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60" windowWidth="15480" windowHeight="11640"/>
  </bookViews>
  <sheets>
    <sheet name="BusRecoveryGraph" sheetId="1" r:id="rId1"/>
    <sheet name="P1" sheetId="2" r:id="rId2"/>
    <sheet name="P2" sheetId="3" r:id="rId3"/>
  </sheets>
  <calcPr calcId="145621"/>
</workbook>
</file>

<file path=xl/calcChain.xml><?xml version="1.0" encoding="utf-8"?>
<calcChain xmlns="http://schemas.openxmlformats.org/spreadsheetml/2006/main">
  <c r="H10" i="1" l="1"/>
  <c r="Q3" i="1" s="1"/>
  <c r="Q4" i="1" s="1"/>
  <c r="O4" i="1"/>
  <c r="R4" i="1" s="1"/>
  <c r="L10" i="1"/>
  <c r="O3" i="1"/>
  <c r="R3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I4" i="1"/>
  <c r="I3" i="1"/>
  <c r="P10" i="1" l="1"/>
  <c r="K3" i="1" s="1"/>
  <c r="N3" i="1" s="1"/>
  <c r="C2" i="1"/>
  <c r="C3" i="1" s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K4" i="1" l="1"/>
  <c r="N4" i="1" s="1"/>
</calcChain>
</file>

<file path=xl/sharedStrings.xml><?xml version="1.0" encoding="utf-8"?>
<sst xmlns="http://schemas.openxmlformats.org/spreadsheetml/2006/main" count="58" uniqueCount="38">
  <si>
    <t>Time</t>
  </si>
  <si>
    <t>Txn Step template version</t>
  </si>
  <si>
    <t>LogFile</t>
  </si>
  <si>
    <t>Measurement Window</t>
  </si>
  <si>
    <t>Start</t>
  </si>
  <si>
    <t>End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</si>
  <si>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</si>
  <si>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</si>
  <si>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</si>
  <si>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</si>
  <si>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</si>
  <si>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</si>
  <si>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</si>
  <si>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</si>
  <si>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</si>
  <si>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</si>
  <si>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</si>
  <si>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</si>
  <si>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</si>
  <si>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TR from P1</t>
  </si>
  <si>
    <t>Measured Run tpsE</t>
  </si>
  <si>
    <t>start of 95% 20-min interval</t>
  </si>
  <si>
    <t>start of database recovery</t>
  </si>
  <si>
    <t>end of database recovery</t>
  </si>
  <si>
    <t>start of part2 run (when changed rate from zero)</t>
  </si>
  <si>
    <t>Start of 95%</t>
  </si>
  <si>
    <t>End of 95%</t>
  </si>
  <si>
    <t>power pulled</t>
  </si>
  <si>
    <t>P1 Mins</t>
  </si>
  <si>
    <t>P2 Mins</t>
  </si>
  <si>
    <t>TR from P2</t>
  </si>
  <si>
    <t>Database Recovery duration</t>
  </si>
  <si>
    <t>Application Recovery duration</t>
  </si>
  <si>
    <t>Business Recovery Time (Database + App durations)</t>
  </si>
  <si>
    <t>DB Recovery Time</t>
  </si>
  <si>
    <t>2.5.5</t>
  </si>
  <si>
    <t>E:\rtelogs\sort.srt</t>
  </si>
  <si>
    <t>E:\rtelogs\TxnReportE_FullRun_P1.srt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</si>
</sst>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22" fontId="0" fillId="0" borderId="0" xfId="0" applyNumberFormat="1"/>
    <xf numFmtId="2" fontId="0" fillId="0" borderId="0" xfId="0" applyNumberFormat="1"/>
    <xf numFmtId="21" fontId="2" fillId="0" borderId="0" xfId="0" applyNumberFormat="1" applyFont="1"/>
    <xf numFmtId="0" fontId="3" fillId="0" borderId="0" xfId="0" applyFont="1"/>
    <xf numFmtId="9" fontId="2" fillId="0" borderId="0" xfId="0" applyNumberFormat="1" applyFont="1"/>
    <xf numFmtId="0" fontId="2" fillId="0" borderId="0" xfId="0" applyFont="1"/>
    <xf numFmtId="164" fontId="0" fillId="0" borderId="0" xfId="0" applyNumberFormat="1"/>
    <xf numFmtId="2" fontId="4" fillId="0" borderId="0" xfId="0" applyNumberFormat="1" applyFont="1"/>
    <xf numFmtId="164" fontId="4" fillId="0" borderId="0" xfId="0" applyNumberFormat="1" applyFont="1"/>
    <xf numFmtId="21" fontId="2" fillId="0" borderId="1" xfId="0" applyNumberFormat="1" applyFont="1" applyBorder="1"/>
    <xf numFmtId="4" fontId="2" fillId="2" borderId="0" xfId="0" applyNumberFormat="1" applyFont="1" applyFill="1"/>
    <xf numFmtId="22" fontId="0" fillId="3" borderId="0" xfId="0" applyNumberFormat="1" applyFill="1"/>
    <xf numFmtId="0" fontId="0" fillId="3" borderId="0" xfId="0" applyFill="1"/>
    <xf numFmtId="21" fontId="2" fillId="3" borderId="0" xfId="0" applyNumberFormat="1" applyFont="1" applyFill="1"/>
    <xf numFmtId="21" fontId="2" fillId="2" borderId="0" xfId="0" applyNumberFormat="1" applyFont="1" applyFill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2000"/>
              <a:t>Business Recovery Graph</a:t>
            </a:r>
          </a:p>
        </c:rich>
      </c:tx>
      <c:layout>
        <c:manualLayout>
          <c:xMode val="edge"/>
          <c:yMode val="edge"/>
          <c:x val="0.35644237714019383"/>
          <c:y val="2.702700949546088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150168945881921E-2"/>
          <c:y val="0.1076048087620733"/>
          <c:w val="0.87568736178607709"/>
          <c:h val="0.78715624766170367"/>
        </c:manualLayout>
      </c:layout>
      <c:scatterChart>
        <c:scatterStyle val="lineMarker"/>
        <c:varyColors val="0"/>
        <c:ser>
          <c:idx val="2"/>
          <c:order val="0"/>
          <c:tx>
            <c:v>95% of Reported Throughput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BusRecoveryGraph!$H$3:$H$4</c:f>
              <c:numCache>
                <c:formatCode>General</c:formatCode>
                <c:ptCount val="2"/>
                <c:pt idx="0">
                  <c:v>0</c:v>
                </c:pt>
                <c:pt idx="1">
                  <c:v>400</c:v>
                </c:pt>
              </c:numCache>
            </c:numRef>
          </c:xVal>
          <c:yVal>
            <c:numRef>
              <c:f>BusRecoveryGraph!$I$3:$I$4</c:f>
              <c:numCache>
                <c:formatCode>General</c:formatCode>
                <c:ptCount val="2"/>
                <c:pt idx="0">
                  <c:v>10789.415999999999</c:v>
                </c:pt>
                <c:pt idx="1">
                  <c:v>10789.415999999999</c:v>
                </c:pt>
              </c:numCache>
            </c:numRef>
          </c:yVal>
          <c:smooth val="0"/>
        </c:ser>
        <c:ser>
          <c:idx val="3"/>
          <c:order val="1"/>
          <c:spPr>
            <a:ln w="25400">
              <a:solidFill>
                <a:schemeClr val="accent3"/>
              </a:solidFill>
              <a:prstDash val="solid"/>
            </a:ln>
          </c:spPr>
          <c:marker>
            <c:symbol val="none"/>
          </c:marker>
          <c:xVal>
            <c:numRef>
              <c:f>BusRecoveryGraph!$K$3:$K$4</c:f>
              <c:numCache>
                <c:formatCode>0.0000</c:formatCode>
                <c:ptCount val="2"/>
                <c:pt idx="0">
                  <c:v>35.950000000000003</c:v>
                </c:pt>
                <c:pt idx="1">
                  <c:v>35.950000000000003</c:v>
                </c:pt>
              </c:numCache>
            </c:numRef>
          </c:xVal>
          <c:yVal>
            <c:numRef>
              <c:f>BusRecoveryGraph!$L$3:$L$4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4"/>
          <c:order val="2"/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BusRecoveryGraph!$N$3:$N$4</c:f>
              <c:numCache>
                <c:formatCode>General</c:formatCode>
                <c:ptCount val="2"/>
                <c:pt idx="0">
                  <c:v>55.95</c:v>
                </c:pt>
                <c:pt idx="1">
                  <c:v>55.95</c:v>
                </c:pt>
              </c:numCache>
            </c:numRef>
          </c:xVal>
          <c:yVal>
            <c:numRef>
              <c:f>BusRecoveryGraph!$O$3:$O$4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0"/>
          <c:order val="3"/>
          <c:tx>
            <c:v>Pre-Failure Run</c:v>
          </c:tx>
          <c:spPr>
            <a:ln w="25400">
              <a:solidFill>
                <a:srgbClr val="002060"/>
              </a:solidFill>
              <a:prstDash val="solid"/>
            </a:ln>
          </c:spPr>
          <c:marker>
            <c:symbol val="none"/>
          </c:marker>
          <c:xVal>
            <c:numRef>
              <c:f>BusRecoveryGraph!$A$2:$A$100</c:f>
              <c:numCache>
                <c:formatCode>General</c:formatCode>
                <c:ptCount val="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</c:numCache>
            </c:numRef>
          </c:xVal>
          <c:yVal>
            <c:numRef>
              <c:f>BusRecoveryGraph!$B$2:$B$100</c:f>
              <c:numCache>
                <c:formatCode>General</c:formatCode>
                <c:ptCount val="99"/>
                <c:pt idx="0">
                  <c:v>1.53</c:v>
                </c:pt>
                <c:pt idx="1">
                  <c:v>2.63</c:v>
                </c:pt>
                <c:pt idx="2">
                  <c:v>22.37</c:v>
                </c:pt>
                <c:pt idx="3">
                  <c:v>9.0500000000000007</c:v>
                </c:pt>
                <c:pt idx="4">
                  <c:v>2352.8000000000002</c:v>
                </c:pt>
                <c:pt idx="5">
                  <c:v>3306.35</c:v>
                </c:pt>
                <c:pt idx="6">
                  <c:v>5962.48</c:v>
                </c:pt>
                <c:pt idx="7">
                  <c:v>8197.73</c:v>
                </c:pt>
                <c:pt idx="8">
                  <c:v>8531.7800000000007</c:v>
                </c:pt>
                <c:pt idx="9">
                  <c:v>8817.8700000000008</c:v>
                </c:pt>
                <c:pt idx="10">
                  <c:v>8913.98</c:v>
                </c:pt>
                <c:pt idx="11">
                  <c:v>8938.27</c:v>
                </c:pt>
                <c:pt idx="12">
                  <c:v>9129.18</c:v>
                </c:pt>
                <c:pt idx="13">
                  <c:v>9150.75</c:v>
                </c:pt>
                <c:pt idx="14">
                  <c:v>9101.6</c:v>
                </c:pt>
                <c:pt idx="15">
                  <c:v>9079.6200000000008</c:v>
                </c:pt>
                <c:pt idx="16">
                  <c:v>9374.1</c:v>
                </c:pt>
                <c:pt idx="17">
                  <c:v>9517.27</c:v>
                </c:pt>
                <c:pt idx="18">
                  <c:v>9678.9</c:v>
                </c:pt>
                <c:pt idx="19">
                  <c:v>9698.68</c:v>
                </c:pt>
                <c:pt idx="20">
                  <c:v>9703.9</c:v>
                </c:pt>
                <c:pt idx="21">
                  <c:v>9736.9500000000007</c:v>
                </c:pt>
                <c:pt idx="22">
                  <c:v>9774.15</c:v>
                </c:pt>
                <c:pt idx="23">
                  <c:v>9798.2800000000007</c:v>
                </c:pt>
                <c:pt idx="24">
                  <c:v>9763.7999999999993</c:v>
                </c:pt>
                <c:pt idx="25">
                  <c:v>10339.17</c:v>
                </c:pt>
                <c:pt idx="26">
                  <c:v>10465.02</c:v>
                </c:pt>
                <c:pt idx="27">
                  <c:v>10525.33</c:v>
                </c:pt>
                <c:pt idx="28">
                  <c:v>10613</c:v>
                </c:pt>
                <c:pt idx="29">
                  <c:v>10593.87</c:v>
                </c:pt>
                <c:pt idx="30">
                  <c:v>10608.1</c:v>
                </c:pt>
                <c:pt idx="31">
                  <c:v>10617.72</c:v>
                </c:pt>
                <c:pt idx="32">
                  <c:v>10689.43</c:v>
                </c:pt>
                <c:pt idx="33">
                  <c:v>10761.45</c:v>
                </c:pt>
                <c:pt idx="34">
                  <c:v>10827.6</c:v>
                </c:pt>
                <c:pt idx="35">
                  <c:v>10814.23</c:v>
                </c:pt>
                <c:pt idx="36">
                  <c:v>10786.68</c:v>
                </c:pt>
                <c:pt idx="37">
                  <c:v>10868.63</c:v>
                </c:pt>
                <c:pt idx="38">
                  <c:v>10942.35</c:v>
                </c:pt>
                <c:pt idx="39">
                  <c:v>10973.8</c:v>
                </c:pt>
                <c:pt idx="40">
                  <c:v>11019.05</c:v>
                </c:pt>
                <c:pt idx="41">
                  <c:v>11073.7</c:v>
                </c:pt>
                <c:pt idx="42">
                  <c:v>11112.42</c:v>
                </c:pt>
                <c:pt idx="43">
                  <c:v>11105.03</c:v>
                </c:pt>
                <c:pt idx="44">
                  <c:v>11105.68</c:v>
                </c:pt>
                <c:pt idx="45">
                  <c:v>11123.88</c:v>
                </c:pt>
                <c:pt idx="46">
                  <c:v>11118.65</c:v>
                </c:pt>
                <c:pt idx="47">
                  <c:v>11161.55</c:v>
                </c:pt>
                <c:pt idx="48">
                  <c:v>11159.27</c:v>
                </c:pt>
                <c:pt idx="49">
                  <c:v>11136.33</c:v>
                </c:pt>
                <c:pt idx="50">
                  <c:v>11108.8</c:v>
                </c:pt>
                <c:pt idx="51">
                  <c:v>11076.82</c:v>
                </c:pt>
                <c:pt idx="52">
                  <c:v>11096.2</c:v>
                </c:pt>
                <c:pt idx="53">
                  <c:v>11112.87</c:v>
                </c:pt>
                <c:pt idx="54">
                  <c:v>11138.03</c:v>
                </c:pt>
                <c:pt idx="55">
                  <c:v>11145.45</c:v>
                </c:pt>
                <c:pt idx="56">
                  <c:v>11140.82</c:v>
                </c:pt>
                <c:pt idx="57">
                  <c:v>11155.43</c:v>
                </c:pt>
                <c:pt idx="58">
                  <c:v>11118.33</c:v>
                </c:pt>
                <c:pt idx="59">
                  <c:v>11129.83</c:v>
                </c:pt>
                <c:pt idx="60">
                  <c:v>11142.57</c:v>
                </c:pt>
                <c:pt idx="61">
                  <c:v>11161.92</c:v>
                </c:pt>
                <c:pt idx="62">
                  <c:v>11155.18</c:v>
                </c:pt>
                <c:pt idx="63">
                  <c:v>11140.08</c:v>
                </c:pt>
                <c:pt idx="64">
                  <c:v>11146.2</c:v>
                </c:pt>
                <c:pt idx="65">
                  <c:v>11153.78</c:v>
                </c:pt>
                <c:pt idx="66">
                  <c:v>11169.75</c:v>
                </c:pt>
                <c:pt idx="67">
                  <c:v>11172.22</c:v>
                </c:pt>
                <c:pt idx="68">
                  <c:v>11182.93</c:v>
                </c:pt>
                <c:pt idx="69">
                  <c:v>11177.25</c:v>
                </c:pt>
                <c:pt idx="70">
                  <c:v>11167.13</c:v>
                </c:pt>
                <c:pt idx="71">
                  <c:v>11178.43</c:v>
                </c:pt>
                <c:pt idx="72">
                  <c:v>11150.22</c:v>
                </c:pt>
                <c:pt idx="73">
                  <c:v>11013.71</c:v>
                </c:pt>
              </c:numCache>
            </c:numRef>
          </c:yVal>
          <c:smooth val="0"/>
        </c:ser>
        <c:ser>
          <c:idx val="1"/>
          <c:order val="4"/>
          <c:tx>
            <c:v>Post-Failure Run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BusRecoveryGraph!$C$2:$C$327</c:f>
              <c:numCache>
                <c:formatCode>0.00</c:formatCode>
                <c:ptCount val="326"/>
                <c:pt idx="0">
                  <c:v>10.85</c:v>
                </c:pt>
                <c:pt idx="1">
                  <c:v>11.85</c:v>
                </c:pt>
                <c:pt idx="2">
                  <c:v>12.85</c:v>
                </c:pt>
                <c:pt idx="3">
                  <c:v>13.85</c:v>
                </c:pt>
                <c:pt idx="4">
                  <c:v>14.85</c:v>
                </c:pt>
                <c:pt idx="5">
                  <c:v>15.85</c:v>
                </c:pt>
                <c:pt idx="6">
                  <c:v>16.850000000000001</c:v>
                </c:pt>
                <c:pt idx="7">
                  <c:v>17.850000000000001</c:v>
                </c:pt>
                <c:pt idx="8">
                  <c:v>18.850000000000001</c:v>
                </c:pt>
                <c:pt idx="9">
                  <c:v>19.850000000000001</c:v>
                </c:pt>
                <c:pt idx="10">
                  <c:v>20.85</c:v>
                </c:pt>
                <c:pt idx="11">
                  <c:v>21.85</c:v>
                </c:pt>
                <c:pt idx="12">
                  <c:v>22.85</c:v>
                </c:pt>
                <c:pt idx="13">
                  <c:v>23.85</c:v>
                </c:pt>
                <c:pt idx="14">
                  <c:v>24.85</c:v>
                </c:pt>
                <c:pt idx="15">
                  <c:v>25.85</c:v>
                </c:pt>
                <c:pt idx="16">
                  <c:v>26.85</c:v>
                </c:pt>
                <c:pt idx="17">
                  <c:v>27.85</c:v>
                </c:pt>
                <c:pt idx="18">
                  <c:v>28.85</c:v>
                </c:pt>
                <c:pt idx="19">
                  <c:v>29.85</c:v>
                </c:pt>
                <c:pt idx="20">
                  <c:v>30.85</c:v>
                </c:pt>
                <c:pt idx="21">
                  <c:v>31.85</c:v>
                </c:pt>
                <c:pt idx="22">
                  <c:v>32.85</c:v>
                </c:pt>
                <c:pt idx="23">
                  <c:v>33.85</c:v>
                </c:pt>
                <c:pt idx="24">
                  <c:v>34.85</c:v>
                </c:pt>
                <c:pt idx="25">
                  <c:v>35.85</c:v>
                </c:pt>
                <c:pt idx="26">
                  <c:v>36.85</c:v>
                </c:pt>
                <c:pt idx="27">
                  <c:v>37.85</c:v>
                </c:pt>
                <c:pt idx="28">
                  <c:v>38.85</c:v>
                </c:pt>
                <c:pt idx="29">
                  <c:v>39.85</c:v>
                </c:pt>
                <c:pt idx="30">
                  <c:v>40.85</c:v>
                </c:pt>
                <c:pt idx="31">
                  <c:v>41.85</c:v>
                </c:pt>
                <c:pt idx="32">
                  <c:v>42.85</c:v>
                </c:pt>
                <c:pt idx="33">
                  <c:v>43.85</c:v>
                </c:pt>
                <c:pt idx="34">
                  <c:v>44.85</c:v>
                </c:pt>
                <c:pt idx="35">
                  <c:v>45.85</c:v>
                </c:pt>
                <c:pt idx="36">
                  <c:v>46.85</c:v>
                </c:pt>
                <c:pt idx="37">
                  <c:v>47.85</c:v>
                </c:pt>
                <c:pt idx="38">
                  <c:v>48.85</c:v>
                </c:pt>
                <c:pt idx="39">
                  <c:v>49.85</c:v>
                </c:pt>
                <c:pt idx="40">
                  <c:v>50.85</c:v>
                </c:pt>
                <c:pt idx="41">
                  <c:v>51.85</c:v>
                </c:pt>
                <c:pt idx="42">
                  <c:v>52.85</c:v>
                </c:pt>
                <c:pt idx="43">
                  <c:v>53.85</c:v>
                </c:pt>
                <c:pt idx="44">
                  <c:v>54.85</c:v>
                </c:pt>
                <c:pt idx="45">
                  <c:v>55.85</c:v>
                </c:pt>
                <c:pt idx="46">
                  <c:v>56.85</c:v>
                </c:pt>
                <c:pt idx="47">
                  <c:v>57.85</c:v>
                </c:pt>
                <c:pt idx="48">
                  <c:v>58.85</c:v>
                </c:pt>
                <c:pt idx="49">
                  <c:v>59.85</c:v>
                </c:pt>
                <c:pt idx="50">
                  <c:v>60.85</c:v>
                </c:pt>
                <c:pt idx="51">
                  <c:v>61.85</c:v>
                </c:pt>
                <c:pt idx="52">
                  <c:v>62.85</c:v>
                </c:pt>
                <c:pt idx="53">
                  <c:v>63.85</c:v>
                </c:pt>
                <c:pt idx="54">
                  <c:v>64.849999999999994</c:v>
                </c:pt>
                <c:pt idx="55">
                  <c:v>65.849999999999994</c:v>
                </c:pt>
                <c:pt idx="56">
                  <c:v>66.849999999999994</c:v>
                </c:pt>
                <c:pt idx="57">
                  <c:v>67.849999999999994</c:v>
                </c:pt>
                <c:pt idx="58">
                  <c:v>68.849999999999994</c:v>
                </c:pt>
                <c:pt idx="59">
                  <c:v>69.849999999999994</c:v>
                </c:pt>
                <c:pt idx="60">
                  <c:v>70.849999999999994</c:v>
                </c:pt>
                <c:pt idx="61">
                  <c:v>71.849999999999994</c:v>
                </c:pt>
                <c:pt idx="62">
                  <c:v>72.849999999999994</c:v>
                </c:pt>
                <c:pt idx="63">
                  <c:v>73.849999999999994</c:v>
                </c:pt>
                <c:pt idx="64">
                  <c:v>74.849999999999994</c:v>
                </c:pt>
                <c:pt idx="65">
                  <c:v>75.849999999999994</c:v>
                </c:pt>
                <c:pt idx="66">
                  <c:v>76.849999999999994</c:v>
                </c:pt>
                <c:pt idx="67">
                  <c:v>77.849999999999994</c:v>
                </c:pt>
                <c:pt idx="68">
                  <c:v>78.849999999999994</c:v>
                </c:pt>
                <c:pt idx="69">
                  <c:v>79.849999999999994</c:v>
                </c:pt>
                <c:pt idx="70">
                  <c:v>80.849999999999994</c:v>
                </c:pt>
                <c:pt idx="71">
                  <c:v>81.849999999999994</c:v>
                </c:pt>
                <c:pt idx="72">
                  <c:v>82.85</c:v>
                </c:pt>
                <c:pt idx="73">
                  <c:v>83.85</c:v>
                </c:pt>
                <c:pt idx="74">
                  <c:v>84.85</c:v>
                </c:pt>
                <c:pt idx="75">
                  <c:v>85.85</c:v>
                </c:pt>
                <c:pt idx="76">
                  <c:v>86.85</c:v>
                </c:pt>
                <c:pt idx="77">
                  <c:v>87.85</c:v>
                </c:pt>
                <c:pt idx="78">
                  <c:v>88.85</c:v>
                </c:pt>
                <c:pt idx="79">
                  <c:v>89.85</c:v>
                </c:pt>
                <c:pt idx="80">
                  <c:v>90.85</c:v>
                </c:pt>
                <c:pt idx="81">
                  <c:v>91.85</c:v>
                </c:pt>
                <c:pt idx="82">
                  <c:v>92.85</c:v>
                </c:pt>
                <c:pt idx="83">
                  <c:v>93.85</c:v>
                </c:pt>
                <c:pt idx="84">
                  <c:v>94.85</c:v>
                </c:pt>
                <c:pt idx="85">
                  <c:v>95.85</c:v>
                </c:pt>
                <c:pt idx="86">
                  <c:v>96.85</c:v>
                </c:pt>
                <c:pt idx="87">
                  <c:v>97.85</c:v>
                </c:pt>
                <c:pt idx="88">
                  <c:v>98.85</c:v>
                </c:pt>
                <c:pt idx="89">
                  <c:v>99.85</c:v>
                </c:pt>
                <c:pt idx="90">
                  <c:v>100.85</c:v>
                </c:pt>
                <c:pt idx="91">
                  <c:v>101.85</c:v>
                </c:pt>
                <c:pt idx="92">
                  <c:v>102.85</c:v>
                </c:pt>
                <c:pt idx="93">
                  <c:v>103.85</c:v>
                </c:pt>
                <c:pt idx="94">
                  <c:v>104.85</c:v>
                </c:pt>
                <c:pt idx="95">
                  <c:v>105.85</c:v>
                </c:pt>
                <c:pt idx="96">
                  <c:v>106.85</c:v>
                </c:pt>
                <c:pt idx="97">
                  <c:v>107.85</c:v>
                </c:pt>
                <c:pt idx="98">
                  <c:v>108.85</c:v>
                </c:pt>
                <c:pt idx="99">
                  <c:v>109.85</c:v>
                </c:pt>
                <c:pt idx="100">
                  <c:v>110.85</c:v>
                </c:pt>
                <c:pt idx="101">
                  <c:v>111.85</c:v>
                </c:pt>
                <c:pt idx="102">
                  <c:v>112.85</c:v>
                </c:pt>
                <c:pt idx="103">
                  <c:v>113.85</c:v>
                </c:pt>
                <c:pt idx="104">
                  <c:v>114.85</c:v>
                </c:pt>
                <c:pt idx="105">
                  <c:v>115.85</c:v>
                </c:pt>
                <c:pt idx="106">
                  <c:v>116.85</c:v>
                </c:pt>
                <c:pt idx="107">
                  <c:v>117.85</c:v>
                </c:pt>
                <c:pt idx="108">
                  <c:v>118.85</c:v>
                </c:pt>
                <c:pt idx="109">
                  <c:v>119.85</c:v>
                </c:pt>
                <c:pt idx="110">
                  <c:v>120.85</c:v>
                </c:pt>
                <c:pt idx="111">
                  <c:v>121.85</c:v>
                </c:pt>
                <c:pt idx="112">
                  <c:v>122.85</c:v>
                </c:pt>
                <c:pt idx="113">
                  <c:v>123.85</c:v>
                </c:pt>
                <c:pt idx="114">
                  <c:v>124.85</c:v>
                </c:pt>
                <c:pt idx="115">
                  <c:v>125.85</c:v>
                </c:pt>
                <c:pt idx="116">
                  <c:v>126.85</c:v>
                </c:pt>
                <c:pt idx="117">
                  <c:v>127.85</c:v>
                </c:pt>
                <c:pt idx="118">
                  <c:v>128.85</c:v>
                </c:pt>
                <c:pt idx="119">
                  <c:v>129.85</c:v>
                </c:pt>
                <c:pt idx="120">
                  <c:v>130.85</c:v>
                </c:pt>
                <c:pt idx="121">
                  <c:v>131.85</c:v>
                </c:pt>
                <c:pt idx="122">
                  <c:v>132.85</c:v>
                </c:pt>
                <c:pt idx="123">
                  <c:v>133.85</c:v>
                </c:pt>
                <c:pt idx="124">
                  <c:v>134.85</c:v>
                </c:pt>
                <c:pt idx="125">
                  <c:v>135.85</c:v>
                </c:pt>
                <c:pt idx="126">
                  <c:v>136.85</c:v>
                </c:pt>
                <c:pt idx="127">
                  <c:v>137.85</c:v>
                </c:pt>
                <c:pt idx="128">
                  <c:v>138.85</c:v>
                </c:pt>
                <c:pt idx="129">
                  <c:v>139.85</c:v>
                </c:pt>
                <c:pt idx="130">
                  <c:v>140.85</c:v>
                </c:pt>
                <c:pt idx="131">
                  <c:v>141.85</c:v>
                </c:pt>
                <c:pt idx="132">
                  <c:v>142.85</c:v>
                </c:pt>
                <c:pt idx="133">
                  <c:v>143.85</c:v>
                </c:pt>
                <c:pt idx="134">
                  <c:v>144.85</c:v>
                </c:pt>
                <c:pt idx="135">
                  <c:v>145.85</c:v>
                </c:pt>
                <c:pt idx="136">
                  <c:v>146.85</c:v>
                </c:pt>
                <c:pt idx="137">
                  <c:v>147.85</c:v>
                </c:pt>
                <c:pt idx="138">
                  <c:v>148.85</c:v>
                </c:pt>
                <c:pt idx="139">
                  <c:v>149.85</c:v>
                </c:pt>
                <c:pt idx="140">
                  <c:v>150.85</c:v>
                </c:pt>
                <c:pt idx="141">
                  <c:v>151.85</c:v>
                </c:pt>
                <c:pt idx="142">
                  <c:v>152.85</c:v>
                </c:pt>
                <c:pt idx="143">
                  <c:v>153.85</c:v>
                </c:pt>
                <c:pt idx="144">
                  <c:v>154.85</c:v>
                </c:pt>
                <c:pt idx="145">
                  <c:v>155.85</c:v>
                </c:pt>
                <c:pt idx="146">
                  <c:v>156.85</c:v>
                </c:pt>
                <c:pt idx="147">
                  <c:v>157.85</c:v>
                </c:pt>
                <c:pt idx="148">
                  <c:v>158.85</c:v>
                </c:pt>
                <c:pt idx="149">
                  <c:v>159.85</c:v>
                </c:pt>
                <c:pt idx="150">
                  <c:v>160.85</c:v>
                </c:pt>
                <c:pt idx="151">
                  <c:v>161.85</c:v>
                </c:pt>
                <c:pt idx="152">
                  <c:v>162.85</c:v>
                </c:pt>
                <c:pt idx="153">
                  <c:v>163.85</c:v>
                </c:pt>
                <c:pt idx="154">
                  <c:v>164.85</c:v>
                </c:pt>
              </c:numCache>
            </c:numRef>
          </c:xVal>
          <c:yVal>
            <c:numRef>
              <c:f>BusRecoveryGraph!$D$2:$D$100</c:f>
              <c:numCache>
                <c:formatCode>General</c:formatCode>
                <c:ptCount val="99"/>
                <c:pt idx="0">
                  <c:v>9.1199999999999992</c:v>
                </c:pt>
                <c:pt idx="1">
                  <c:v>1859.97</c:v>
                </c:pt>
                <c:pt idx="2">
                  <c:v>5212.57</c:v>
                </c:pt>
                <c:pt idx="3">
                  <c:v>8843.7800000000007</c:v>
                </c:pt>
                <c:pt idx="4">
                  <c:v>9289.2000000000007</c:v>
                </c:pt>
                <c:pt idx="5">
                  <c:v>9479.32</c:v>
                </c:pt>
                <c:pt idx="6">
                  <c:v>9548.8799999999992</c:v>
                </c:pt>
                <c:pt idx="7">
                  <c:v>9658.9</c:v>
                </c:pt>
                <c:pt idx="8">
                  <c:v>9588.1200000000008</c:v>
                </c:pt>
                <c:pt idx="9">
                  <c:v>6628.42</c:v>
                </c:pt>
                <c:pt idx="10">
                  <c:v>5763.92</c:v>
                </c:pt>
                <c:pt idx="11">
                  <c:v>6676.17</c:v>
                </c:pt>
                <c:pt idx="12">
                  <c:v>8336.65</c:v>
                </c:pt>
                <c:pt idx="13">
                  <c:v>9366.23</c:v>
                </c:pt>
                <c:pt idx="14">
                  <c:v>10151.75</c:v>
                </c:pt>
                <c:pt idx="15">
                  <c:v>10407.42</c:v>
                </c:pt>
                <c:pt idx="16">
                  <c:v>10465.77</c:v>
                </c:pt>
                <c:pt idx="17">
                  <c:v>10451.52</c:v>
                </c:pt>
                <c:pt idx="18">
                  <c:v>10472.049999999999</c:v>
                </c:pt>
                <c:pt idx="19">
                  <c:v>10458.379999999999</c:v>
                </c:pt>
                <c:pt idx="20">
                  <c:v>10477.48</c:v>
                </c:pt>
                <c:pt idx="21">
                  <c:v>10487.7</c:v>
                </c:pt>
                <c:pt idx="22">
                  <c:v>10524.15</c:v>
                </c:pt>
                <c:pt idx="23">
                  <c:v>10633.8</c:v>
                </c:pt>
                <c:pt idx="24">
                  <c:v>10736.63</c:v>
                </c:pt>
                <c:pt idx="25">
                  <c:v>10790.33</c:v>
                </c:pt>
                <c:pt idx="26">
                  <c:v>10828.78</c:v>
                </c:pt>
                <c:pt idx="27">
                  <c:v>10875.78</c:v>
                </c:pt>
                <c:pt idx="28">
                  <c:v>10923.53</c:v>
                </c:pt>
                <c:pt idx="29">
                  <c:v>10934.93</c:v>
                </c:pt>
                <c:pt idx="30">
                  <c:v>10953.15</c:v>
                </c:pt>
                <c:pt idx="31">
                  <c:v>10979</c:v>
                </c:pt>
                <c:pt idx="32">
                  <c:v>10969.23</c:v>
                </c:pt>
                <c:pt idx="33">
                  <c:v>10946.15</c:v>
                </c:pt>
                <c:pt idx="34">
                  <c:v>10963.17</c:v>
                </c:pt>
                <c:pt idx="35">
                  <c:v>10975.4</c:v>
                </c:pt>
                <c:pt idx="36">
                  <c:v>10946.15</c:v>
                </c:pt>
                <c:pt idx="37">
                  <c:v>10950.6</c:v>
                </c:pt>
                <c:pt idx="38">
                  <c:v>10979.07</c:v>
                </c:pt>
                <c:pt idx="39">
                  <c:v>10990.2</c:v>
                </c:pt>
                <c:pt idx="40">
                  <c:v>10961.58</c:v>
                </c:pt>
                <c:pt idx="41">
                  <c:v>10970.12</c:v>
                </c:pt>
                <c:pt idx="42">
                  <c:v>10986.22</c:v>
                </c:pt>
                <c:pt idx="43">
                  <c:v>10952.95</c:v>
                </c:pt>
                <c:pt idx="44">
                  <c:v>10964.92</c:v>
                </c:pt>
                <c:pt idx="45">
                  <c:v>10973.63</c:v>
                </c:pt>
                <c:pt idx="46">
                  <c:v>10993.98</c:v>
                </c:pt>
                <c:pt idx="47">
                  <c:v>10991.78</c:v>
                </c:pt>
                <c:pt idx="48">
                  <c:v>10992.38</c:v>
                </c:pt>
                <c:pt idx="49">
                  <c:v>10985.83</c:v>
                </c:pt>
                <c:pt idx="50">
                  <c:v>10986.03</c:v>
                </c:pt>
                <c:pt idx="51">
                  <c:v>10956.28</c:v>
                </c:pt>
                <c:pt idx="52">
                  <c:v>10960.87</c:v>
                </c:pt>
                <c:pt idx="53">
                  <c:v>10992.78</c:v>
                </c:pt>
                <c:pt idx="54">
                  <c:v>10996.18</c:v>
                </c:pt>
                <c:pt idx="55">
                  <c:v>11005.43</c:v>
                </c:pt>
                <c:pt idx="56">
                  <c:v>9751.98</c:v>
                </c:pt>
              </c:numCache>
            </c:numRef>
          </c:yVal>
          <c:smooth val="0"/>
        </c:ser>
        <c:ser>
          <c:idx val="5"/>
          <c:order val="5"/>
          <c:spPr>
            <a:ln w="12700">
              <a:solidFill>
                <a:srgbClr val="969696"/>
              </a:solidFill>
              <a:prstDash val="sysDash"/>
            </a:ln>
          </c:spPr>
          <c:marker>
            <c:symbol val="none"/>
          </c:marker>
          <c:xVal>
            <c:numRef>
              <c:f>BusRecoveryGraph!$Q$3:$Q$4</c:f>
              <c:numCache>
                <c:formatCode>0.0000</c:formatCode>
                <c:ptCount val="2"/>
                <c:pt idx="0">
                  <c:v>10.85</c:v>
                </c:pt>
                <c:pt idx="1">
                  <c:v>10.85</c:v>
                </c:pt>
              </c:numCache>
            </c:numRef>
          </c:xVal>
          <c:yVal>
            <c:numRef>
              <c:f>BusRecoveryGraph!$R$3:$R$4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123072"/>
        <c:axId val="129124992"/>
      </c:scatterChart>
      <c:valAx>
        <c:axId val="129123072"/>
        <c:scaling>
          <c:orientation val="minMax"/>
          <c:max val="80"/>
          <c:min val="0"/>
        </c:scaling>
        <c:delete val="0"/>
        <c:axPos val="b"/>
        <c:title>
          <c:tx>
            <c:rich>
              <a:bodyPr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4887729023042983"/>
              <c:y val="0.941696687019272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9124992"/>
        <c:crosses val="autoZero"/>
        <c:crossBetween val="midCat"/>
        <c:majorUnit val="10"/>
        <c:minorUnit val="5"/>
      </c:valAx>
      <c:valAx>
        <c:axId val="129124992"/>
        <c:scaling>
          <c:orientation val="minMax"/>
          <c:max val="12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2.159838031079727E-2"/>
              <c:y val="0.3188378101800390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9123072"/>
        <c:crosses val="autoZero"/>
        <c:crossBetween val="midCat"/>
        <c:majorUnit val="2000"/>
        <c:minorUnit val="1000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607217</xdr:colOff>
      <xdr:row>10</xdr:row>
      <xdr:rowOff>150021</xdr:rowOff>
    </xdr:from>
    <xdr:to>
      <xdr:col>24</xdr:col>
      <xdr:colOff>23812</xdr:colOff>
      <xdr:row>57</xdr:row>
      <xdr:rowOff>23812</xdr:rowOff>
    </xdr:to>
    <xdr:graphicFrame macro="">
      <xdr:nvGraphicFramePr>
        <xdr:cNvPr id="10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0.09681</cdr:x>
      <cdr:y>0.14484</cdr:y>
    </cdr:from>
    <cdr:to>
      <cdr:x>0.22931</cdr:x>
      <cdr:y>0.18328</cdr:y>
    </cdr:to>
    <cdr:sp macro="" textlink="">
      <cdr:nvSpPr>
        <cdr:cNvPr id="2067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24966" y="1116431"/>
          <a:ext cx="1539716" cy="2962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b" anchorCtr="0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0.49106</cdr:x>
      <cdr:y>0.383</cdr:y>
    </cdr:from>
    <cdr:to>
      <cdr:x>0.70459</cdr:x>
      <cdr:y>0.48606</cdr:y>
    </cdr:to>
    <cdr:sp macro="" textlink="">
      <cdr:nvSpPr>
        <cdr:cNvPr id="3" name="Left-Right Arrow 2"/>
        <cdr:cNvSpPr/>
      </cdr:nvSpPr>
      <cdr:spPr bwMode="auto">
        <a:xfrm xmlns:a="http://schemas.openxmlformats.org/drawingml/2006/main">
          <a:off x="5706372" y="2952224"/>
          <a:ext cx="2481326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49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0.09624</cdr:x>
      <cdr:y>0.5155</cdr:y>
    </cdr:from>
    <cdr:to>
      <cdr:x>0.48463</cdr:x>
      <cdr:y>0.61856</cdr:y>
    </cdr:to>
    <cdr:sp macro="" textlink="">
      <cdr:nvSpPr>
        <cdr:cNvPr id="4" name="Left-Right Arrow 3"/>
        <cdr:cNvSpPr/>
      </cdr:nvSpPr>
      <cdr:spPr bwMode="auto">
        <a:xfrm xmlns:a="http://schemas.openxmlformats.org/drawingml/2006/main">
          <a:off x="1118342" y="3973536"/>
          <a:ext cx="4513316" cy="794397"/>
        </a:xfrm>
        <a:prstGeom xmlns:a="http://schemas.openxmlformats.org/drawingml/2006/main" prst="leftRightArrow">
          <a:avLst>
            <a:gd name="adj1" fmla="val 70109"/>
            <a:gd name="adj2" fmla="val 50000"/>
          </a:avLst>
        </a:prstGeom>
        <a:solidFill xmlns:a="http://schemas.openxmlformats.org/drawingml/2006/main">
          <a:schemeClr val="accent3"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Business Recovery  [00:35:57]</a:t>
          </a:r>
        </a:p>
      </cdr:txBody>
    </cdr:sp>
  </cdr:relSizeAnchor>
  <cdr:relSizeAnchor xmlns:cdr="http://schemas.openxmlformats.org/drawingml/2006/chartDrawing">
    <cdr:from>
      <cdr:x>0.09452</cdr:x>
      <cdr:y>0.7758</cdr:y>
    </cdr:from>
    <cdr:to>
      <cdr:x>0.21107</cdr:x>
      <cdr:y>0.87886</cdr:y>
    </cdr:to>
    <cdr:sp macro="" textlink="">
      <cdr:nvSpPr>
        <cdr:cNvPr id="5" name="Left-Right Arrow 4"/>
        <cdr:cNvSpPr/>
      </cdr:nvSpPr>
      <cdr:spPr bwMode="auto">
        <a:xfrm xmlns:a="http://schemas.openxmlformats.org/drawingml/2006/main">
          <a:off x="1098418" y="5979985"/>
          <a:ext cx="1354271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51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non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9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Database</a:t>
          </a:r>
        </a:p>
        <a:p xmlns:a="http://schemas.openxmlformats.org/drawingml/2006/main">
          <a:pPr algn="ctr"/>
          <a:r>
            <a:rPr lang="en-US" sz="9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Recovery</a:t>
          </a:r>
        </a:p>
      </cdr:txBody>
    </cdr:sp>
  </cdr:relSizeAnchor>
  <cdr:relSizeAnchor xmlns:cdr="http://schemas.openxmlformats.org/drawingml/2006/chartDrawing">
    <cdr:from>
      <cdr:x>0.21313</cdr:x>
      <cdr:y>0.77578</cdr:y>
    </cdr:from>
    <cdr:to>
      <cdr:x>0.48463</cdr:x>
      <cdr:y>0.87884</cdr:y>
    </cdr:to>
    <cdr:sp macro="" textlink="">
      <cdr:nvSpPr>
        <cdr:cNvPr id="6" name="Left-Right Arrow 5"/>
        <cdr:cNvSpPr/>
      </cdr:nvSpPr>
      <cdr:spPr bwMode="auto">
        <a:xfrm xmlns:a="http://schemas.openxmlformats.org/drawingml/2006/main">
          <a:off x="2476660" y="5979755"/>
          <a:ext cx="3154997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48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itchFamily="34" charset="0"/>
            </a:rPr>
            <a:t>Application Recovery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6"/>
  <sheetViews>
    <sheetView tabSelected="1" zoomScale="80" zoomScaleNormal="80" workbookViewId="0"/>
  </sheetViews>
  <sheetFormatPr defaultRowHeight="12.75" x14ac:dyDescent="0.2"/>
  <cols>
    <col min="1" max="1" width="8" bestFit="1" customWidth="1"/>
    <col min="2" max="2" width="11" bestFit="1" customWidth="1"/>
    <col min="3" max="3" width="8" style="2" bestFit="1" customWidth="1"/>
    <col min="4" max="4" width="11" bestFit="1" customWidth="1"/>
    <col min="5" max="5" width="9.140625" style="2" customWidth="1"/>
    <col min="8" max="8" width="10" customWidth="1"/>
    <col min="12" max="12" width="9.140625" customWidth="1"/>
  </cols>
  <sheetData>
    <row r="1" spans="1:27" x14ac:dyDescent="0.2">
      <c r="A1" s="6" t="s">
        <v>28</v>
      </c>
      <c r="B1" s="6" t="s">
        <v>19</v>
      </c>
      <c r="C1" s="6" t="s">
        <v>29</v>
      </c>
      <c r="D1" s="6" t="s">
        <v>30</v>
      </c>
      <c r="H1" s="11">
        <v>11357.28</v>
      </c>
      <c r="I1" s="6" t="s">
        <v>20</v>
      </c>
    </row>
    <row r="2" spans="1:27" x14ac:dyDescent="0.2">
      <c r="A2">
        <v>1</v>
      </c>
      <c r="B2">
        <v>1.53</v>
      </c>
      <c r="C2" s="8">
        <f>HOUR(H10)*60+MINUTE(H10)+SECOND(H10)/60</f>
        <v>10.85</v>
      </c>
      <c r="D2">
        <v>9.1199999999999992</v>
      </c>
      <c r="I2" s="5">
        <v>0.95</v>
      </c>
      <c r="K2" s="6" t="s">
        <v>25</v>
      </c>
      <c r="N2" s="6" t="s">
        <v>26</v>
      </c>
      <c r="Q2" s="6" t="s">
        <v>34</v>
      </c>
    </row>
    <row r="3" spans="1:27" x14ac:dyDescent="0.2">
      <c r="A3">
        <f>A2+1</f>
        <v>2</v>
      </c>
      <c r="B3">
        <v>2.63</v>
      </c>
      <c r="C3" s="2">
        <f>C2+1</f>
        <v>11.85</v>
      </c>
      <c r="D3">
        <v>1859.97</v>
      </c>
      <c r="H3">
        <v>0</v>
      </c>
      <c r="I3">
        <f>I2*H1</f>
        <v>10789.415999999999</v>
      </c>
      <c r="K3" s="9">
        <f>HOUR(P10)*60+MINUTE(P10)+SECOND(P10)/60</f>
        <v>35.950000000000003</v>
      </c>
      <c r="L3">
        <v>0</v>
      </c>
      <c r="N3">
        <f>K3+20</f>
        <v>55.95</v>
      </c>
      <c r="O3">
        <f>L3</f>
        <v>0</v>
      </c>
      <c r="Q3" s="9">
        <f>HOUR(H10)*60+MINUTE(H10)+SECOND(H10)/60</f>
        <v>10.85</v>
      </c>
      <c r="R3">
        <f>O3</f>
        <v>0</v>
      </c>
    </row>
    <row r="4" spans="1:27" x14ac:dyDescent="0.2">
      <c r="A4">
        <f t="shared" ref="A4:A67" si="0">A3+1</f>
        <v>3</v>
      </c>
      <c r="B4">
        <v>22.37</v>
      </c>
      <c r="C4" s="2">
        <f t="shared" ref="C4:C67" si="1">C3+1</f>
        <v>12.85</v>
      </c>
      <c r="D4">
        <v>5212.57</v>
      </c>
      <c r="H4" s="4">
        <v>400</v>
      </c>
      <c r="I4">
        <f>I2*H1</f>
        <v>10789.415999999999</v>
      </c>
      <c r="K4" s="7">
        <f>K3</f>
        <v>35.950000000000003</v>
      </c>
      <c r="L4" s="4">
        <v>20000</v>
      </c>
      <c r="N4">
        <f>K4+20</f>
        <v>55.95</v>
      </c>
      <c r="O4">
        <f>L4</f>
        <v>20000</v>
      </c>
      <c r="Q4" s="7">
        <f>Q3</f>
        <v>10.85</v>
      </c>
      <c r="R4">
        <f>O4</f>
        <v>20000</v>
      </c>
    </row>
    <row r="5" spans="1:27" x14ac:dyDescent="0.2">
      <c r="A5">
        <f t="shared" si="0"/>
        <v>4</v>
      </c>
      <c r="B5">
        <v>9.0500000000000007</v>
      </c>
      <c r="C5" s="2">
        <f t="shared" si="1"/>
        <v>13.85</v>
      </c>
      <c r="D5">
        <v>8843.7800000000007</v>
      </c>
      <c r="Q5" s="2"/>
    </row>
    <row r="6" spans="1:27" x14ac:dyDescent="0.2">
      <c r="A6">
        <f t="shared" si="0"/>
        <v>5</v>
      </c>
      <c r="B6">
        <v>2352.8000000000002</v>
      </c>
      <c r="C6" s="2">
        <f t="shared" si="1"/>
        <v>14.85</v>
      </c>
      <c r="D6">
        <v>9289.2000000000007</v>
      </c>
      <c r="H6" s="15">
        <v>0.54236111111111118</v>
      </c>
      <c r="I6" t="s">
        <v>27</v>
      </c>
    </row>
    <row r="7" spans="1:27" x14ac:dyDescent="0.2">
      <c r="A7">
        <f t="shared" si="0"/>
        <v>6</v>
      </c>
      <c r="B7">
        <v>3306.35</v>
      </c>
      <c r="C7" s="2">
        <f t="shared" si="1"/>
        <v>15.85</v>
      </c>
      <c r="D7">
        <v>9479.32</v>
      </c>
    </row>
    <row r="8" spans="1:27" x14ac:dyDescent="0.2">
      <c r="A8">
        <f t="shared" si="0"/>
        <v>7</v>
      </c>
      <c r="B8">
        <v>5962.48</v>
      </c>
      <c r="C8" s="2">
        <f t="shared" si="1"/>
        <v>16.850000000000001</v>
      </c>
      <c r="D8">
        <v>9548.8799999999992</v>
      </c>
      <c r="H8" s="14">
        <v>0.55884259259259261</v>
      </c>
      <c r="I8" t="s">
        <v>22</v>
      </c>
      <c r="L8" s="15">
        <v>0.60300925925925919</v>
      </c>
      <c r="M8" t="s">
        <v>24</v>
      </c>
    </row>
    <row r="9" spans="1:27" ht="13.5" thickBot="1" x14ac:dyDescent="0.25">
      <c r="A9">
        <f t="shared" si="0"/>
        <v>8</v>
      </c>
      <c r="B9">
        <v>8197.73</v>
      </c>
      <c r="C9" s="2">
        <f t="shared" si="1"/>
        <v>17.850000000000001</v>
      </c>
      <c r="D9">
        <v>9658.9</v>
      </c>
      <c r="H9" s="14">
        <v>0.56637731481481479</v>
      </c>
      <c r="I9" t="s">
        <v>23</v>
      </c>
      <c r="L9" s="14">
        <v>0.62043981481481481</v>
      </c>
      <c r="M9" t="s">
        <v>21</v>
      </c>
    </row>
    <row r="10" spans="1:27" ht="13.5" thickBot="1" x14ac:dyDescent="0.25">
      <c r="A10">
        <f t="shared" si="0"/>
        <v>9</v>
      </c>
      <c r="B10">
        <v>8531.7800000000007</v>
      </c>
      <c r="C10" s="2">
        <f t="shared" si="1"/>
        <v>18.850000000000001</v>
      </c>
      <c r="D10">
        <v>9588.1200000000008</v>
      </c>
      <c r="H10" s="3">
        <f>H9-H8</f>
        <v>7.5347222222221788E-3</v>
      </c>
      <c r="I10" t="s">
        <v>31</v>
      </c>
      <c r="L10" s="3">
        <f>L9-L8</f>
        <v>1.7430555555555616E-2</v>
      </c>
      <c r="M10" t="s">
        <v>32</v>
      </c>
      <c r="P10" s="10">
        <f>H10+L10</f>
        <v>2.4965277777777795E-2</v>
      </c>
      <c r="Q10" t="s">
        <v>33</v>
      </c>
    </row>
    <row r="11" spans="1:27" x14ac:dyDescent="0.2">
      <c r="A11">
        <f t="shared" si="0"/>
        <v>10</v>
      </c>
      <c r="B11">
        <v>8817.8700000000008</v>
      </c>
      <c r="C11" s="2">
        <f t="shared" si="1"/>
        <v>19.850000000000001</v>
      </c>
      <c r="D11">
        <v>6628.42</v>
      </c>
      <c r="AA11" s="16"/>
    </row>
    <row r="12" spans="1:27" x14ac:dyDescent="0.2">
      <c r="A12">
        <f t="shared" si="0"/>
        <v>11</v>
      </c>
      <c r="B12">
        <v>8913.98</v>
      </c>
      <c r="C12" s="2">
        <f t="shared" si="1"/>
        <v>20.85</v>
      </c>
      <c r="D12">
        <v>5763.92</v>
      </c>
    </row>
    <row r="13" spans="1:27" x14ac:dyDescent="0.2">
      <c r="A13">
        <f t="shared" si="0"/>
        <v>12</v>
      </c>
      <c r="B13">
        <v>8938.27</v>
      </c>
      <c r="C13" s="2">
        <f t="shared" si="1"/>
        <v>21.85</v>
      </c>
      <c r="D13">
        <v>6676.17</v>
      </c>
    </row>
    <row r="14" spans="1:27" x14ac:dyDescent="0.2">
      <c r="A14">
        <f t="shared" si="0"/>
        <v>13</v>
      </c>
      <c r="B14">
        <v>9129.18</v>
      </c>
      <c r="C14" s="2">
        <f t="shared" si="1"/>
        <v>22.85</v>
      </c>
      <c r="D14">
        <v>8336.65</v>
      </c>
    </row>
    <row r="15" spans="1:27" x14ac:dyDescent="0.2">
      <c r="A15">
        <f t="shared" si="0"/>
        <v>14</v>
      </c>
      <c r="B15">
        <v>9150.75</v>
      </c>
      <c r="C15" s="2">
        <f t="shared" si="1"/>
        <v>23.85</v>
      </c>
      <c r="D15">
        <v>9366.23</v>
      </c>
    </row>
    <row r="16" spans="1:27" x14ac:dyDescent="0.2">
      <c r="A16">
        <f t="shared" si="0"/>
        <v>15</v>
      </c>
      <c r="B16">
        <v>9101.6</v>
      </c>
      <c r="C16" s="2">
        <f t="shared" si="1"/>
        <v>24.85</v>
      </c>
      <c r="D16">
        <v>10151.75</v>
      </c>
    </row>
    <row r="17" spans="1:4" x14ac:dyDescent="0.2">
      <c r="A17">
        <f t="shared" si="0"/>
        <v>16</v>
      </c>
      <c r="B17">
        <v>9079.6200000000008</v>
      </c>
      <c r="C17" s="2">
        <f t="shared" si="1"/>
        <v>25.85</v>
      </c>
      <c r="D17">
        <v>10407.42</v>
      </c>
    </row>
    <row r="18" spans="1:4" x14ac:dyDescent="0.2">
      <c r="A18">
        <f t="shared" si="0"/>
        <v>17</v>
      </c>
      <c r="B18">
        <v>9374.1</v>
      </c>
      <c r="C18" s="2">
        <f t="shared" si="1"/>
        <v>26.85</v>
      </c>
      <c r="D18">
        <v>10465.77</v>
      </c>
    </row>
    <row r="19" spans="1:4" x14ac:dyDescent="0.2">
      <c r="A19">
        <f t="shared" si="0"/>
        <v>18</v>
      </c>
      <c r="B19">
        <v>9517.27</v>
      </c>
      <c r="C19" s="2">
        <f t="shared" si="1"/>
        <v>27.85</v>
      </c>
      <c r="D19">
        <v>10451.52</v>
      </c>
    </row>
    <row r="20" spans="1:4" x14ac:dyDescent="0.2">
      <c r="A20">
        <f t="shared" si="0"/>
        <v>19</v>
      </c>
      <c r="B20">
        <v>9678.9</v>
      </c>
      <c r="C20" s="2">
        <f t="shared" si="1"/>
        <v>28.85</v>
      </c>
      <c r="D20">
        <v>10472.049999999999</v>
      </c>
    </row>
    <row r="21" spans="1:4" x14ac:dyDescent="0.2">
      <c r="A21">
        <f t="shared" si="0"/>
        <v>20</v>
      </c>
      <c r="B21">
        <v>9698.68</v>
      </c>
      <c r="C21" s="2">
        <f t="shared" si="1"/>
        <v>29.85</v>
      </c>
      <c r="D21">
        <v>10458.379999999999</v>
      </c>
    </row>
    <row r="22" spans="1:4" x14ac:dyDescent="0.2">
      <c r="A22">
        <f t="shared" si="0"/>
        <v>21</v>
      </c>
      <c r="B22">
        <v>9703.9</v>
      </c>
      <c r="C22" s="2">
        <f t="shared" si="1"/>
        <v>30.85</v>
      </c>
      <c r="D22">
        <v>10477.48</v>
      </c>
    </row>
    <row r="23" spans="1:4" x14ac:dyDescent="0.2">
      <c r="A23">
        <f t="shared" si="0"/>
        <v>22</v>
      </c>
      <c r="B23">
        <v>9736.9500000000007</v>
      </c>
      <c r="C23" s="2">
        <f t="shared" si="1"/>
        <v>31.85</v>
      </c>
      <c r="D23">
        <v>10487.7</v>
      </c>
    </row>
    <row r="24" spans="1:4" x14ac:dyDescent="0.2">
      <c r="A24">
        <f t="shared" si="0"/>
        <v>23</v>
      </c>
      <c r="B24">
        <v>9774.15</v>
      </c>
      <c r="C24" s="2">
        <f t="shared" si="1"/>
        <v>32.85</v>
      </c>
      <c r="D24">
        <v>10524.15</v>
      </c>
    </row>
    <row r="25" spans="1:4" x14ac:dyDescent="0.2">
      <c r="A25">
        <f t="shared" si="0"/>
        <v>24</v>
      </c>
      <c r="B25">
        <v>9798.2800000000007</v>
      </c>
      <c r="C25" s="2">
        <f t="shared" si="1"/>
        <v>33.85</v>
      </c>
      <c r="D25">
        <v>10633.8</v>
      </c>
    </row>
    <row r="26" spans="1:4" x14ac:dyDescent="0.2">
      <c r="A26">
        <f t="shared" si="0"/>
        <v>25</v>
      </c>
      <c r="B26">
        <v>9763.7999999999993</v>
      </c>
      <c r="C26" s="2">
        <f t="shared" si="1"/>
        <v>34.85</v>
      </c>
      <c r="D26">
        <v>10736.63</v>
      </c>
    </row>
    <row r="27" spans="1:4" x14ac:dyDescent="0.2">
      <c r="A27">
        <f t="shared" si="0"/>
        <v>26</v>
      </c>
      <c r="B27">
        <v>10339.17</v>
      </c>
      <c r="C27" s="2">
        <f t="shared" si="1"/>
        <v>35.85</v>
      </c>
      <c r="D27">
        <v>10790.33</v>
      </c>
    </row>
    <row r="28" spans="1:4" x14ac:dyDescent="0.2">
      <c r="A28">
        <f t="shared" si="0"/>
        <v>27</v>
      </c>
      <c r="B28">
        <v>10465.02</v>
      </c>
      <c r="C28" s="2">
        <f t="shared" si="1"/>
        <v>36.85</v>
      </c>
      <c r="D28">
        <v>10828.78</v>
      </c>
    </row>
    <row r="29" spans="1:4" x14ac:dyDescent="0.2">
      <c r="A29">
        <f t="shared" si="0"/>
        <v>28</v>
      </c>
      <c r="B29">
        <v>10525.33</v>
      </c>
      <c r="C29" s="2">
        <f t="shared" si="1"/>
        <v>37.85</v>
      </c>
      <c r="D29">
        <v>10875.78</v>
      </c>
    </row>
    <row r="30" spans="1:4" x14ac:dyDescent="0.2">
      <c r="A30">
        <f t="shared" si="0"/>
        <v>29</v>
      </c>
      <c r="B30">
        <v>10613</v>
      </c>
      <c r="C30" s="2">
        <f t="shared" si="1"/>
        <v>38.85</v>
      </c>
      <c r="D30">
        <v>10923.53</v>
      </c>
    </row>
    <row r="31" spans="1:4" x14ac:dyDescent="0.2">
      <c r="A31">
        <f t="shared" si="0"/>
        <v>30</v>
      </c>
      <c r="B31">
        <v>10593.87</v>
      </c>
      <c r="C31" s="2">
        <f t="shared" si="1"/>
        <v>39.85</v>
      </c>
      <c r="D31">
        <v>10934.93</v>
      </c>
    </row>
    <row r="32" spans="1:4" x14ac:dyDescent="0.2">
      <c r="A32">
        <f t="shared" si="0"/>
        <v>31</v>
      </c>
      <c r="B32">
        <v>10608.1</v>
      </c>
      <c r="C32" s="2">
        <f t="shared" si="1"/>
        <v>40.85</v>
      </c>
      <c r="D32">
        <v>10953.15</v>
      </c>
    </row>
    <row r="33" spans="1:4" x14ac:dyDescent="0.2">
      <c r="A33">
        <f t="shared" si="0"/>
        <v>32</v>
      </c>
      <c r="B33">
        <v>10617.72</v>
      </c>
      <c r="C33" s="2">
        <f t="shared" si="1"/>
        <v>41.85</v>
      </c>
      <c r="D33">
        <v>10979</v>
      </c>
    </row>
    <row r="34" spans="1:4" x14ac:dyDescent="0.2">
      <c r="A34">
        <f t="shared" si="0"/>
        <v>33</v>
      </c>
      <c r="B34">
        <v>10689.43</v>
      </c>
      <c r="C34" s="2">
        <f t="shared" si="1"/>
        <v>42.85</v>
      </c>
      <c r="D34">
        <v>10969.23</v>
      </c>
    </row>
    <row r="35" spans="1:4" x14ac:dyDescent="0.2">
      <c r="A35">
        <f t="shared" si="0"/>
        <v>34</v>
      </c>
      <c r="B35">
        <v>10761.45</v>
      </c>
      <c r="C35" s="2">
        <f t="shared" si="1"/>
        <v>43.85</v>
      </c>
      <c r="D35">
        <v>10946.15</v>
      </c>
    </row>
    <row r="36" spans="1:4" x14ac:dyDescent="0.2">
      <c r="A36">
        <f t="shared" si="0"/>
        <v>35</v>
      </c>
      <c r="B36">
        <v>10827.6</v>
      </c>
      <c r="C36" s="2">
        <f t="shared" si="1"/>
        <v>44.85</v>
      </c>
      <c r="D36">
        <v>10963.17</v>
      </c>
    </row>
    <row r="37" spans="1:4" x14ac:dyDescent="0.2">
      <c r="A37">
        <f t="shared" si="0"/>
        <v>36</v>
      </c>
      <c r="B37">
        <v>10814.23</v>
      </c>
      <c r="C37" s="2">
        <f t="shared" si="1"/>
        <v>45.85</v>
      </c>
      <c r="D37">
        <v>10975.4</v>
      </c>
    </row>
    <row r="38" spans="1:4" x14ac:dyDescent="0.2">
      <c r="A38">
        <f t="shared" si="0"/>
        <v>37</v>
      </c>
      <c r="B38">
        <v>10786.68</v>
      </c>
      <c r="C38" s="2">
        <f t="shared" si="1"/>
        <v>46.85</v>
      </c>
      <c r="D38">
        <v>10946.15</v>
      </c>
    </row>
    <row r="39" spans="1:4" x14ac:dyDescent="0.2">
      <c r="A39">
        <f t="shared" si="0"/>
        <v>38</v>
      </c>
      <c r="B39">
        <v>10868.63</v>
      </c>
      <c r="C39" s="2">
        <f t="shared" si="1"/>
        <v>47.85</v>
      </c>
      <c r="D39">
        <v>10950.6</v>
      </c>
    </row>
    <row r="40" spans="1:4" x14ac:dyDescent="0.2">
      <c r="A40">
        <f t="shared" si="0"/>
        <v>39</v>
      </c>
      <c r="B40">
        <v>10942.35</v>
      </c>
      <c r="C40" s="2">
        <f t="shared" si="1"/>
        <v>48.85</v>
      </c>
      <c r="D40">
        <v>10979.07</v>
      </c>
    </row>
    <row r="41" spans="1:4" x14ac:dyDescent="0.2">
      <c r="A41">
        <f t="shared" si="0"/>
        <v>40</v>
      </c>
      <c r="B41">
        <v>10973.8</v>
      </c>
      <c r="C41" s="2">
        <f t="shared" si="1"/>
        <v>49.85</v>
      </c>
      <c r="D41">
        <v>10990.2</v>
      </c>
    </row>
    <row r="42" spans="1:4" x14ac:dyDescent="0.2">
      <c r="A42">
        <f t="shared" si="0"/>
        <v>41</v>
      </c>
      <c r="B42">
        <v>11019.05</v>
      </c>
      <c r="C42" s="2">
        <f t="shared" si="1"/>
        <v>50.85</v>
      </c>
      <c r="D42">
        <v>10961.58</v>
      </c>
    </row>
    <row r="43" spans="1:4" x14ac:dyDescent="0.2">
      <c r="A43">
        <f t="shared" si="0"/>
        <v>42</v>
      </c>
      <c r="B43">
        <v>11073.7</v>
      </c>
      <c r="C43" s="2">
        <f t="shared" si="1"/>
        <v>51.85</v>
      </c>
      <c r="D43">
        <v>10970.12</v>
      </c>
    </row>
    <row r="44" spans="1:4" x14ac:dyDescent="0.2">
      <c r="A44">
        <f t="shared" si="0"/>
        <v>43</v>
      </c>
      <c r="B44">
        <v>11112.42</v>
      </c>
      <c r="C44" s="2">
        <f t="shared" si="1"/>
        <v>52.85</v>
      </c>
      <c r="D44">
        <v>10986.22</v>
      </c>
    </row>
    <row r="45" spans="1:4" x14ac:dyDescent="0.2">
      <c r="A45">
        <f t="shared" si="0"/>
        <v>44</v>
      </c>
      <c r="B45">
        <v>11105.03</v>
      </c>
      <c r="C45" s="2">
        <f t="shared" si="1"/>
        <v>53.85</v>
      </c>
      <c r="D45">
        <v>10952.95</v>
      </c>
    </row>
    <row r="46" spans="1:4" x14ac:dyDescent="0.2">
      <c r="A46">
        <f t="shared" si="0"/>
        <v>45</v>
      </c>
      <c r="B46">
        <v>11105.68</v>
      </c>
      <c r="C46" s="2">
        <f t="shared" si="1"/>
        <v>54.85</v>
      </c>
      <c r="D46">
        <v>10964.92</v>
      </c>
    </row>
    <row r="47" spans="1:4" x14ac:dyDescent="0.2">
      <c r="A47">
        <f t="shared" si="0"/>
        <v>46</v>
      </c>
      <c r="B47">
        <v>11123.88</v>
      </c>
      <c r="C47" s="2">
        <f t="shared" si="1"/>
        <v>55.85</v>
      </c>
      <c r="D47">
        <v>10973.63</v>
      </c>
    </row>
    <row r="48" spans="1:4" x14ac:dyDescent="0.2">
      <c r="A48">
        <f t="shared" si="0"/>
        <v>47</v>
      </c>
      <c r="B48">
        <v>11118.65</v>
      </c>
      <c r="C48" s="2">
        <f t="shared" si="1"/>
        <v>56.85</v>
      </c>
      <c r="D48">
        <v>10993.98</v>
      </c>
    </row>
    <row r="49" spans="1:4" x14ac:dyDescent="0.2">
      <c r="A49">
        <f t="shared" si="0"/>
        <v>48</v>
      </c>
      <c r="B49">
        <v>11161.55</v>
      </c>
      <c r="C49" s="2">
        <f t="shared" si="1"/>
        <v>57.85</v>
      </c>
      <c r="D49">
        <v>10991.78</v>
      </c>
    </row>
    <row r="50" spans="1:4" x14ac:dyDescent="0.2">
      <c r="A50">
        <f t="shared" si="0"/>
        <v>49</v>
      </c>
      <c r="B50">
        <v>11159.27</v>
      </c>
      <c r="C50" s="2">
        <f t="shared" si="1"/>
        <v>58.85</v>
      </c>
      <c r="D50">
        <v>10992.38</v>
      </c>
    </row>
    <row r="51" spans="1:4" x14ac:dyDescent="0.2">
      <c r="A51">
        <f t="shared" si="0"/>
        <v>50</v>
      </c>
      <c r="B51">
        <v>11136.33</v>
      </c>
      <c r="C51" s="2">
        <f t="shared" si="1"/>
        <v>59.85</v>
      </c>
      <c r="D51">
        <v>10985.83</v>
      </c>
    </row>
    <row r="52" spans="1:4" x14ac:dyDescent="0.2">
      <c r="A52">
        <f t="shared" si="0"/>
        <v>51</v>
      </c>
      <c r="B52">
        <v>11108.8</v>
      </c>
      <c r="C52" s="2">
        <f t="shared" si="1"/>
        <v>60.85</v>
      </c>
      <c r="D52">
        <v>10986.03</v>
      </c>
    </row>
    <row r="53" spans="1:4" x14ac:dyDescent="0.2">
      <c r="A53">
        <f t="shared" si="0"/>
        <v>52</v>
      </c>
      <c r="B53">
        <v>11076.82</v>
      </c>
      <c r="C53" s="2">
        <f t="shared" si="1"/>
        <v>61.85</v>
      </c>
      <c r="D53">
        <v>10956.28</v>
      </c>
    </row>
    <row r="54" spans="1:4" x14ac:dyDescent="0.2">
      <c r="A54">
        <f t="shared" si="0"/>
        <v>53</v>
      </c>
      <c r="B54">
        <v>11096.2</v>
      </c>
      <c r="C54" s="2">
        <f t="shared" si="1"/>
        <v>62.85</v>
      </c>
      <c r="D54">
        <v>10960.87</v>
      </c>
    </row>
    <row r="55" spans="1:4" x14ac:dyDescent="0.2">
      <c r="A55">
        <f t="shared" si="0"/>
        <v>54</v>
      </c>
      <c r="B55">
        <v>11112.87</v>
      </c>
      <c r="C55" s="2">
        <f t="shared" si="1"/>
        <v>63.85</v>
      </c>
      <c r="D55">
        <v>10992.78</v>
      </c>
    </row>
    <row r="56" spans="1:4" x14ac:dyDescent="0.2">
      <c r="A56">
        <f t="shared" si="0"/>
        <v>55</v>
      </c>
      <c r="B56">
        <v>11138.03</v>
      </c>
      <c r="C56" s="2">
        <f t="shared" si="1"/>
        <v>64.849999999999994</v>
      </c>
      <c r="D56">
        <v>10996.18</v>
      </c>
    </row>
    <row r="57" spans="1:4" x14ac:dyDescent="0.2">
      <c r="A57">
        <f t="shared" si="0"/>
        <v>56</v>
      </c>
      <c r="B57">
        <v>11145.45</v>
      </c>
      <c r="C57" s="2">
        <f t="shared" si="1"/>
        <v>65.849999999999994</v>
      </c>
      <c r="D57">
        <v>11005.43</v>
      </c>
    </row>
    <row r="58" spans="1:4" x14ac:dyDescent="0.2">
      <c r="A58">
        <f t="shared" si="0"/>
        <v>57</v>
      </c>
      <c r="B58">
        <v>11140.82</v>
      </c>
      <c r="C58" s="2">
        <f t="shared" si="1"/>
        <v>66.849999999999994</v>
      </c>
      <c r="D58">
        <v>9751.98</v>
      </c>
    </row>
    <row r="59" spans="1:4" x14ac:dyDescent="0.2">
      <c r="A59">
        <f t="shared" si="0"/>
        <v>58</v>
      </c>
      <c r="B59">
        <v>11155.43</v>
      </c>
      <c r="C59" s="2">
        <f t="shared" si="1"/>
        <v>67.849999999999994</v>
      </c>
    </row>
    <row r="60" spans="1:4" x14ac:dyDescent="0.2">
      <c r="A60">
        <f t="shared" si="0"/>
        <v>59</v>
      </c>
      <c r="B60">
        <v>11118.33</v>
      </c>
      <c r="C60" s="2">
        <f t="shared" si="1"/>
        <v>68.849999999999994</v>
      </c>
    </row>
    <row r="61" spans="1:4" x14ac:dyDescent="0.2">
      <c r="A61">
        <f t="shared" si="0"/>
        <v>60</v>
      </c>
      <c r="B61">
        <v>11129.83</v>
      </c>
      <c r="C61" s="2">
        <f t="shared" si="1"/>
        <v>69.849999999999994</v>
      </c>
    </row>
    <row r="62" spans="1:4" x14ac:dyDescent="0.2">
      <c r="A62">
        <f t="shared" si="0"/>
        <v>61</v>
      </c>
      <c r="B62">
        <v>11142.57</v>
      </c>
      <c r="C62" s="2">
        <f t="shared" si="1"/>
        <v>70.849999999999994</v>
      </c>
    </row>
    <row r="63" spans="1:4" x14ac:dyDescent="0.2">
      <c r="A63">
        <f t="shared" si="0"/>
        <v>62</v>
      </c>
      <c r="B63">
        <v>11161.92</v>
      </c>
      <c r="C63" s="2">
        <f t="shared" si="1"/>
        <v>71.849999999999994</v>
      </c>
    </row>
    <row r="64" spans="1:4" x14ac:dyDescent="0.2">
      <c r="A64">
        <f t="shared" si="0"/>
        <v>63</v>
      </c>
      <c r="B64">
        <v>11155.18</v>
      </c>
      <c r="C64" s="2">
        <f t="shared" si="1"/>
        <v>72.849999999999994</v>
      </c>
    </row>
    <row r="65" spans="1:3" x14ac:dyDescent="0.2">
      <c r="A65">
        <f t="shared" si="0"/>
        <v>64</v>
      </c>
      <c r="B65">
        <v>11140.08</v>
      </c>
      <c r="C65" s="2">
        <f t="shared" si="1"/>
        <v>73.849999999999994</v>
      </c>
    </row>
    <row r="66" spans="1:3" x14ac:dyDescent="0.2">
      <c r="A66">
        <f t="shared" si="0"/>
        <v>65</v>
      </c>
      <c r="B66">
        <v>11146.2</v>
      </c>
      <c r="C66" s="2">
        <f t="shared" si="1"/>
        <v>74.849999999999994</v>
      </c>
    </row>
    <row r="67" spans="1:3" x14ac:dyDescent="0.2">
      <c r="A67">
        <f t="shared" si="0"/>
        <v>66</v>
      </c>
      <c r="B67">
        <v>11153.78</v>
      </c>
      <c r="C67" s="2">
        <f t="shared" si="1"/>
        <v>75.849999999999994</v>
      </c>
    </row>
    <row r="68" spans="1:3" x14ac:dyDescent="0.2">
      <c r="A68">
        <f t="shared" ref="A68:A131" si="2">A67+1</f>
        <v>67</v>
      </c>
      <c r="B68">
        <v>11169.75</v>
      </c>
      <c r="C68" s="2">
        <f t="shared" ref="C68:C131" si="3">C67+1</f>
        <v>76.849999999999994</v>
      </c>
    </row>
    <row r="69" spans="1:3" x14ac:dyDescent="0.2">
      <c r="A69">
        <f t="shared" si="2"/>
        <v>68</v>
      </c>
      <c r="B69">
        <v>11172.22</v>
      </c>
      <c r="C69" s="2">
        <f t="shared" si="3"/>
        <v>77.849999999999994</v>
      </c>
    </row>
    <row r="70" spans="1:3" x14ac:dyDescent="0.2">
      <c r="A70">
        <f t="shared" si="2"/>
        <v>69</v>
      </c>
      <c r="B70">
        <v>11182.93</v>
      </c>
      <c r="C70" s="2">
        <f t="shared" si="3"/>
        <v>78.849999999999994</v>
      </c>
    </row>
    <row r="71" spans="1:3" x14ac:dyDescent="0.2">
      <c r="A71">
        <f t="shared" si="2"/>
        <v>70</v>
      </c>
      <c r="B71">
        <v>11177.25</v>
      </c>
      <c r="C71" s="2">
        <f t="shared" si="3"/>
        <v>79.849999999999994</v>
      </c>
    </row>
    <row r="72" spans="1:3" x14ac:dyDescent="0.2">
      <c r="A72">
        <f t="shared" si="2"/>
        <v>71</v>
      </c>
      <c r="B72">
        <v>11167.13</v>
      </c>
      <c r="C72" s="2">
        <f t="shared" si="3"/>
        <v>80.849999999999994</v>
      </c>
    </row>
    <row r="73" spans="1:3" x14ac:dyDescent="0.2">
      <c r="A73">
        <f t="shared" si="2"/>
        <v>72</v>
      </c>
      <c r="B73">
        <v>11178.43</v>
      </c>
      <c r="C73" s="2">
        <f t="shared" si="3"/>
        <v>81.849999999999994</v>
      </c>
    </row>
    <row r="74" spans="1:3" x14ac:dyDescent="0.2">
      <c r="A74">
        <f t="shared" si="2"/>
        <v>73</v>
      </c>
      <c r="B74">
        <v>11150.22</v>
      </c>
      <c r="C74" s="2">
        <f t="shared" si="3"/>
        <v>82.85</v>
      </c>
    </row>
    <row r="75" spans="1:3" x14ac:dyDescent="0.2">
      <c r="A75">
        <f t="shared" si="2"/>
        <v>74</v>
      </c>
      <c r="B75">
        <v>11013.71</v>
      </c>
      <c r="C75" s="2">
        <f t="shared" si="3"/>
        <v>83.85</v>
      </c>
    </row>
    <row r="76" spans="1:3" x14ac:dyDescent="0.2">
      <c r="A76">
        <f t="shared" si="2"/>
        <v>75</v>
      </c>
      <c r="C76" s="2">
        <f t="shared" si="3"/>
        <v>84.85</v>
      </c>
    </row>
    <row r="77" spans="1:3" x14ac:dyDescent="0.2">
      <c r="A77">
        <f t="shared" si="2"/>
        <v>76</v>
      </c>
      <c r="C77" s="2">
        <f t="shared" si="3"/>
        <v>85.85</v>
      </c>
    </row>
    <row r="78" spans="1:3" x14ac:dyDescent="0.2">
      <c r="A78">
        <f t="shared" si="2"/>
        <v>77</v>
      </c>
      <c r="C78" s="2">
        <f t="shared" si="3"/>
        <v>86.85</v>
      </c>
    </row>
    <row r="79" spans="1:3" x14ac:dyDescent="0.2">
      <c r="A79">
        <f t="shared" si="2"/>
        <v>78</v>
      </c>
      <c r="C79" s="2">
        <f t="shared" si="3"/>
        <v>87.85</v>
      </c>
    </row>
    <row r="80" spans="1:3" x14ac:dyDescent="0.2">
      <c r="A80">
        <f t="shared" si="2"/>
        <v>79</v>
      </c>
      <c r="C80" s="2">
        <f t="shared" si="3"/>
        <v>88.85</v>
      </c>
    </row>
    <row r="81" spans="1:3" x14ac:dyDescent="0.2">
      <c r="A81">
        <f t="shared" si="2"/>
        <v>80</v>
      </c>
      <c r="C81" s="2">
        <f t="shared" si="3"/>
        <v>89.85</v>
      </c>
    </row>
    <row r="82" spans="1:3" x14ac:dyDescent="0.2">
      <c r="A82">
        <f t="shared" si="2"/>
        <v>81</v>
      </c>
      <c r="C82" s="2">
        <f t="shared" si="3"/>
        <v>90.85</v>
      </c>
    </row>
    <row r="83" spans="1:3" x14ac:dyDescent="0.2">
      <c r="A83">
        <f t="shared" si="2"/>
        <v>82</v>
      </c>
      <c r="C83" s="2">
        <f t="shared" si="3"/>
        <v>91.85</v>
      </c>
    </row>
    <row r="84" spans="1:3" x14ac:dyDescent="0.2">
      <c r="A84">
        <f t="shared" si="2"/>
        <v>83</v>
      </c>
      <c r="C84" s="2">
        <f t="shared" si="3"/>
        <v>92.85</v>
      </c>
    </row>
    <row r="85" spans="1:3" x14ac:dyDescent="0.2">
      <c r="A85">
        <f t="shared" si="2"/>
        <v>84</v>
      </c>
      <c r="C85" s="2">
        <f t="shared" si="3"/>
        <v>93.85</v>
      </c>
    </row>
    <row r="86" spans="1:3" x14ac:dyDescent="0.2">
      <c r="A86">
        <f t="shared" si="2"/>
        <v>85</v>
      </c>
      <c r="C86" s="2">
        <f t="shared" si="3"/>
        <v>94.85</v>
      </c>
    </row>
    <row r="87" spans="1:3" x14ac:dyDescent="0.2">
      <c r="A87">
        <f t="shared" si="2"/>
        <v>86</v>
      </c>
      <c r="C87" s="2">
        <f t="shared" si="3"/>
        <v>95.85</v>
      </c>
    </row>
    <row r="88" spans="1:3" x14ac:dyDescent="0.2">
      <c r="A88">
        <f t="shared" si="2"/>
        <v>87</v>
      </c>
      <c r="C88" s="2">
        <f t="shared" si="3"/>
        <v>96.85</v>
      </c>
    </row>
    <row r="89" spans="1:3" x14ac:dyDescent="0.2">
      <c r="A89">
        <f t="shared" si="2"/>
        <v>88</v>
      </c>
      <c r="C89" s="2">
        <f t="shared" si="3"/>
        <v>97.85</v>
      </c>
    </row>
    <row r="90" spans="1:3" x14ac:dyDescent="0.2">
      <c r="A90">
        <f t="shared" si="2"/>
        <v>89</v>
      </c>
      <c r="C90" s="2">
        <f t="shared" si="3"/>
        <v>98.85</v>
      </c>
    </row>
    <row r="91" spans="1:3" x14ac:dyDescent="0.2">
      <c r="A91">
        <f t="shared" si="2"/>
        <v>90</v>
      </c>
      <c r="C91" s="2">
        <f t="shared" si="3"/>
        <v>99.85</v>
      </c>
    </row>
    <row r="92" spans="1:3" x14ac:dyDescent="0.2">
      <c r="A92">
        <f t="shared" si="2"/>
        <v>91</v>
      </c>
      <c r="C92" s="2">
        <f t="shared" si="3"/>
        <v>100.85</v>
      </c>
    </row>
    <row r="93" spans="1:3" x14ac:dyDescent="0.2">
      <c r="A93">
        <f t="shared" si="2"/>
        <v>92</v>
      </c>
      <c r="C93" s="2">
        <f t="shared" si="3"/>
        <v>101.85</v>
      </c>
    </row>
    <row r="94" spans="1:3" x14ac:dyDescent="0.2">
      <c r="A94">
        <f t="shared" si="2"/>
        <v>93</v>
      </c>
      <c r="C94" s="2">
        <f t="shared" si="3"/>
        <v>102.85</v>
      </c>
    </row>
    <row r="95" spans="1:3" x14ac:dyDescent="0.2">
      <c r="A95">
        <f t="shared" si="2"/>
        <v>94</v>
      </c>
      <c r="C95" s="2">
        <f t="shared" si="3"/>
        <v>103.85</v>
      </c>
    </row>
    <row r="96" spans="1:3" x14ac:dyDescent="0.2">
      <c r="A96">
        <f t="shared" si="2"/>
        <v>95</v>
      </c>
      <c r="C96" s="2">
        <f t="shared" si="3"/>
        <v>104.85</v>
      </c>
    </row>
    <row r="97" spans="1:3" x14ac:dyDescent="0.2">
      <c r="A97">
        <f t="shared" si="2"/>
        <v>96</v>
      </c>
      <c r="C97" s="2">
        <f t="shared" si="3"/>
        <v>105.85</v>
      </c>
    </row>
    <row r="98" spans="1:3" x14ac:dyDescent="0.2">
      <c r="A98">
        <f t="shared" si="2"/>
        <v>97</v>
      </c>
      <c r="C98" s="2">
        <f t="shared" si="3"/>
        <v>106.85</v>
      </c>
    </row>
    <row r="99" spans="1:3" x14ac:dyDescent="0.2">
      <c r="A99">
        <f t="shared" si="2"/>
        <v>98</v>
      </c>
      <c r="C99" s="2">
        <f t="shared" si="3"/>
        <v>107.85</v>
      </c>
    </row>
    <row r="100" spans="1:3" x14ac:dyDescent="0.2">
      <c r="A100">
        <f t="shared" si="2"/>
        <v>99</v>
      </c>
      <c r="C100" s="2">
        <f t="shared" si="3"/>
        <v>108.85</v>
      </c>
    </row>
    <row r="101" spans="1:3" x14ac:dyDescent="0.2">
      <c r="A101">
        <f t="shared" si="2"/>
        <v>100</v>
      </c>
      <c r="C101" s="2">
        <f t="shared" si="3"/>
        <v>109.85</v>
      </c>
    </row>
    <row r="102" spans="1:3" x14ac:dyDescent="0.2">
      <c r="A102">
        <f t="shared" si="2"/>
        <v>101</v>
      </c>
      <c r="C102" s="2">
        <f t="shared" si="3"/>
        <v>110.85</v>
      </c>
    </row>
    <row r="103" spans="1:3" x14ac:dyDescent="0.2">
      <c r="A103">
        <f t="shared" si="2"/>
        <v>102</v>
      </c>
      <c r="C103" s="2">
        <f t="shared" si="3"/>
        <v>111.85</v>
      </c>
    </row>
    <row r="104" spans="1:3" x14ac:dyDescent="0.2">
      <c r="A104">
        <f t="shared" si="2"/>
        <v>103</v>
      </c>
      <c r="C104" s="2">
        <f t="shared" si="3"/>
        <v>112.85</v>
      </c>
    </row>
    <row r="105" spans="1:3" x14ac:dyDescent="0.2">
      <c r="A105">
        <f t="shared" si="2"/>
        <v>104</v>
      </c>
      <c r="C105" s="2">
        <f t="shared" si="3"/>
        <v>113.85</v>
      </c>
    </row>
    <row r="106" spans="1:3" x14ac:dyDescent="0.2">
      <c r="A106">
        <f t="shared" si="2"/>
        <v>105</v>
      </c>
      <c r="C106" s="2">
        <f t="shared" si="3"/>
        <v>114.85</v>
      </c>
    </row>
    <row r="107" spans="1:3" x14ac:dyDescent="0.2">
      <c r="A107">
        <f t="shared" si="2"/>
        <v>106</v>
      </c>
      <c r="C107" s="2">
        <f t="shared" si="3"/>
        <v>115.85</v>
      </c>
    </row>
    <row r="108" spans="1:3" x14ac:dyDescent="0.2">
      <c r="A108">
        <f t="shared" si="2"/>
        <v>107</v>
      </c>
      <c r="C108" s="2">
        <f t="shared" si="3"/>
        <v>116.85</v>
      </c>
    </row>
    <row r="109" spans="1:3" x14ac:dyDescent="0.2">
      <c r="A109">
        <f t="shared" si="2"/>
        <v>108</v>
      </c>
      <c r="C109" s="2">
        <f t="shared" si="3"/>
        <v>117.85</v>
      </c>
    </row>
    <row r="110" spans="1:3" x14ac:dyDescent="0.2">
      <c r="A110">
        <f t="shared" si="2"/>
        <v>109</v>
      </c>
      <c r="C110" s="2">
        <f t="shared" si="3"/>
        <v>118.85</v>
      </c>
    </row>
    <row r="111" spans="1:3" x14ac:dyDescent="0.2">
      <c r="A111">
        <f t="shared" si="2"/>
        <v>110</v>
      </c>
      <c r="C111" s="2">
        <f t="shared" si="3"/>
        <v>119.85</v>
      </c>
    </row>
    <row r="112" spans="1:3" x14ac:dyDescent="0.2">
      <c r="A112">
        <f t="shared" si="2"/>
        <v>111</v>
      </c>
      <c r="C112" s="2">
        <f t="shared" si="3"/>
        <v>120.85</v>
      </c>
    </row>
    <row r="113" spans="1:3" x14ac:dyDescent="0.2">
      <c r="A113">
        <f t="shared" si="2"/>
        <v>112</v>
      </c>
      <c r="C113" s="2">
        <f t="shared" si="3"/>
        <v>121.85</v>
      </c>
    </row>
    <row r="114" spans="1:3" x14ac:dyDescent="0.2">
      <c r="A114">
        <f t="shared" si="2"/>
        <v>113</v>
      </c>
      <c r="C114" s="2">
        <f t="shared" si="3"/>
        <v>122.85</v>
      </c>
    </row>
    <row r="115" spans="1:3" x14ac:dyDescent="0.2">
      <c r="A115">
        <f t="shared" si="2"/>
        <v>114</v>
      </c>
      <c r="C115" s="2">
        <f t="shared" si="3"/>
        <v>123.85</v>
      </c>
    </row>
    <row r="116" spans="1:3" x14ac:dyDescent="0.2">
      <c r="A116">
        <f t="shared" si="2"/>
        <v>115</v>
      </c>
      <c r="C116" s="2">
        <f t="shared" si="3"/>
        <v>124.85</v>
      </c>
    </row>
    <row r="117" spans="1:3" x14ac:dyDescent="0.2">
      <c r="A117">
        <f t="shared" si="2"/>
        <v>116</v>
      </c>
      <c r="C117" s="2">
        <f t="shared" si="3"/>
        <v>125.85</v>
      </c>
    </row>
    <row r="118" spans="1:3" x14ac:dyDescent="0.2">
      <c r="A118">
        <f t="shared" si="2"/>
        <v>117</v>
      </c>
      <c r="C118" s="2">
        <f t="shared" si="3"/>
        <v>126.85</v>
      </c>
    </row>
    <row r="119" spans="1:3" x14ac:dyDescent="0.2">
      <c r="A119">
        <f t="shared" si="2"/>
        <v>118</v>
      </c>
      <c r="C119" s="2">
        <f t="shared" si="3"/>
        <v>127.85</v>
      </c>
    </row>
    <row r="120" spans="1:3" x14ac:dyDescent="0.2">
      <c r="A120">
        <f t="shared" si="2"/>
        <v>119</v>
      </c>
      <c r="C120" s="2">
        <f t="shared" si="3"/>
        <v>128.85</v>
      </c>
    </row>
    <row r="121" spans="1:3" x14ac:dyDescent="0.2">
      <c r="A121">
        <f t="shared" si="2"/>
        <v>120</v>
      </c>
      <c r="C121" s="2">
        <f t="shared" si="3"/>
        <v>129.85</v>
      </c>
    </row>
    <row r="122" spans="1:3" x14ac:dyDescent="0.2">
      <c r="A122">
        <f t="shared" si="2"/>
        <v>121</v>
      </c>
      <c r="C122" s="2">
        <f t="shared" si="3"/>
        <v>130.85</v>
      </c>
    </row>
    <row r="123" spans="1:3" x14ac:dyDescent="0.2">
      <c r="A123">
        <f t="shared" si="2"/>
        <v>122</v>
      </c>
      <c r="C123" s="2">
        <f t="shared" si="3"/>
        <v>131.85</v>
      </c>
    </row>
    <row r="124" spans="1:3" x14ac:dyDescent="0.2">
      <c r="A124">
        <f t="shared" si="2"/>
        <v>123</v>
      </c>
      <c r="C124" s="2">
        <f t="shared" si="3"/>
        <v>132.85</v>
      </c>
    </row>
    <row r="125" spans="1:3" x14ac:dyDescent="0.2">
      <c r="A125">
        <f t="shared" si="2"/>
        <v>124</v>
      </c>
      <c r="C125" s="2">
        <f t="shared" si="3"/>
        <v>133.85</v>
      </c>
    </row>
    <row r="126" spans="1:3" x14ac:dyDescent="0.2">
      <c r="A126">
        <f t="shared" si="2"/>
        <v>125</v>
      </c>
      <c r="C126" s="2">
        <f t="shared" si="3"/>
        <v>134.85</v>
      </c>
    </row>
    <row r="127" spans="1:3" x14ac:dyDescent="0.2">
      <c r="A127">
        <f t="shared" si="2"/>
        <v>126</v>
      </c>
      <c r="C127" s="2">
        <f t="shared" si="3"/>
        <v>135.85</v>
      </c>
    </row>
    <row r="128" spans="1:3" x14ac:dyDescent="0.2">
      <c r="A128">
        <f t="shared" si="2"/>
        <v>127</v>
      </c>
      <c r="C128" s="2">
        <f t="shared" si="3"/>
        <v>136.85</v>
      </c>
    </row>
    <row r="129" spans="1:3" x14ac:dyDescent="0.2">
      <c r="A129">
        <f t="shared" si="2"/>
        <v>128</v>
      </c>
      <c r="C129" s="2">
        <f t="shared" si="3"/>
        <v>137.85</v>
      </c>
    </row>
    <row r="130" spans="1:3" x14ac:dyDescent="0.2">
      <c r="A130">
        <f t="shared" si="2"/>
        <v>129</v>
      </c>
      <c r="C130" s="2">
        <f t="shared" si="3"/>
        <v>138.85</v>
      </c>
    </row>
    <row r="131" spans="1:3" x14ac:dyDescent="0.2">
      <c r="A131">
        <f t="shared" si="2"/>
        <v>130</v>
      </c>
      <c r="C131" s="2">
        <f t="shared" si="3"/>
        <v>139.85</v>
      </c>
    </row>
    <row r="132" spans="1:3" x14ac:dyDescent="0.2">
      <c r="A132">
        <f t="shared" ref="A132:A156" si="4">A131+1</f>
        <v>131</v>
      </c>
      <c r="C132" s="2">
        <f t="shared" ref="C132:C156" si="5">C131+1</f>
        <v>140.85</v>
      </c>
    </row>
    <row r="133" spans="1:3" x14ac:dyDescent="0.2">
      <c r="A133">
        <f t="shared" si="4"/>
        <v>132</v>
      </c>
      <c r="C133" s="2">
        <f t="shared" si="5"/>
        <v>141.85</v>
      </c>
    </row>
    <row r="134" spans="1:3" x14ac:dyDescent="0.2">
      <c r="A134">
        <f t="shared" si="4"/>
        <v>133</v>
      </c>
      <c r="C134" s="2">
        <f t="shared" si="5"/>
        <v>142.85</v>
      </c>
    </row>
    <row r="135" spans="1:3" x14ac:dyDescent="0.2">
      <c r="A135">
        <f t="shared" si="4"/>
        <v>134</v>
      </c>
      <c r="C135" s="2">
        <f t="shared" si="5"/>
        <v>143.85</v>
      </c>
    </row>
    <row r="136" spans="1:3" x14ac:dyDescent="0.2">
      <c r="A136">
        <f t="shared" si="4"/>
        <v>135</v>
      </c>
      <c r="C136" s="2">
        <f t="shared" si="5"/>
        <v>144.85</v>
      </c>
    </row>
    <row r="137" spans="1:3" x14ac:dyDescent="0.2">
      <c r="A137">
        <f t="shared" si="4"/>
        <v>136</v>
      </c>
      <c r="C137" s="2">
        <f t="shared" si="5"/>
        <v>145.85</v>
      </c>
    </row>
    <row r="138" spans="1:3" x14ac:dyDescent="0.2">
      <c r="A138">
        <f t="shared" si="4"/>
        <v>137</v>
      </c>
      <c r="C138" s="2">
        <f t="shared" si="5"/>
        <v>146.85</v>
      </c>
    </row>
    <row r="139" spans="1:3" x14ac:dyDescent="0.2">
      <c r="A139">
        <f t="shared" si="4"/>
        <v>138</v>
      </c>
      <c r="C139" s="2">
        <f t="shared" si="5"/>
        <v>147.85</v>
      </c>
    </row>
    <row r="140" spans="1:3" x14ac:dyDescent="0.2">
      <c r="A140">
        <f t="shared" si="4"/>
        <v>139</v>
      </c>
      <c r="C140" s="2">
        <f t="shared" si="5"/>
        <v>148.85</v>
      </c>
    </row>
    <row r="141" spans="1:3" x14ac:dyDescent="0.2">
      <c r="A141">
        <f t="shared" si="4"/>
        <v>140</v>
      </c>
      <c r="C141" s="2">
        <f t="shared" si="5"/>
        <v>149.85</v>
      </c>
    </row>
    <row r="142" spans="1:3" x14ac:dyDescent="0.2">
      <c r="A142">
        <f t="shared" si="4"/>
        <v>141</v>
      </c>
      <c r="C142" s="2">
        <f t="shared" si="5"/>
        <v>150.85</v>
      </c>
    </row>
    <row r="143" spans="1:3" x14ac:dyDescent="0.2">
      <c r="A143">
        <f t="shared" si="4"/>
        <v>142</v>
      </c>
      <c r="C143" s="2">
        <f t="shared" si="5"/>
        <v>151.85</v>
      </c>
    </row>
    <row r="144" spans="1:3" x14ac:dyDescent="0.2">
      <c r="A144">
        <f t="shared" si="4"/>
        <v>143</v>
      </c>
      <c r="C144" s="2">
        <f t="shared" si="5"/>
        <v>152.85</v>
      </c>
    </row>
    <row r="145" spans="1:3" x14ac:dyDescent="0.2">
      <c r="A145">
        <f t="shared" si="4"/>
        <v>144</v>
      </c>
      <c r="C145" s="2">
        <f t="shared" si="5"/>
        <v>153.85</v>
      </c>
    </row>
    <row r="146" spans="1:3" x14ac:dyDescent="0.2">
      <c r="A146">
        <f t="shared" si="4"/>
        <v>145</v>
      </c>
      <c r="C146" s="2">
        <f t="shared" si="5"/>
        <v>154.85</v>
      </c>
    </row>
    <row r="147" spans="1:3" x14ac:dyDescent="0.2">
      <c r="A147">
        <f t="shared" si="4"/>
        <v>146</v>
      </c>
      <c r="C147" s="2">
        <f t="shared" si="5"/>
        <v>155.85</v>
      </c>
    </row>
    <row r="148" spans="1:3" x14ac:dyDescent="0.2">
      <c r="A148">
        <f t="shared" si="4"/>
        <v>147</v>
      </c>
      <c r="C148" s="2">
        <f t="shared" si="5"/>
        <v>156.85</v>
      </c>
    </row>
    <row r="149" spans="1:3" x14ac:dyDescent="0.2">
      <c r="A149">
        <f t="shared" si="4"/>
        <v>148</v>
      </c>
      <c r="C149" s="2">
        <f t="shared" si="5"/>
        <v>157.85</v>
      </c>
    </row>
    <row r="150" spans="1:3" x14ac:dyDescent="0.2">
      <c r="A150">
        <f t="shared" si="4"/>
        <v>149</v>
      </c>
      <c r="C150" s="2">
        <f t="shared" si="5"/>
        <v>158.85</v>
      </c>
    </row>
    <row r="151" spans="1:3" x14ac:dyDescent="0.2">
      <c r="A151">
        <f t="shared" si="4"/>
        <v>150</v>
      </c>
      <c r="C151" s="2">
        <f t="shared" si="5"/>
        <v>159.85</v>
      </c>
    </row>
    <row r="152" spans="1:3" x14ac:dyDescent="0.2">
      <c r="A152">
        <f t="shared" si="4"/>
        <v>151</v>
      </c>
      <c r="C152" s="2">
        <f t="shared" si="5"/>
        <v>160.85</v>
      </c>
    </row>
    <row r="153" spans="1:3" x14ac:dyDescent="0.2">
      <c r="A153">
        <f t="shared" si="4"/>
        <v>152</v>
      </c>
      <c r="C153" s="2">
        <f t="shared" si="5"/>
        <v>161.85</v>
      </c>
    </row>
    <row r="154" spans="1:3" x14ac:dyDescent="0.2">
      <c r="A154">
        <f t="shared" si="4"/>
        <v>153</v>
      </c>
      <c r="C154" s="2">
        <f t="shared" si="5"/>
        <v>162.85</v>
      </c>
    </row>
    <row r="155" spans="1:3" x14ac:dyDescent="0.2">
      <c r="A155">
        <f t="shared" si="4"/>
        <v>154</v>
      </c>
      <c r="C155" s="2">
        <f t="shared" si="5"/>
        <v>163.85</v>
      </c>
    </row>
    <row r="156" spans="1:3" x14ac:dyDescent="0.2">
      <c r="A156">
        <f t="shared" si="4"/>
        <v>155</v>
      </c>
      <c r="C156" s="2">
        <f t="shared" si="5"/>
        <v>164.85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workbookViewId="0"/>
  </sheetViews>
  <sheetFormatPr defaultRowHeight="12.75" x14ac:dyDescent="0.2"/>
  <cols>
    <col min="1" max="1" width="22.85546875" bestFit="1" customWidth="1"/>
    <col min="2" max="2" width="15.42578125" customWidth="1"/>
    <col min="10" max="10" width="11.42578125" bestFit="1" customWidth="1"/>
  </cols>
  <sheetData>
    <row r="1" spans="1:14" x14ac:dyDescent="0.2">
      <c r="A1" t="s">
        <v>1</v>
      </c>
      <c r="B1" t="s">
        <v>35</v>
      </c>
    </row>
    <row r="2" spans="1:14" x14ac:dyDescent="0.2">
      <c r="A2" t="s">
        <v>2</v>
      </c>
      <c r="B2" t="s">
        <v>37</v>
      </c>
    </row>
    <row r="3" spans="1:14" x14ac:dyDescent="0.2">
      <c r="A3" t="s">
        <v>3</v>
      </c>
    </row>
    <row r="4" spans="1:14" x14ac:dyDescent="0.2">
      <c r="A4" t="s">
        <v>4</v>
      </c>
      <c r="B4" s="1">
        <v>43005.491006944445</v>
      </c>
    </row>
    <row r="5" spans="1:14" x14ac:dyDescent="0.2">
      <c r="A5" t="s">
        <v>5</v>
      </c>
      <c r="B5" s="1">
        <v>43005.543032407404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43005.491331018522</v>
      </c>
      <c r="B8">
        <v>0</v>
      </c>
      <c r="C8">
        <v>1.28</v>
      </c>
      <c r="D8">
        <v>3.28</v>
      </c>
      <c r="E8">
        <v>0</v>
      </c>
      <c r="F8">
        <v>5.03</v>
      </c>
      <c r="G8">
        <v>3.7</v>
      </c>
      <c r="H8">
        <v>2.15</v>
      </c>
      <c r="I8">
        <v>2.75</v>
      </c>
      <c r="J8">
        <v>1.53</v>
      </c>
      <c r="K8">
        <v>5.37</v>
      </c>
      <c r="L8">
        <v>0.78</v>
      </c>
      <c r="M8">
        <v>0.02</v>
      </c>
      <c r="N8">
        <v>0</v>
      </c>
    </row>
    <row r="9" spans="1:14" x14ac:dyDescent="0.2">
      <c r="A9" s="1">
        <v>43005.492025462961</v>
      </c>
      <c r="B9">
        <v>60</v>
      </c>
      <c r="C9">
        <v>1.37</v>
      </c>
      <c r="D9">
        <v>3.63</v>
      </c>
      <c r="E9">
        <v>0.25</v>
      </c>
      <c r="F9">
        <v>5.08</v>
      </c>
      <c r="G9">
        <v>3.45</v>
      </c>
      <c r="H9">
        <v>2.1800000000000002</v>
      </c>
      <c r="I9">
        <v>2.72</v>
      </c>
      <c r="J9">
        <v>2.63</v>
      </c>
      <c r="K9">
        <v>5.35</v>
      </c>
      <c r="L9">
        <v>0.57999999999999996</v>
      </c>
      <c r="M9">
        <v>0.02</v>
      </c>
      <c r="N9">
        <v>0</v>
      </c>
    </row>
    <row r="10" spans="1:14" x14ac:dyDescent="0.2">
      <c r="A10" s="1">
        <v>43005.492719907408</v>
      </c>
      <c r="B10">
        <v>120</v>
      </c>
      <c r="C10">
        <v>13.05</v>
      </c>
      <c r="D10">
        <v>34.119999999999997</v>
      </c>
      <c r="E10">
        <v>2.2799999999999998</v>
      </c>
      <c r="F10">
        <v>46.78</v>
      </c>
      <c r="G10">
        <v>36.83</v>
      </c>
      <c r="H10">
        <v>20.9</v>
      </c>
      <c r="I10">
        <v>27.3</v>
      </c>
      <c r="J10">
        <v>22.37</v>
      </c>
      <c r="K10">
        <v>49.65</v>
      </c>
      <c r="L10">
        <v>5.35</v>
      </c>
      <c r="M10">
        <v>0.02</v>
      </c>
      <c r="N10">
        <v>0</v>
      </c>
    </row>
    <row r="11" spans="1:14" x14ac:dyDescent="0.2">
      <c r="A11" s="1">
        <v>43005.493414351855</v>
      </c>
      <c r="B11">
        <v>180</v>
      </c>
      <c r="C11">
        <v>5.07</v>
      </c>
      <c r="D11">
        <v>13.88</v>
      </c>
      <c r="E11">
        <v>0.87</v>
      </c>
      <c r="F11">
        <v>18.47</v>
      </c>
      <c r="G11">
        <v>15.02</v>
      </c>
      <c r="H11">
        <v>7.82</v>
      </c>
      <c r="I11">
        <v>10.85</v>
      </c>
      <c r="J11">
        <v>9.0500000000000007</v>
      </c>
      <c r="K11">
        <v>20.350000000000001</v>
      </c>
      <c r="L11">
        <v>2.0499999999999998</v>
      </c>
      <c r="M11">
        <v>0.02</v>
      </c>
      <c r="N11">
        <v>0</v>
      </c>
    </row>
    <row r="12" spans="1:14" x14ac:dyDescent="0.2">
      <c r="A12" s="1">
        <v>43005.494108796294</v>
      </c>
      <c r="B12">
        <v>240</v>
      </c>
      <c r="C12">
        <v>1452.53</v>
      </c>
      <c r="D12">
        <v>3845.13</v>
      </c>
      <c r="E12">
        <v>235.33</v>
      </c>
      <c r="F12">
        <v>5326.85</v>
      </c>
      <c r="G12">
        <v>4142.53</v>
      </c>
      <c r="H12">
        <v>2366.6799999999998</v>
      </c>
      <c r="I12">
        <v>2993.1</v>
      </c>
      <c r="J12">
        <v>2352.8000000000002</v>
      </c>
      <c r="K12">
        <v>5617.32</v>
      </c>
      <c r="L12">
        <v>591.75</v>
      </c>
      <c r="M12">
        <v>0.02</v>
      </c>
      <c r="N12">
        <v>0</v>
      </c>
    </row>
    <row r="13" spans="1:14" x14ac:dyDescent="0.2">
      <c r="A13" s="1">
        <v>43005.494803240741</v>
      </c>
      <c r="B13">
        <v>300</v>
      </c>
      <c r="C13">
        <v>1966.57</v>
      </c>
      <c r="D13">
        <v>5220.75</v>
      </c>
      <c r="E13">
        <v>330.6</v>
      </c>
      <c r="F13">
        <v>7228.78</v>
      </c>
      <c r="G13">
        <v>5623.87</v>
      </c>
      <c r="H13">
        <v>3215.67</v>
      </c>
      <c r="I13">
        <v>4052.18</v>
      </c>
      <c r="J13">
        <v>3306.35</v>
      </c>
      <c r="K13">
        <v>7634.2</v>
      </c>
      <c r="L13">
        <v>802.5</v>
      </c>
      <c r="M13">
        <v>0.02</v>
      </c>
      <c r="N13">
        <v>0</v>
      </c>
    </row>
    <row r="14" spans="1:14" x14ac:dyDescent="0.2">
      <c r="A14" s="1">
        <v>43005.495497685188</v>
      </c>
      <c r="B14">
        <v>360</v>
      </c>
      <c r="C14">
        <v>3549.72</v>
      </c>
      <c r="D14">
        <v>9423.4699999999993</v>
      </c>
      <c r="E14">
        <v>596.25</v>
      </c>
      <c r="F14">
        <v>13041.4</v>
      </c>
      <c r="G14">
        <v>10144.200000000001</v>
      </c>
      <c r="H14">
        <v>5799.45</v>
      </c>
      <c r="I14">
        <v>7320.83</v>
      </c>
      <c r="J14">
        <v>5962.48</v>
      </c>
      <c r="K14">
        <v>13767.97</v>
      </c>
      <c r="L14">
        <v>1449.12</v>
      </c>
      <c r="M14">
        <v>0.02</v>
      </c>
      <c r="N14">
        <v>0</v>
      </c>
    </row>
    <row r="15" spans="1:14" x14ac:dyDescent="0.2">
      <c r="A15" s="1">
        <v>43005.496192129627</v>
      </c>
      <c r="B15">
        <v>420</v>
      </c>
      <c r="C15">
        <v>4741.62</v>
      </c>
      <c r="D15">
        <v>12588.07</v>
      </c>
      <c r="E15">
        <v>819.8</v>
      </c>
      <c r="F15">
        <v>17439.48</v>
      </c>
      <c r="G15">
        <v>13554.82</v>
      </c>
      <c r="H15">
        <v>7744.32</v>
      </c>
      <c r="I15">
        <v>9781.5</v>
      </c>
      <c r="J15">
        <v>8197.73</v>
      </c>
      <c r="K15">
        <v>18402.919999999998</v>
      </c>
      <c r="L15">
        <v>1938.85</v>
      </c>
      <c r="M15">
        <v>0.02</v>
      </c>
      <c r="N15">
        <v>0</v>
      </c>
    </row>
    <row r="16" spans="1:14" x14ac:dyDescent="0.2">
      <c r="A16" s="1">
        <v>43005.496886574074</v>
      </c>
      <c r="B16">
        <v>480</v>
      </c>
      <c r="C16">
        <v>4815.63</v>
      </c>
      <c r="D16">
        <v>12763.77</v>
      </c>
      <c r="E16">
        <v>853.17</v>
      </c>
      <c r="F16">
        <v>17669.07</v>
      </c>
      <c r="G16">
        <v>13748.32</v>
      </c>
      <c r="H16">
        <v>7852.33</v>
      </c>
      <c r="I16">
        <v>9917.07</v>
      </c>
      <c r="J16">
        <v>8531.7800000000007</v>
      </c>
      <c r="K16">
        <v>18652.080000000002</v>
      </c>
      <c r="L16">
        <v>1962.13</v>
      </c>
      <c r="M16">
        <v>0.02</v>
      </c>
      <c r="N16">
        <v>0</v>
      </c>
    </row>
    <row r="17" spans="1:14" x14ac:dyDescent="0.2">
      <c r="A17" s="1">
        <v>43005.497581018521</v>
      </c>
      <c r="B17">
        <v>540</v>
      </c>
      <c r="C17">
        <v>4862.8</v>
      </c>
      <c r="D17">
        <v>12906.05</v>
      </c>
      <c r="E17">
        <v>881.8</v>
      </c>
      <c r="F17">
        <v>17863.599999999999</v>
      </c>
      <c r="G17">
        <v>13897.47</v>
      </c>
      <c r="H17">
        <v>7943.5</v>
      </c>
      <c r="I17">
        <v>10028.030000000001</v>
      </c>
      <c r="J17">
        <v>8817.8700000000008</v>
      </c>
      <c r="K17">
        <v>18861.13</v>
      </c>
      <c r="L17">
        <v>1986.13</v>
      </c>
      <c r="M17">
        <v>0.02</v>
      </c>
      <c r="N17">
        <v>0</v>
      </c>
    </row>
    <row r="18" spans="1:14" x14ac:dyDescent="0.2">
      <c r="A18" s="1">
        <v>43005.49827546296</v>
      </c>
      <c r="B18">
        <v>600</v>
      </c>
      <c r="C18">
        <v>4806.25</v>
      </c>
      <c r="D18">
        <v>12751.77</v>
      </c>
      <c r="E18">
        <v>891.43</v>
      </c>
      <c r="F18">
        <v>17655.37</v>
      </c>
      <c r="G18">
        <v>13731.1</v>
      </c>
      <c r="H18">
        <v>7842.73</v>
      </c>
      <c r="I18">
        <v>9903.1</v>
      </c>
      <c r="J18">
        <v>8913.98</v>
      </c>
      <c r="K18">
        <v>18629.77</v>
      </c>
      <c r="L18">
        <v>1961.07</v>
      </c>
      <c r="M18">
        <v>0.02</v>
      </c>
      <c r="N18">
        <v>0</v>
      </c>
    </row>
    <row r="19" spans="1:14" x14ac:dyDescent="0.2">
      <c r="A19" s="1">
        <v>43005.498969907407</v>
      </c>
      <c r="B19">
        <v>660</v>
      </c>
      <c r="C19">
        <v>4716.1499999999996</v>
      </c>
      <c r="D19">
        <v>12513.55</v>
      </c>
      <c r="E19">
        <v>893.75</v>
      </c>
      <c r="F19">
        <v>17335.72</v>
      </c>
      <c r="G19">
        <v>13480.08</v>
      </c>
      <c r="H19">
        <v>7707.77</v>
      </c>
      <c r="I19">
        <v>9721.7199999999993</v>
      </c>
      <c r="J19">
        <v>8938.27</v>
      </c>
      <c r="K19">
        <v>18297.080000000002</v>
      </c>
      <c r="L19">
        <v>1925.48</v>
      </c>
      <c r="M19">
        <v>0.02</v>
      </c>
      <c r="N19">
        <v>0</v>
      </c>
    </row>
    <row r="20" spans="1:14" x14ac:dyDescent="0.2">
      <c r="A20" s="1">
        <v>43005.499664351853</v>
      </c>
      <c r="B20">
        <v>720</v>
      </c>
      <c r="C20">
        <v>4747.88</v>
      </c>
      <c r="D20">
        <v>12592.45</v>
      </c>
      <c r="E20">
        <v>912.97</v>
      </c>
      <c r="F20">
        <v>17435.93</v>
      </c>
      <c r="G20">
        <v>13562.02</v>
      </c>
      <c r="H20">
        <v>7750.82</v>
      </c>
      <c r="I20">
        <v>9784.75</v>
      </c>
      <c r="J20">
        <v>9129.18</v>
      </c>
      <c r="K20">
        <v>18408.07</v>
      </c>
      <c r="L20">
        <v>1938.27</v>
      </c>
      <c r="M20">
        <v>0.02</v>
      </c>
      <c r="N20">
        <v>0</v>
      </c>
    </row>
    <row r="21" spans="1:14" x14ac:dyDescent="0.2">
      <c r="A21" s="1">
        <v>43005.500358796293</v>
      </c>
      <c r="B21">
        <v>780</v>
      </c>
      <c r="C21">
        <v>4684.67</v>
      </c>
      <c r="D21">
        <v>12431.98</v>
      </c>
      <c r="E21">
        <v>915.08</v>
      </c>
      <c r="F21">
        <v>17203.32</v>
      </c>
      <c r="G21">
        <v>13382.63</v>
      </c>
      <c r="H21">
        <v>7644.47</v>
      </c>
      <c r="I21">
        <v>9655.3799999999992</v>
      </c>
      <c r="J21">
        <v>9150.75</v>
      </c>
      <c r="K21">
        <v>18164.93</v>
      </c>
      <c r="L21">
        <v>1913.12</v>
      </c>
      <c r="M21">
        <v>0.02</v>
      </c>
      <c r="N21">
        <v>0</v>
      </c>
    </row>
    <row r="22" spans="1:14" x14ac:dyDescent="0.2">
      <c r="A22" s="1">
        <v>43005.50105324074</v>
      </c>
      <c r="B22">
        <v>840</v>
      </c>
      <c r="C22">
        <v>4588.53</v>
      </c>
      <c r="D22">
        <v>12171.82</v>
      </c>
      <c r="E22">
        <v>910.13</v>
      </c>
      <c r="F22">
        <v>16863.650000000001</v>
      </c>
      <c r="G22">
        <v>13114.13</v>
      </c>
      <c r="H22">
        <v>7494.18</v>
      </c>
      <c r="I22">
        <v>9461.15</v>
      </c>
      <c r="J22">
        <v>9101.6</v>
      </c>
      <c r="K22">
        <v>17803.87</v>
      </c>
      <c r="L22">
        <v>1872.07</v>
      </c>
      <c r="M22">
        <v>0.02</v>
      </c>
      <c r="N22">
        <v>0</v>
      </c>
    </row>
    <row r="23" spans="1:14" x14ac:dyDescent="0.2">
      <c r="A23" s="1">
        <v>43005.501747685186</v>
      </c>
      <c r="B23">
        <v>900</v>
      </c>
      <c r="C23">
        <v>4515.68</v>
      </c>
      <c r="D23">
        <v>11978.57</v>
      </c>
      <c r="E23">
        <v>907.93</v>
      </c>
      <c r="F23">
        <v>16579.400000000001</v>
      </c>
      <c r="G23">
        <v>12895.53</v>
      </c>
      <c r="H23">
        <v>7369.53</v>
      </c>
      <c r="I23">
        <v>9304.1</v>
      </c>
      <c r="J23">
        <v>9079.6200000000008</v>
      </c>
      <c r="K23">
        <v>17489.48</v>
      </c>
      <c r="L23">
        <v>1840.88</v>
      </c>
      <c r="M23">
        <v>0.02</v>
      </c>
      <c r="N23">
        <v>0</v>
      </c>
    </row>
    <row r="24" spans="1:14" x14ac:dyDescent="0.2">
      <c r="A24" s="1">
        <v>43005.502442129633</v>
      </c>
      <c r="B24">
        <v>960</v>
      </c>
      <c r="C24">
        <v>4656.3999999999996</v>
      </c>
      <c r="D24">
        <v>12353.7</v>
      </c>
      <c r="E24">
        <v>937.4</v>
      </c>
      <c r="F24">
        <v>17103.8</v>
      </c>
      <c r="G24">
        <v>13304.65</v>
      </c>
      <c r="H24">
        <v>7600.57</v>
      </c>
      <c r="I24">
        <v>9598.3799999999992</v>
      </c>
      <c r="J24">
        <v>9374.1</v>
      </c>
      <c r="K24">
        <v>18061.830000000002</v>
      </c>
      <c r="L24">
        <v>1902.32</v>
      </c>
      <c r="M24">
        <v>0.02</v>
      </c>
      <c r="N24">
        <v>0</v>
      </c>
    </row>
    <row r="25" spans="1:14" x14ac:dyDescent="0.2">
      <c r="A25" s="1">
        <v>43005.503136574072</v>
      </c>
      <c r="B25">
        <v>1020</v>
      </c>
      <c r="C25">
        <v>4718.7299999999996</v>
      </c>
      <c r="D25">
        <v>12518.03</v>
      </c>
      <c r="E25">
        <v>951.77</v>
      </c>
      <c r="F25">
        <v>17332.12</v>
      </c>
      <c r="G25">
        <v>13473.13</v>
      </c>
      <c r="H25">
        <v>7703.73</v>
      </c>
      <c r="I25">
        <v>9722.98</v>
      </c>
      <c r="J25">
        <v>9517.27</v>
      </c>
      <c r="K25">
        <v>18291.48</v>
      </c>
      <c r="L25">
        <v>1924.72</v>
      </c>
      <c r="M25">
        <v>0.02</v>
      </c>
      <c r="N25">
        <v>0</v>
      </c>
    </row>
    <row r="26" spans="1:14" x14ac:dyDescent="0.2">
      <c r="A26" s="1">
        <v>43005.503831018519</v>
      </c>
      <c r="B26">
        <v>1080</v>
      </c>
      <c r="C26">
        <v>4774.8500000000004</v>
      </c>
      <c r="D26">
        <v>12670.83</v>
      </c>
      <c r="E26">
        <v>967.9</v>
      </c>
      <c r="F26">
        <v>17552.650000000001</v>
      </c>
      <c r="G26">
        <v>13653.45</v>
      </c>
      <c r="H26">
        <v>7800.98</v>
      </c>
      <c r="I26">
        <v>9847.0300000000007</v>
      </c>
      <c r="J26">
        <v>9678.9</v>
      </c>
      <c r="K26">
        <v>18520.5</v>
      </c>
      <c r="L26">
        <v>1950.08</v>
      </c>
      <c r="M26">
        <v>0.02</v>
      </c>
      <c r="N26">
        <v>0</v>
      </c>
    </row>
    <row r="27" spans="1:14" x14ac:dyDescent="0.2">
      <c r="A27" s="1">
        <v>43005.504525462966</v>
      </c>
      <c r="B27">
        <v>1140</v>
      </c>
      <c r="C27">
        <v>4772.63</v>
      </c>
      <c r="D27">
        <v>12657.6</v>
      </c>
      <c r="E27">
        <v>969.87</v>
      </c>
      <c r="F27">
        <v>17521.080000000002</v>
      </c>
      <c r="G27">
        <v>13634.75</v>
      </c>
      <c r="H27">
        <v>7789.72</v>
      </c>
      <c r="I27">
        <v>9833.02</v>
      </c>
      <c r="J27">
        <v>9698.68</v>
      </c>
      <c r="K27">
        <v>18504.650000000001</v>
      </c>
      <c r="L27">
        <v>1947.22</v>
      </c>
      <c r="M27">
        <v>0.02</v>
      </c>
      <c r="N27">
        <v>0</v>
      </c>
    </row>
    <row r="28" spans="1:14" x14ac:dyDescent="0.2">
      <c r="A28" s="1">
        <v>43005.505219907405</v>
      </c>
      <c r="B28">
        <v>1200</v>
      </c>
      <c r="C28">
        <v>4769.58</v>
      </c>
      <c r="D28">
        <v>12648.75</v>
      </c>
      <c r="E28">
        <v>970.38</v>
      </c>
      <c r="F28">
        <v>17513.18</v>
      </c>
      <c r="G28">
        <v>13618.57</v>
      </c>
      <c r="H28">
        <v>7781.95</v>
      </c>
      <c r="I28">
        <v>9829.5499999999993</v>
      </c>
      <c r="J28">
        <v>9703.9</v>
      </c>
      <c r="K28">
        <v>18482.97</v>
      </c>
      <c r="L28">
        <v>1946.25</v>
      </c>
      <c r="M28">
        <v>0.02</v>
      </c>
      <c r="N28">
        <v>0</v>
      </c>
    </row>
    <row r="29" spans="1:14" x14ac:dyDescent="0.2">
      <c r="A29" s="1">
        <v>43005.505914351852</v>
      </c>
      <c r="B29">
        <v>1260</v>
      </c>
      <c r="C29">
        <v>4781.42</v>
      </c>
      <c r="D29">
        <v>12696.33</v>
      </c>
      <c r="E29">
        <v>973.68</v>
      </c>
      <c r="F29">
        <v>17577.37</v>
      </c>
      <c r="G29">
        <v>13664.38</v>
      </c>
      <c r="H29">
        <v>7813.33</v>
      </c>
      <c r="I29">
        <v>9862.67</v>
      </c>
      <c r="J29">
        <v>9736.9500000000007</v>
      </c>
      <c r="K29">
        <v>18551.87</v>
      </c>
      <c r="L29">
        <v>1951.3</v>
      </c>
      <c r="M29">
        <v>0.02</v>
      </c>
      <c r="N29">
        <v>0</v>
      </c>
    </row>
    <row r="30" spans="1:14" x14ac:dyDescent="0.2">
      <c r="A30" s="1">
        <v>43005.506608796299</v>
      </c>
      <c r="B30">
        <v>1320</v>
      </c>
      <c r="C30">
        <v>4804.72</v>
      </c>
      <c r="D30">
        <v>12743.65</v>
      </c>
      <c r="E30">
        <v>977.43</v>
      </c>
      <c r="F30">
        <v>17643.8</v>
      </c>
      <c r="G30">
        <v>13735.88</v>
      </c>
      <c r="H30">
        <v>7842.72</v>
      </c>
      <c r="I30">
        <v>9903.2800000000007</v>
      </c>
      <c r="J30">
        <v>9774.15</v>
      </c>
      <c r="K30">
        <v>18637.169999999998</v>
      </c>
      <c r="L30">
        <v>1962.4</v>
      </c>
      <c r="M30">
        <v>0.02</v>
      </c>
      <c r="N30">
        <v>0</v>
      </c>
    </row>
    <row r="31" spans="1:14" x14ac:dyDescent="0.2">
      <c r="A31" s="1">
        <v>43005.507303240738</v>
      </c>
      <c r="B31">
        <v>1380</v>
      </c>
      <c r="C31">
        <v>4822.2</v>
      </c>
      <c r="D31">
        <v>12795.22</v>
      </c>
      <c r="E31">
        <v>979.82</v>
      </c>
      <c r="F31">
        <v>17723.919999999998</v>
      </c>
      <c r="G31">
        <v>13776.2</v>
      </c>
      <c r="H31">
        <v>7877.23</v>
      </c>
      <c r="I31">
        <v>9941.4500000000007</v>
      </c>
      <c r="J31">
        <v>9798.2800000000007</v>
      </c>
      <c r="K31">
        <v>18694.57</v>
      </c>
      <c r="L31">
        <v>1966.23</v>
      </c>
      <c r="M31">
        <v>0.02</v>
      </c>
      <c r="N31">
        <v>0</v>
      </c>
    </row>
    <row r="32" spans="1:14" x14ac:dyDescent="0.2">
      <c r="A32" s="1">
        <v>43005.507997685185</v>
      </c>
      <c r="B32">
        <v>1440</v>
      </c>
      <c r="C32">
        <v>4790.5200000000004</v>
      </c>
      <c r="D32">
        <v>12711.93</v>
      </c>
      <c r="E32">
        <v>976.38</v>
      </c>
      <c r="F32">
        <v>17591.47</v>
      </c>
      <c r="G32">
        <v>13692.13</v>
      </c>
      <c r="H32">
        <v>7820.3</v>
      </c>
      <c r="I32">
        <v>9875.07</v>
      </c>
      <c r="J32">
        <v>9763.7999999999993</v>
      </c>
      <c r="K32">
        <v>18576.22</v>
      </c>
      <c r="L32">
        <v>1958.08</v>
      </c>
      <c r="M32">
        <v>0.02</v>
      </c>
      <c r="N32">
        <v>0</v>
      </c>
    </row>
    <row r="33" spans="1:14" x14ac:dyDescent="0.2">
      <c r="A33" s="1">
        <v>43005.508692129632</v>
      </c>
      <c r="B33">
        <v>1500</v>
      </c>
      <c r="C33">
        <v>5153.57</v>
      </c>
      <c r="D33">
        <v>13668.72</v>
      </c>
      <c r="E33">
        <v>1033.92</v>
      </c>
      <c r="F33">
        <v>18930.73</v>
      </c>
      <c r="G33">
        <v>14719.65</v>
      </c>
      <c r="H33">
        <v>8410.3799999999992</v>
      </c>
      <c r="I33">
        <v>10619.52</v>
      </c>
      <c r="J33">
        <v>10339.17</v>
      </c>
      <c r="K33">
        <v>19986.43</v>
      </c>
      <c r="L33">
        <v>2102.0300000000002</v>
      </c>
      <c r="M33">
        <v>0.02</v>
      </c>
      <c r="N33">
        <v>0</v>
      </c>
    </row>
    <row r="34" spans="1:14" x14ac:dyDescent="0.2">
      <c r="A34" s="1">
        <v>43005.509386574071</v>
      </c>
      <c r="B34">
        <v>1560</v>
      </c>
      <c r="C34">
        <v>5200.05</v>
      </c>
      <c r="D34">
        <v>13801.78</v>
      </c>
      <c r="E34">
        <v>1046.5</v>
      </c>
      <c r="F34">
        <v>19107.830000000002</v>
      </c>
      <c r="G34">
        <v>14860.82</v>
      </c>
      <c r="H34">
        <v>8491.43</v>
      </c>
      <c r="I34">
        <v>10719.15</v>
      </c>
      <c r="J34">
        <v>10465.02</v>
      </c>
      <c r="K34">
        <v>20162.5</v>
      </c>
      <c r="L34">
        <v>2124.0500000000002</v>
      </c>
      <c r="M34">
        <v>0.02</v>
      </c>
      <c r="N34">
        <v>0</v>
      </c>
    </row>
    <row r="35" spans="1:14" x14ac:dyDescent="0.2">
      <c r="A35" s="1">
        <v>43005.510081018518</v>
      </c>
      <c r="B35">
        <v>1620</v>
      </c>
      <c r="C35">
        <v>5225.5200000000004</v>
      </c>
      <c r="D35">
        <v>13856.05</v>
      </c>
      <c r="E35">
        <v>1052.55</v>
      </c>
      <c r="F35">
        <v>19192.919999999998</v>
      </c>
      <c r="G35">
        <v>14921.53</v>
      </c>
      <c r="H35">
        <v>8525.07</v>
      </c>
      <c r="I35">
        <v>10769.48</v>
      </c>
      <c r="J35">
        <v>10525.33</v>
      </c>
      <c r="K35">
        <v>20250.87</v>
      </c>
      <c r="L35">
        <v>2131.15</v>
      </c>
      <c r="M35">
        <v>0.02</v>
      </c>
      <c r="N35">
        <v>0</v>
      </c>
    </row>
    <row r="36" spans="1:14" x14ac:dyDescent="0.2">
      <c r="A36" s="1">
        <v>43005.510775462964</v>
      </c>
      <c r="B36">
        <v>1680</v>
      </c>
      <c r="C36">
        <v>5265.1</v>
      </c>
      <c r="D36">
        <v>13975.37</v>
      </c>
      <c r="E36">
        <v>1061.28</v>
      </c>
      <c r="F36">
        <v>19342.95</v>
      </c>
      <c r="G36">
        <v>15049.62</v>
      </c>
      <c r="H36">
        <v>8608.23</v>
      </c>
      <c r="I36">
        <v>10853.58</v>
      </c>
      <c r="J36">
        <v>10613</v>
      </c>
      <c r="K36">
        <v>20428.55</v>
      </c>
      <c r="L36">
        <v>2151.6999999999998</v>
      </c>
      <c r="M36">
        <v>0.02</v>
      </c>
      <c r="N36">
        <v>0</v>
      </c>
    </row>
    <row r="37" spans="1:14" x14ac:dyDescent="0.2">
      <c r="A37" s="1">
        <v>43005.511469907404</v>
      </c>
      <c r="B37">
        <v>1740</v>
      </c>
      <c r="C37">
        <v>5242.2299999999996</v>
      </c>
      <c r="D37">
        <v>13908.87</v>
      </c>
      <c r="E37">
        <v>1059.3699999999999</v>
      </c>
      <c r="F37">
        <v>19254.38</v>
      </c>
      <c r="G37">
        <v>14973.82</v>
      </c>
      <c r="H37">
        <v>8553.18</v>
      </c>
      <c r="I37">
        <v>10804.98</v>
      </c>
      <c r="J37">
        <v>10593.87</v>
      </c>
      <c r="K37">
        <v>20323.55</v>
      </c>
      <c r="L37">
        <v>2138.37</v>
      </c>
      <c r="M37">
        <v>0.02</v>
      </c>
      <c r="N37">
        <v>0</v>
      </c>
    </row>
    <row r="38" spans="1:14" x14ac:dyDescent="0.2">
      <c r="A38" s="1">
        <v>43005.512164351851</v>
      </c>
      <c r="B38">
        <v>1800</v>
      </c>
      <c r="C38">
        <v>5229.17</v>
      </c>
      <c r="D38">
        <v>13868.53</v>
      </c>
      <c r="E38">
        <v>1060.82</v>
      </c>
      <c r="F38">
        <v>19213.13</v>
      </c>
      <c r="G38">
        <v>14939.8</v>
      </c>
      <c r="H38">
        <v>8536.48</v>
      </c>
      <c r="I38">
        <v>10778.25</v>
      </c>
      <c r="J38">
        <v>10608.1</v>
      </c>
      <c r="K38">
        <v>20271.650000000001</v>
      </c>
      <c r="L38">
        <v>2135.2199999999998</v>
      </c>
      <c r="M38">
        <v>0.02</v>
      </c>
      <c r="N38">
        <v>0</v>
      </c>
    </row>
    <row r="39" spans="1:14" x14ac:dyDescent="0.2">
      <c r="A39" s="1">
        <v>43005.512858796297</v>
      </c>
      <c r="B39">
        <v>1860</v>
      </c>
      <c r="C39">
        <v>5234.43</v>
      </c>
      <c r="D39">
        <v>13890.95</v>
      </c>
      <c r="E39">
        <v>1061.83</v>
      </c>
      <c r="F39">
        <v>19230.23</v>
      </c>
      <c r="G39">
        <v>14958.08</v>
      </c>
      <c r="H39">
        <v>8549.6</v>
      </c>
      <c r="I39">
        <v>10792.58</v>
      </c>
      <c r="J39">
        <v>10617.72</v>
      </c>
      <c r="K39">
        <v>20304.43</v>
      </c>
      <c r="L39">
        <v>2136.33</v>
      </c>
      <c r="M39">
        <v>0.02</v>
      </c>
      <c r="N39">
        <v>0</v>
      </c>
    </row>
    <row r="40" spans="1:14" x14ac:dyDescent="0.2">
      <c r="A40" s="1">
        <v>43005.513553240744</v>
      </c>
      <c r="B40">
        <v>1920</v>
      </c>
      <c r="C40">
        <v>5263.3</v>
      </c>
      <c r="D40">
        <v>13958.88</v>
      </c>
      <c r="E40">
        <v>1068.8800000000001</v>
      </c>
      <c r="F40">
        <v>19334.419999999998</v>
      </c>
      <c r="G40">
        <v>15037.55</v>
      </c>
      <c r="H40">
        <v>8591.4</v>
      </c>
      <c r="I40">
        <v>10848.82</v>
      </c>
      <c r="J40">
        <v>10689.43</v>
      </c>
      <c r="K40">
        <v>20409.03</v>
      </c>
      <c r="L40">
        <v>2147.3000000000002</v>
      </c>
      <c r="M40">
        <v>0.02</v>
      </c>
      <c r="N40">
        <v>0</v>
      </c>
    </row>
    <row r="41" spans="1:14" x14ac:dyDescent="0.2">
      <c r="A41" s="1">
        <v>43005.514247685183</v>
      </c>
      <c r="B41">
        <v>1980</v>
      </c>
      <c r="C41">
        <v>5303.07</v>
      </c>
      <c r="D41">
        <v>14065.28</v>
      </c>
      <c r="E41">
        <v>1076.2</v>
      </c>
      <c r="F41">
        <v>19477.25</v>
      </c>
      <c r="G41">
        <v>15154.32</v>
      </c>
      <c r="H41">
        <v>8654.5499999999993</v>
      </c>
      <c r="I41">
        <v>10931.27</v>
      </c>
      <c r="J41">
        <v>10761.45</v>
      </c>
      <c r="K41">
        <v>20556.12</v>
      </c>
      <c r="L41">
        <v>2164.5700000000002</v>
      </c>
      <c r="M41">
        <v>0.02</v>
      </c>
      <c r="N41">
        <v>0</v>
      </c>
    </row>
    <row r="42" spans="1:14" x14ac:dyDescent="0.2">
      <c r="A42" s="1">
        <v>43005.51494212963</v>
      </c>
      <c r="B42">
        <v>2040</v>
      </c>
      <c r="C42">
        <v>5335.43</v>
      </c>
      <c r="D42">
        <v>14164.2</v>
      </c>
      <c r="E42">
        <v>1082.7</v>
      </c>
      <c r="F42">
        <v>19607.63</v>
      </c>
      <c r="G42">
        <v>15252.73</v>
      </c>
      <c r="H42">
        <v>8717.35</v>
      </c>
      <c r="I42">
        <v>11002.62</v>
      </c>
      <c r="J42">
        <v>10827.6</v>
      </c>
      <c r="K42">
        <v>20697.63</v>
      </c>
      <c r="L42">
        <v>2178.42</v>
      </c>
      <c r="M42">
        <v>0.02</v>
      </c>
      <c r="N42">
        <v>0</v>
      </c>
    </row>
    <row r="43" spans="1:14" x14ac:dyDescent="0.2">
      <c r="A43" s="1">
        <v>43005.515636574077</v>
      </c>
      <c r="B43">
        <v>2100</v>
      </c>
      <c r="C43">
        <v>5319.22</v>
      </c>
      <c r="D43">
        <v>14102.78</v>
      </c>
      <c r="E43">
        <v>1081.43</v>
      </c>
      <c r="F43">
        <v>19527.48</v>
      </c>
      <c r="G43">
        <v>15182.23</v>
      </c>
      <c r="H43">
        <v>8680.93</v>
      </c>
      <c r="I43">
        <v>10956.1</v>
      </c>
      <c r="J43">
        <v>10814.23</v>
      </c>
      <c r="K43">
        <v>20611.8</v>
      </c>
      <c r="L43">
        <v>2168.75</v>
      </c>
      <c r="M43">
        <v>0.02</v>
      </c>
      <c r="N43">
        <v>0</v>
      </c>
    </row>
    <row r="44" spans="1:14" x14ac:dyDescent="0.2">
      <c r="A44" s="1">
        <v>43005.516331018516</v>
      </c>
      <c r="B44">
        <v>2160</v>
      </c>
      <c r="C44">
        <v>5295.38</v>
      </c>
      <c r="D44">
        <v>14054.8</v>
      </c>
      <c r="E44">
        <v>1078.68</v>
      </c>
      <c r="F44">
        <v>19454.18</v>
      </c>
      <c r="G44">
        <v>15133.92</v>
      </c>
      <c r="H44">
        <v>8643.68</v>
      </c>
      <c r="I44">
        <v>10916.43</v>
      </c>
      <c r="J44">
        <v>10786.68</v>
      </c>
      <c r="K44">
        <v>20536.48</v>
      </c>
      <c r="L44">
        <v>2164.25</v>
      </c>
      <c r="M44">
        <v>0.02</v>
      </c>
      <c r="N44">
        <v>0</v>
      </c>
    </row>
    <row r="45" spans="1:14" x14ac:dyDescent="0.2">
      <c r="A45" s="1">
        <v>43005.517025462963</v>
      </c>
      <c r="B45">
        <v>2220</v>
      </c>
      <c r="C45">
        <v>5348.63</v>
      </c>
      <c r="D45">
        <v>14188.62</v>
      </c>
      <c r="E45">
        <v>1086.8499999999999</v>
      </c>
      <c r="F45">
        <v>19650.580000000002</v>
      </c>
      <c r="G45">
        <v>15283.58</v>
      </c>
      <c r="H45">
        <v>8735.6200000000008</v>
      </c>
      <c r="I45">
        <v>11021.92</v>
      </c>
      <c r="J45">
        <v>10868.63</v>
      </c>
      <c r="K45">
        <v>20734.23</v>
      </c>
      <c r="L45">
        <v>2182.38</v>
      </c>
      <c r="M45">
        <v>0.02</v>
      </c>
      <c r="N45">
        <v>0</v>
      </c>
    </row>
    <row r="46" spans="1:14" x14ac:dyDescent="0.2">
      <c r="A46" s="1">
        <v>43005.51771990741</v>
      </c>
      <c r="B46">
        <v>2280</v>
      </c>
      <c r="C46">
        <v>5389.13</v>
      </c>
      <c r="D46">
        <v>14296.78</v>
      </c>
      <c r="E46">
        <v>1094.27</v>
      </c>
      <c r="F46">
        <v>19790.43</v>
      </c>
      <c r="G46">
        <v>15385.48</v>
      </c>
      <c r="H46">
        <v>8792.9699999999993</v>
      </c>
      <c r="I46">
        <v>11107.12</v>
      </c>
      <c r="J46">
        <v>10942.35</v>
      </c>
      <c r="K46">
        <v>20891.63</v>
      </c>
      <c r="L46">
        <v>2197.33</v>
      </c>
      <c r="M46">
        <v>0.02</v>
      </c>
      <c r="N46">
        <v>0</v>
      </c>
    </row>
    <row r="47" spans="1:14" x14ac:dyDescent="0.2">
      <c r="A47" s="1">
        <v>43005.518414351849</v>
      </c>
      <c r="B47">
        <v>2340</v>
      </c>
      <c r="C47">
        <v>5395.7</v>
      </c>
      <c r="D47">
        <v>14317.08</v>
      </c>
      <c r="E47">
        <v>1097.3800000000001</v>
      </c>
      <c r="F47">
        <v>19819.37</v>
      </c>
      <c r="G47">
        <v>15423.4</v>
      </c>
      <c r="H47">
        <v>8813.73</v>
      </c>
      <c r="I47">
        <v>11123.2</v>
      </c>
      <c r="J47">
        <v>10973.8</v>
      </c>
      <c r="K47">
        <v>20930.45</v>
      </c>
      <c r="L47">
        <v>2205.0700000000002</v>
      </c>
      <c r="M47">
        <v>0.02</v>
      </c>
      <c r="N47">
        <v>0</v>
      </c>
    </row>
    <row r="48" spans="1:14" x14ac:dyDescent="0.2">
      <c r="A48" s="1">
        <v>43005.519108796296</v>
      </c>
      <c r="B48">
        <v>2400</v>
      </c>
      <c r="C48">
        <v>5413.97</v>
      </c>
      <c r="D48">
        <v>14365.82</v>
      </c>
      <c r="E48">
        <v>1101.8499999999999</v>
      </c>
      <c r="F48">
        <v>19898.650000000001</v>
      </c>
      <c r="G48">
        <v>15475.63</v>
      </c>
      <c r="H48">
        <v>8838.4500000000007</v>
      </c>
      <c r="I48">
        <v>11162.2</v>
      </c>
      <c r="J48">
        <v>11019.05</v>
      </c>
      <c r="K48">
        <v>21000.48</v>
      </c>
      <c r="L48">
        <v>2208.67</v>
      </c>
      <c r="M48">
        <v>0.02</v>
      </c>
      <c r="N48">
        <v>0</v>
      </c>
    </row>
    <row r="49" spans="1:14" x14ac:dyDescent="0.2">
      <c r="A49" s="1">
        <v>43005.519803240742</v>
      </c>
      <c r="B49">
        <v>2460</v>
      </c>
      <c r="C49">
        <v>5453.95</v>
      </c>
      <c r="D49">
        <v>14455.47</v>
      </c>
      <c r="E49">
        <v>1107.3699999999999</v>
      </c>
      <c r="F49">
        <v>20015.55</v>
      </c>
      <c r="G49">
        <v>15568.1</v>
      </c>
      <c r="H49">
        <v>8897.25</v>
      </c>
      <c r="I49">
        <v>11231.52</v>
      </c>
      <c r="J49">
        <v>11073.7</v>
      </c>
      <c r="K49">
        <v>21122.53</v>
      </c>
      <c r="L49">
        <v>2223.4299999999998</v>
      </c>
      <c r="M49">
        <v>0.02</v>
      </c>
      <c r="N49">
        <v>0</v>
      </c>
    </row>
    <row r="50" spans="1:14" x14ac:dyDescent="0.2">
      <c r="A50" s="1">
        <v>43005.520497685182</v>
      </c>
      <c r="B50">
        <v>2520</v>
      </c>
      <c r="C50">
        <v>5457.05</v>
      </c>
      <c r="D50">
        <v>14497.5</v>
      </c>
      <c r="E50">
        <v>1111.3</v>
      </c>
      <c r="F50">
        <v>20067.23</v>
      </c>
      <c r="G50">
        <v>15606.93</v>
      </c>
      <c r="H50">
        <v>8916.23</v>
      </c>
      <c r="I50">
        <v>11259.75</v>
      </c>
      <c r="J50">
        <v>11112.42</v>
      </c>
      <c r="K50">
        <v>21185.18</v>
      </c>
      <c r="L50">
        <v>2230.4699999999998</v>
      </c>
      <c r="M50">
        <v>0.02</v>
      </c>
      <c r="N50">
        <v>0</v>
      </c>
    </row>
    <row r="51" spans="1:14" x14ac:dyDescent="0.2">
      <c r="A51" s="1">
        <v>43005.521192129629</v>
      </c>
      <c r="B51">
        <v>2580</v>
      </c>
      <c r="C51">
        <v>5452.73</v>
      </c>
      <c r="D51">
        <v>14460.08</v>
      </c>
      <c r="E51">
        <v>1110.45</v>
      </c>
      <c r="F51">
        <v>20032.62</v>
      </c>
      <c r="G51">
        <v>15573.02</v>
      </c>
      <c r="H51">
        <v>8903.82</v>
      </c>
      <c r="I51">
        <v>11241.23</v>
      </c>
      <c r="J51">
        <v>11105.03</v>
      </c>
      <c r="K51">
        <v>21144.93</v>
      </c>
      <c r="L51">
        <v>2228.2199999999998</v>
      </c>
      <c r="M51">
        <v>0.02</v>
      </c>
      <c r="N51">
        <v>0</v>
      </c>
    </row>
    <row r="52" spans="1:14" x14ac:dyDescent="0.2">
      <c r="A52" s="1">
        <v>43005.521886574075</v>
      </c>
      <c r="B52">
        <v>2640</v>
      </c>
      <c r="C52">
        <v>5460.03</v>
      </c>
      <c r="D52">
        <v>14480.1</v>
      </c>
      <c r="E52">
        <v>1110.58</v>
      </c>
      <c r="F52">
        <v>20046.349999999999</v>
      </c>
      <c r="G52">
        <v>15599.77</v>
      </c>
      <c r="H52">
        <v>8911.7800000000007</v>
      </c>
      <c r="I52">
        <v>11249.12</v>
      </c>
      <c r="J52">
        <v>11105.68</v>
      </c>
      <c r="K52">
        <v>21163.27</v>
      </c>
      <c r="L52">
        <v>2223.6999999999998</v>
      </c>
      <c r="M52">
        <v>0.02</v>
      </c>
      <c r="N52">
        <v>0</v>
      </c>
    </row>
    <row r="53" spans="1:14" x14ac:dyDescent="0.2">
      <c r="A53" s="1">
        <v>43005.522581018522</v>
      </c>
      <c r="B53">
        <v>2700</v>
      </c>
      <c r="C53">
        <v>5465.65</v>
      </c>
      <c r="D53">
        <v>14509.52</v>
      </c>
      <c r="E53">
        <v>1112.3800000000001</v>
      </c>
      <c r="F53">
        <v>20089.580000000002</v>
      </c>
      <c r="G53">
        <v>15624.63</v>
      </c>
      <c r="H53">
        <v>8930.25</v>
      </c>
      <c r="I53">
        <v>11273.45</v>
      </c>
      <c r="J53">
        <v>11123.88</v>
      </c>
      <c r="K53">
        <v>21202.03</v>
      </c>
      <c r="L53">
        <v>2232.3200000000002</v>
      </c>
      <c r="M53">
        <v>0.02</v>
      </c>
      <c r="N53">
        <v>0</v>
      </c>
    </row>
    <row r="54" spans="1:14" x14ac:dyDescent="0.2">
      <c r="A54" s="1">
        <v>43005.523275462961</v>
      </c>
      <c r="B54">
        <v>2760</v>
      </c>
      <c r="C54">
        <v>5469.37</v>
      </c>
      <c r="D54">
        <v>14501.48</v>
      </c>
      <c r="E54">
        <v>1111.8800000000001</v>
      </c>
      <c r="F54">
        <v>20077.48</v>
      </c>
      <c r="G54">
        <v>15614.95</v>
      </c>
      <c r="H54">
        <v>8924.2000000000007</v>
      </c>
      <c r="I54">
        <v>11261.15</v>
      </c>
      <c r="J54">
        <v>11118.65</v>
      </c>
      <c r="K54">
        <v>21195.35</v>
      </c>
      <c r="L54">
        <v>2232.0300000000002</v>
      </c>
      <c r="M54">
        <v>0.02</v>
      </c>
      <c r="N54">
        <v>0</v>
      </c>
    </row>
    <row r="55" spans="1:14" x14ac:dyDescent="0.2">
      <c r="A55" s="1">
        <v>43005.523969907408</v>
      </c>
      <c r="B55">
        <v>2820</v>
      </c>
      <c r="C55">
        <v>5470.93</v>
      </c>
      <c r="D55">
        <v>14527.22</v>
      </c>
      <c r="E55">
        <v>1116.1500000000001</v>
      </c>
      <c r="F55">
        <v>20119.900000000001</v>
      </c>
      <c r="G55">
        <v>15650.2</v>
      </c>
      <c r="H55">
        <v>8937.77</v>
      </c>
      <c r="I55">
        <v>11292.93</v>
      </c>
      <c r="J55">
        <v>11161.55</v>
      </c>
      <c r="K55">
        <v>21236.48</v>
      </c>
      <c r="L55">
        <v>2234.5700000000002</v>
      </c>
      <c r="M55">
        <v>0.02</v>
      </c>
      <c r="N55">
        <v>0</v>
      </c>
    </row>
    <row r="56" spans="1:14" x14ac:dyDescent="0.2">
      <c r="A56" s="1">
        <v>43005.524664351855</v>
      </c>
      <c r="B56">
        <v>2880</v>
      </c>
      <c r="C56">
        <v>5471.42</v>
      </c>
      <c r="D56">
        <v>14510.22</v>
      </c>
      <c r="E56">
        <v>1115.93</v>
      </c>
      <c r="F56">
        <v>20094.349999999999</v>
      </c>
      <c r="G56">
        <v>15627.63</v>
      </c>
      <c r="H56">
        <v>8931.23</v>
      </c>
      <c r="I56">
        <v>11268.95</v>
      </c>
      <c r="J56">
        <v>11159.27</v>
      </c>
      <c r="K56">
        <v>21214.33</v>
      </c>
      <c r="L56">
        <v>2234.5700000000002</v>
      </c>
      <c r="M56">
        <v>0.02</v>
      </c>
      <c r="N56">
        <v>0</v>
      </c>
    </row>
    <row r="57" spans="1:14" x14ac:dyDescent="0.2">
      <c r="A57" s="1">
        <v>43005.525358796294</v>
      </c>
      <c r="B57">
        <v>2940</v>
      </c>
      <c r="C57">
        <v>5445.73</v>
      </c>
      <c r="D57">
        <v>14445.88</v>
      </c>
      <c r="E57">
        <v>1113.6199999999999</v>
      </c>
      <c r="F57">
        <v>19991.47</v>
      </c>
      <c r="G57">
        <v>15545.72</v>
      </c>
      <c r="H57">
        <v>8884.8799999999992</v>
      </c>
      <c r="I57">
        <v>11221.65</v>
      </c>
      <c r="J57">
        <v>11136.33</v>
      </c>
      <c r="K57">
        <v>21096.15</v>
      </c>
      <c r="L57">
        <v>2222.4499999999998</v>
      </c>
      <c r="M57">
        <v>0.02</v>
      </c>
      <c r="N57">
        <v>0</v>
      </c>
    </row>
    <row r="58" spans="1:14" x14ac:dyDescent="0.2">
      <c r="A58" s="1">
        <v>43005.526053240741</v>
      </c>
      <c r="B58">
        <v>3000</v>
      </c>
      <c r="C58">
        <v>5446.53</v>
      </c>
      <c r="D58">
        <v>14458.02</v>
      </c>
      <c r="E58">
        <v>1110.8699999999999</v>
      </c>
      <c r="F58">
        <v>20017.900000000001</v>
      </c>
      <c r="G58">
        <v>15569.93</v>
      </c>
      <c r="H58">
        <v>8897.75</v>
      </c>
      <c r="I58">
        <v>11231.2</v>
      </c>
      <c r="J58">
        <v>11108.8</v>
      </c>
      <c r="K58">
        <v>21133.22</v>
      </c>
      <c r="L58">
        <v>2221.87</v>
      </c>
      <c r="M58">
        <v>0.02</v>
      </c>
      <c r="N58">
        <v>0</v>
      </c>
    </row>
    <row r="59" spans="1:14" x14ac:dyDescent="0.2">
      <c r="A59" s="1">
        <v>43005.526747685188</v>
      </c>
      <c r="B59">
        <v>3060</v>
      </c>
      <c r="C59">
        <v>5421.87</v>
      </c>
      <c r="D59">
        <v>14376.5</v>
      </c>
      <c r="E59">
        <v>1107.72</v>
      </c>
      <c r="F59">
        <v>19901.43</v>
      </c>
      <c r="G59">
        <v>15481.72</v>
      </c>
      <c r="H59">
        <v>8844.58</v>
      </c>
      <c r="I59">
        <v>11167.92</v>
      </c>
      <c r="J59">
        <v>11076.82</v>
      </c>
      <c r="K59">
        <v>21007.95</v>
      </c>
      <c r="L59">
        <v>2211.38</v>
      </c>
      <c r="M59">
        <v>0.02</v>
      </c>
      <c r="N59">
        <v>0</v>
      </c>
    </row>
    <row r="60" spans="1:14" x14ac:dyDescent="0.2">
      <c r="A60" s="1">
        <v>43005.527442129627</v>
      </c>
      <c r="B60">
        <v>3120</v>
      </c>
      <c r="C60">
        <v>5427.45</v>
      </c>
      <c r="D60">
        <v>14411.42</v>
      </c>
      <c r="E60">
        <v>1109.5999999999999</v>
      </c>
      <c r="F60">
        <v>19951.849999999999</v>
      </c>
      <c r="G60">
        <v>15520.98</v>
      </c>
      <c r="H60">
        <v>8872.02</v>
      </c>
      <c r="I60">
        <v>11197.2</v>
      </c>
      <c r="J60">
        <v>11096.2</v>
      </c>
      <c r="K60">
        <v>21062.98</v>
      </c>
      <c r="L60">
        <v>2217.0700000000002</v>
      </c>
      <c r="M60">
        <v>0.02</v>
      </c>
      <c r="N60">
        <v>0</v>
      </c>
    </row>
    <row r="61" spans="1:14" x14ac:dyDescent="0.2">
      <c r="A61" s="1">
        <v>43005.528136574074</v>
      </c>
      <c r="B61">
        <v>3180</v>
      </c>
      <c r="C61">
        <v>5440.27</v>
      </c>
      <c r="D61">
        <v>14426.5</v>
      </c>
      <c r="E61">
        <v>1111.28</v>
      </c>
      <c r="F61">
        <v>19985.02</v>
      </c>
      <c r="G61">
        <v>15541.55</v>
      </c>
      <c r="H61">
        <v>8881</v>
      </c>
      <c r="I61">
        <v>11210.52</v>
      </c>
      <c r="J61">
        <v>11112.87</v>
      </c>
      <c r="K61">
        <v>21100.720000000001</v>
      </c>
      <c r="L61">
        <v>2222.15</v>
      </c>
      <c r="M61">
        <v>0.02</v>
      </c>
      <c r="N61">
        <v>0</v>
      </c>
    </row>
    <row r="62" spans="1:14" x14ac:dyDescent="0.2">
      <c r="A62" s="1">
        <v>43005.528831018521</v>
      </c>
      <c r="B62">
        <v>3240</v>
      </c>
      <c r="C62">
        <v>5456.18</v>
      </c>
      <c r="D62">
        <v>14473.5</v>
      </c>
      <c r="E62">
        <v>1113.78</v>
      </c>
      <c r="F62">
        <v>20039.47</v>
      </c>
      <c r="G62">
        <v>15587.98</v>
      </c>
      <c r="H62">
        <v>8906.4</v>
      </c>
      <c r="I62">
        <v>11245.28</v>
      </c>
      <c r="J62">
        <v>11138.03</v>
      </c>
      <c r="K62">
        <v>21148.7</v>
      </c>
      <c r="L62">
        <v>2224.0300000000002</v>
      </c>
      <c r="M62">
        <v>0.02</v>
      </c>
      <c r="N62">
        <v>0</v>
      </c>
    </row>
    <row r="63" spans="1:14" x14ac:dyDescent="0.2">
      <c r="A63" s="1">
        <v>43005.52952546296</v>
      </c>
      <c r="B63">
        <v>3300</v>
      </c>
      <c r="C63">
        <v>5466.12</v>
      </c>
      <c r="D63">
        <v>14499.87</v>
      </c>
      <c r="E63">
        <v>1114.57</v>
      </c>
      <c r="F63">
        <v>20077.23</v>
      </c>
      <c r="G63">
        <v>15615.52</v>
      </c>
      <c r="H63">
        <v>8920.77</v>
      </c>
      <c r="I63">
        <v>11265.92</v>
      </c>
      <c r="J63">
        <v>11145.45</v>
      </c>
      <c r="K63">
        <v>21186.65</v>
      </c>
      <c r="L63">
        <v>2231.4499999999998</v>
      </c>
      <c r="M63">
        <v>0.02</v>
      </c>
      <c r="N63">
        <v>0</v>
      </c>
    </row>
    <row r="64" spans="1:14" x14ac:dyDescent="0.2">
      <c r="A64" s="1">
        <v>43005.530219907407</v>
      </c>
      <c r="B64">
        <v>3360</v>
      </c>
      <c r="C64">
        <v>5462.38</v>
      </c>
      <c r="D64">
        <v>14496.32</v>
      </c>
      <c r="E64">
        <v>1114.1199999999999</v>
      </c>
      <c r="F64">
        <v>20073.45</v>
      </c>
      <c r="G64">
        <v>15605.87</v>
      </c>
      <c r="H64">
        <v>8922.4699999999993</v>
      </c>
      <c r="I64">
        <v>11262.58</v>
      </c>
      <c r="J64">
        <v>11140.82</v>
      </c>
      <c r="K64">
        <v>21187.5</v>
      </c>
      <c r="L64">
        <v>2231.1</v>
      </c>
      <c r="M64">
        <v>0.02</v>
      </c>
      <c r="N64">
        <v>0</v>
      </c>
    </row>
    <row r="65" spans="1:14" x14ac:dyDescent="0.2">
      <c r="A65" s="1">
        <v>43005.530914351853</v>
      </c>
      <c r="B65">
        <v>3420</v>
      </c>
      <c r="C65">
        <v>5468.52</v>
      </c>
      <c r="D65">
        <v>14505.1</v>
      </c>
      <c r="E65">
        <v>1115.52</v>
      </c>
      <c r="F65">
        <v>20079.73</v>
      </c>
      <c r="G65">
        <v>15623.17</v>
      </c>
      <c r="H65">
        <v>8921.7000000000007</v>
      </c>
      <c r="I65">
        <v>11263.7</v>
      </c>
      <c r="J65">
        <v>11155.43</v>
      </c>
      <c r="K65">
        <v>21202.93</v>
      </c>
      <c r="L65">
        <v>2231.65</v>
      </c>
      <c r="M65">
        <v>0.02</v>
      </c>
      <c r="N65">
        <v>0</v>
      </c>
    </row>
    <row r="66" spans="1:14" x14ac:dyDescent="0.2">
      <c r="A66" s="1">
        <v>43005.531608796293</v>
      </c>
      <c r="B66">
        <v>3480</v>
      </c>
      <c r="C66">
        <v>5454.9</v>
      </c>
      <c r="D66">
        <v>14468.5</v>
      </c>
      <c r="E66">
        <v>1111.82</v>
      </c>
      <c r="F66">
        <v>20037.3</v>
      </c>
      <c r="G66">
        <v>15594.22</v>
      </c>
      <c r="H66">
        <v>8906.9500000000007</v>
      </c>
      <c r="I66">
        <v>11249.75</v>
      </c>
      <c r="J66">
        <v>11118.33</v>
      </c>
      <c r="K66">
        <v>21153.05</v>
      </c>
      <c r="L66">
        <v>2225.6799999999998</v>
      </c>
      <c r="M66">
        <v>0.02</v>
      </c>
      <c r="N66">
        <v>0</v>
      </c>
    </row>
    <row r="67" spans="1:14" x14ac:dyDescent="0.2">
      <c r="A67" s="1">
        <v>43005.53230324074</v>
      </c>
      <c r="B67">
        <v>3540</v>
      </c>
      <c r="C67">
        <v>5457.08</v>
      </c>
      <c r="D67">
        <v>14478.17</v>
      </c>
      <c r="E67">
        <v>1113.02</v>
      </c>
      <c r="F67">
        <v>20056.25</v>
      </c>
      <c r="G67">
        <v>15584.2</v>
      </c>
      <c r="H67">
        <v>8912.65</v>
      </c>
      <c r="I67">
        <v>11248.18</v>
      </c>
      <c r="J67">
        <v>11129.83</v>
      </c>
      <c r="K67">
        <v>21166.23</v>
      </c>
      <c r="L67">
        <v>2227.1</v>
      </c>
      <c r="M67">
        <v>0.02</v>
      </c>
      <c r="N67">
        <v>0</v>
      </c>
    </row>
    <row r="68" spans="1:14" x14ac:dyDescent="0.2">
      <c r="A68" s="1">
        <v>43005.532997685186</v>
      </c>
      <c r="B68">
        <v>3600</v>
      </c>
      <c r="C68">
        <v>5465.78</v>
      </c>
      <c r="D68">
        <v>14509.6</v>
      </c>
      <c r="E68">
        <v>1114.23</v>
      </c>
      <c r="F68">
        <v>20067.88</v>
      </c>
      <c r="G68">
        <v>15616.07</v>
      </c>
      <c r="H68">
        <v>8919.8700000000008</v>
      </c>
      <c r="I68">
        <v>11264.12</v>
      </c>
      <c r="J68">
        <v>11142.57</v>
      </c>
      <c r="K68">
        <v>21184.48</v>
      </c>
      <c r="L68">
        <v>2231.58</v>
      </c>
      <c r="M68">
        <v>0.02</v>
      </c>
      <c r="N68">
        <v>0</v>
      </c>
    </row>
    <row r="69" spans="1:14" x14ac:dyDescent="0.2">
      <c r="A69" s="1">
        <v>43005.533692129633</v>
      </c>
      <c r="B69">
        <v>3660</v>
      </c>
      <c r="C69">
        <v>5466.27</v>
      </c>
      <c r="D69">
        <v>14494.23</v>
      </c>
      <c r="E69">
        <v>1116.22</v>
      </c>
      <c r="F69">
        <v>20073.8</v>
      </c>
      <c r="G69">
        <v>15613.5</v>
      </c>
      <c r="H69">
        <v>8928.1</v>
      </c>
      <c r="I69">
        <v>11266.32</v>
      </c>
      <c r="J69">
        <v>11161.92</v>
      </c>
      <c r="K69">
        <v>21192.68</v>
      </c>
      <c r="L69">
        <v>2231.5700000000002</v>
      </c>
      <c r="M69">
        <v>0.02</v>
      </c>
      <c r="N69">
        <v>0</v>
      </c>
    </row>
    <row r="70" spans="1:14" x14ac:dyDescent="0.2">
      <c r="A70" s="1">
        <v>43005.534386574072</v>
      </c>
      <c r="B70">
        <v>3720</v>
      </c>
      <c r="C70">
        <v>5466.82</v>
      </c>
      <c r="D70">
        <v>14512.6</v>
      </c>
      <c r="E70">
        <v>1115.48</v>
      </c>
      <c r="F70">
        <v>20103.55</v>
      </c>
      <c r="G70">
        <v>15633.65</v>
      </c>
      <c r="H70">
        <v>8930.9699999999993</v>
      </c>
      <c r="I70">
        <v>11274.72</v>
      </c>
      <c r="J70">
        <v>11155.18</v>
      </c>
      <c r="K70">
        <v>21209.63</v>
      </c>
      <c r="L70">
        <v>2231.6</v>
      </c>
      <c r="M70">
        <v>0.02</v>
      </c>
      <c r="N70">
        <v>0</v>
      </c>
    </row>
    <row r="71" spans="1:14" x14ac:dyDescent="0.2">
      <c r="A71" s="1">
        <v>43005.535081018519</v>
      </c>
      <c r="B71">
        <v>3780</v>
      </c>
      <c r="C71">
        <v>5457.08</v>
      </c>
      <c r="D71">
        <v>14470.98</v>
      </c>
      <c r="E71">
        <v>1114.05</v>
      </c>
      <c r="F71">
        <v>20030.62</v>
      </c>
      <c r="G71">
        <v>15578.22</v>
      </c>
      <c r="H71">
        <v>8903.73</v>
      </c>
      <c r="I71">
        <v>11246.02</v>
      </c>
      <c r="J71">
        <v>11140.08</v>
      </c>
      <c r="K71">
        <v>21148.62</v>
      </c>
      <c r="L71">
        <v>2227.42</v>
      </c>
      <c r="M71">
        <v>0.02</v>
      </c>
      <c r="N71">
        <v>0</v>
      </c>
    </row>
    <row r="72" spans="1:14" x14ac:dyDescent="0.2">
      <c r="A72" s="1">
        <v>43005.535775462966</v>
      </c>
      <c r="B72">
        <v>3840</v>
      </c>
      <c r="C72">
        <v>5462.53</v>
      </c>
      <c r="D72">
        <v>14492.55</v>
      </c>
      <c r="E72">
        <v>1114.5999999999999</v>
      </c>
      <c r="F72">
        <v>20061</v>
      </c>
      <c r="G72">
        <v>15605.87</v>
      </c>
      <c r="H72">
        <v>8912.42</v>
      </c>
      <c r="I72">
        <v>11259.03</v>
      </c>
      <c r="J72">
        <v>11146.2</v>
      </c>
      <c r="K72">
        <v>21168.97</v>
      </c>
      <c r="L72">
        <v>2227.4</v>
      </c>
      <c r="M72">
        <v>0.02</v>
      </c>
      <c r="N72">
        <v>0</v>
      </c>
    </row>
    <row r="73" spans="1:14" x14ac:dyDescent="0.2">
      <c r="A73" s="1">
        <v>43005.536469907405</v>
      </c>
      <c r="B73">
        <v>3900</v>
      </c>
      <c r="C73">
        <v>5466.68</v>
      </c>
      <c r="D73">
        <v>14501.92</v>
      </c>
      <c r="E73">
        <v>1115.3499999999999</v>
      </c>
      <c r="F73">
        <v>20084.400000000001</v>
      </c>
      <c r="G73">
        <v>15622.92</v>
      </c>
      <c r="H73">
        <v>8931.1200000000008</v>
      </c>
      <c r="I73">
        <v>11263.08</v>
      </c>
      <c r="J73">
        <v>11153.78</v>
      </c>
      <c r="K73">
        <v>21202.13</v>
      </c>
      <c r="L73">
        <v>2231.42</v>
      </c>
      <c r="M73">
        <v>0.02</v>
      </c>
      <c r="N73">
        <v>0</v>
      </c>
    </row>
    <row r="74" spans="1:14" x14ac:dyDescent="0.2">
      <c r="A74" s="1">
        <v>43005.537164351852</v>
      </c>
      <c r="B74">
        <v>3960</v>
      </c>
      <c r="C74">
        <v>5465.03</v>
      </c>
      <c r="D74">
        <v>14494.28</v>
      </c>
      <c r="E74">
        <v>1116.98</v>
      </c>
      <c r="F74">
        <v>20076.32</v>
      </c>
      <c r="G74">
        <v>15610.12</v>
      </c>
      <c r="H74">
        <v>8924.07</v>
      </c>
      <c r="I74">
        <v>11269.27</v>
      </c>
      <c r="J74">
        <v>11169.75</v>
      </c>
      <c r="K74">
        <v>21190.97</v>
      </c>
      <c r="L74">
        <v>2233.38</v>
      </c>
      <c r="M74">
        <v>0.02</v>
      </c>
      <c r="N74">
        <v>0</v>
      </c>
    </row>
    <row r="75" spans="1:14" x14ac:dyDescent="0.2">
      <c r="A75" s="1">
        <v>43005.537858796299</v>
      </c>
      <c r="B75">
        <v>4020</v>
      </c>
      <c r="C75">
        <v>5475.53</v>
      </c>
      <c r="D75">
        <v>14525.5</v>
      </c>
      <c r="E75">
        <v>1117.23</v>
      </c>
      <c r="F75">
        <v>20109.32</v>
      </c>
      <c r="G75">
        <v>15642</v>
      </c>
      <c r="H75">
        <v>8929.77</v>
      </c>
      <c r="I75">
        <v>11283.95</v>
      </c>
      <c r="J75">
        <v>11172.22</v>
      </c>
      <c r="K75">
        <v>21232.33</v>
      </c>
      <c r="L75">
        <v>2231.87</v>
      </c>
      <c r="M75">
        <v>0.02</v>
      </c>
      <c r="N75">
        <v>0</v>
      </c>
    </row>
    <row r="76" spans="1:14" x14ac:dyDescent="0.2">
      <c r="A76" s="1">
        <v>43005.538553240738</v>
      </c>
      <c r="B76">
        <v>4080</v>
      </c>
      <c r="C76">
        <v>5484.78</v>
      </c>
      <c r="D76">
        <v>14560.02</v>
      </c>
      <c r="E76">
        <v>1118.3</v>
      </c>
      <c r="F76">
        <v>20155.62</v>
      </c>
      <c r="G76">
        <v>15680.62</v>
      </c>
      <c r="H76">
        <v>8963.5300000000007</v>
      </c>
      <c r="I76">
        <v>11305.38</v>
      </c>
      <c r="J76">
        <v>11182.93</v>
      </c>
      <c r="K76">
        <v>21278.52</v>
      </c>
      <c r="L76">
        <v>2240.38</v>
      </c>
      <c r="M76">
        <v>0.02</v>
      </c>
      <c r="N76">
        <v>0</v>
      </c>
    </row>
    <row r="77" spans="1:14" x14ac:dyDescent="0.2">
      <c r="A77" s="1">
        <v>43005.539247685185</v>
      </c>
      <c r="B77">
        <v>4140</v>
      </c>
      <c r="C77">
        <v>5481.78</v>
      </c>
      <c r="D77">
        <v>14541.12</v>
      </c>
      <c r="E77">
        <v>1117.72</v>
      </c>
      <c r="F77">
        <v>20137.52</v>
      </c>
      <c r="G77">
        <v>15657.18</v>
      </c>
      <c r="H77">
        <v>8947.43</v>
      </c>
      <c r="I77">
        <v>11296.82</v>
      </c>
      <c r="J77">
        <v>11177.25</v>
      </c>
      <c r="K77">
        <v>21249.53</v>
      </c>
      <c r="L77">
        <v>2238.33</v>
      </c>
      <c r="M77">
        <v>0.02</v>
      </c>
      <c r="N77">
        <v>0</v>
      </c>
    </row>
    <row r="78" spans="1:14" x14ac:dyDescent="0.2">
      <c r="A78" s="1">
        <v>43005.539942129632</v>
      </c>
      <c r="B78">
        <v>4200</v>
      </c>
      <c r="C78">
        <v>5478.55</v>
      </c>
      <c r="D78">
        <v>14525.63</v>
      </c>
      <c r="E78">
        <v>1116.7</v>
      </c>
      <c r="F78">
        <v>20124.38</v>
      </c>
      <c r="G78">
        <v>15649.73</v>
      </c>
      <c r="H78">
        <v>8940.3799999999992</v>
      </c>
      <c r="I78">
        <v>11291.77</v>
      </c>
      <c r="J78">
        <v>11167.13</v>
      </c>
      <c r="K78">
        <v>21235.83</v>
      </c>
      <c r="L78">
        <v>2233.52</v>
      </c>
      <c r="M78">
        <v>0.02</v>
      </c>
      <c r="N78">
        <v>0</v>
      </c>
    </row>
    <row r="79" spans="1:14" x14ac:dyDescent="0.2">
      <c r="A79" s="1">
        <v>43005.540636574071</v>
      </c>
      <c r="B79">
        <v>4260</v>
      </c>
      <c r="C79">
        <v>5482.32</v>
      </c>
      <c r="D79">
        <v>14550.4</v>
      </c>
      <c r="E79">
        <v>1117.8800000000001</v>
      </c>
      <c r="F79">
        <v>20133.55</v>
      </c>
      <c r="G79">
        <v>15664.73</v>
      </c>
      <c r="H79">
        <v>8951.52</v>
      </c>
      <c r="I79">
        <v>11299.62</v>
      </c>
      <c r="J79">
        <v>11178.43</v>
      </c>
      <c r="K79">
        <v>21263.1</v>
      </c>
      <c r="L79">
        <v>2239.38</v>
      </c>
      <c r="M79">
        <v>0.02</v>
      </c>
      <c r="N79">
        <v>0</v>
      </c>
    </row>
    <row r="80" spans="1:14" x14ac:dyDescent="0.2">
      <c r="A80" s="1">
        <v>43005.541331018518</v>
      </c>
      <c r="B80">
        <v>4320</v>
      </c>
      <c r="C80">
        <v>5466.52</v>
      </c>
      <c r="D80">
        <v>14508.62</v>
      </c>
      <c r="E80">
        <v>1115.03</v>
      </c>
      <c r="F80">
        <v>20091.93</v>
      </c>
      <c r="G80">
        <v>15628.18</v>
      </c>
      <c r="H80">
        <v>8930.6299999999992</v>
      </c>
      <c r="I80">
        <v>11273.72</v>
      </c>
      <c r="J80">
        <v>11150.22</v>
      </c>
      <c r="K80">
        <v>21205.05</v>
      </c>
      <c r="L80">
        <v>2231</v>
      </c>
      <c r="M80">
        <v>0.02</v>
      </c>
      <c r="N80">
        <v>0</v>
      </c>
    </row>
    <row r="81" spans="1:14" x14ac:dyDescent="0.2">
      <c r="A81" s="1">
        <v>43005.542025462964</v>
      </c>
      <c r="B81">
        <v>4380</v>
      </c>
      <c r="C81">
        <v>5369.48</v>
      </c>
      <c r="D81">
        <v>14249.74</v>
      </c>
      <c r="E81">
        <v>1101.26</v>
      </c>
      <c r="F81">
        <v>19730.48</v>
      </c>
      <c r="G81">
        <v>15334.1</v>
      </c>
      <c r="H81">
        <v>8757.48</v>
      </c>
      <c r="I81">
        <v>11049.48</v>
      </c>
      <c r="J81">
        <v>11013.71</v>
      </c>
      <c r="K81">
        <v>20801.97</v>
      </c>
      <c r="L81">
        <v>2191.9</v>
      </c>
      <c r="M81">
        <v>0</v>
      </c>
      <c r="N81">
        <v>0</v>
      </c>
    </row>
    <row r="82" spans="1:14" x14ac:dyDescent="0.2">
      <c r="A82" s="1">
        <v>43005.542384259257</v>
      </c>
      <c r="B82">
        <v>4411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workbookViewId="0"/>
  </sheetViews>
  <sheetFormatPr defaultRowHeight="12.75" x14ac:dyDescent="0.2"/>
  <cols>
    <col min="1" max="1" width="22.85546875" bestFit="1" customWidth="1"/>
    <col min="2" max="2" width="15.5703125" bestFit="1" customWidth="1"/>
    <col min="10" max="10" width="11.42578125" style="13" bestFit="1" customWidth="1"/>
  </cols>
  <sheetData>
    <row r="1" spans="1:14" x14ac:dyDescent="0.2">
      <c r="A1" t="s">
        <v>1</v>
      </c>
      <c r="B1" t="s">
        <v>35</v>
      </c>
    </row>
    <row r="2" spans="1:14" x14ac:dyDescent="0.2">
      <c r="A2" t="s">
        <v>2</v>
      </c>
      <c r="B2" t="s">
        <v>36</v>
      </c>
    </row>
    <row r="3" spans="1:14" x14ac:dyDescent="0.2">
      <c r="A3" t="s">
        <v>3</v>
      </c>
    </row>
    <row r="4" spans="1:14" x14ac:dyDescent="0.2">
      <c r="A4" t="s">
        <v>4</v>
      </c>
      <c r="B4" s="1">
        <v>43005.602696759262</v>
      </c>
    </row>
    <row r="5" spans="1:14" x14ac:dyDescent="0.2">
      <c r="A5" t="s">
        <v>5</v>
      </c>
      <c r="B5" s="1">
        <v>43005.642534722225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s="13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43005.603078703702</v>
      </c>
      <c r="B8">
        <v>0</v>
      </c>
      <c r="C8">
        <v>6.17</v>
      </c>
      <c r="D8">
        <v>15.38</v>
      </c>
      <c r="E8">
        <v>0.77</v>
      </c>
      <c r="F8">
        <v>21.38</v>
      </c>
      <c r="G8">
        <v>16.43</v>
      </c>
      <c r="H8">
        <v>9.9</v>
      </c>
      <c r="I8">
        <v>11.88</v>
      </c>
      <c r="J8" s="13">
        <v>9.1199999999999992</v>
      </c>
      <c r="K8">
        <v>23.55</v>
      </c>
      <c r="L8">
        <v>2.4500000000000002</v>
      </c>
      <c r="M8">
        <v>0.02</v>
      </c>
      <c r="N8">
        <v>0</v>
      </c>
    </row>
    <row r="9" spans="1:14" x14ac:dyDescent="0.2">
      <c r="A9" s="1">
        <v>43005.603773148148</v>
      </c>
      <c r="B9">
        <v>60</v>
      </c>
      <c r="C9">
        <v>1173.67</v>
      </c>
      <c r="D9">
        <v>3121.17</v>
      </c>
      <c r="E9">
        <v>186.03</v>
      </c>
      <c r="F9">
        <v>4321.37</v>
      </c>
      <c r="G9">
        <v>3358.73</v>
      </c>
      <c r="H9">
        <v>1920.5</v>
      </c>
      <c r="I9">
        <v>2422.8200000000002</v>
      </c>
      <c r="J9" s="13">
        <v>1859.97</v>
      </c>
      <c r="K9">
        <v>4560.2299999999996</v>
      </c>
      <c r="L9">
        <v>481.42</v>
      </c>
      <c r="M9">
        <v>0.02</v>
      </c>
      <c r="N9">
        <v>0</v>
      </c>
    </row>
    <row r="10" spans="1:14" x14ac:dyDescent="0.2">
      <c r="A10" s="1">
        <v>43005.604467592595</v>
      </c>
      <c r="B10">
        <v>120</v>
      </c>
      <c r="C10">
        <v>3164</v>
      </c>
      <c r="D10">
        <v>8388.23</v>
      </c>
      <c r="E10">
        <v>521.28</v>
      </c>
      <c r="F10">
        <v>11615.37</v>
      </c>
      <c r="G10">
        <v>9036.1299999999992</v>
      </c>
      <c r="H10">
        <v>5164.43</v>
      </c>
      <c r="I10">
        <v>6520.38</v>
      </c>
      <c r="J10" s="13">
        <v>5212.57</v>
      </c>
      <c r="K10">
        <v>12256.18</v>
      </c>
      <c r="L10">
        <v>1289.03</v>
      </c>
      <c r="M10">
        <v>0.02</v>
      </c>
      <c r="N10">
        <v>0</v>
      </c>
    </row>
    <row r="11" spans="1:14" x14ac:dyDescent="0.2">
      <c r="A11" s="1">
        <v>43005.605162037034</v>
      </c>
      <c r="B11">
        <v>180</v>
      </c>
      <c r="C11">
        <v>5214.28</v>
      </c>
      <c r="D11">
        <v>13825.03</v>
      </c>
      <c r="E11">
        <v>884.35</v>
      </c>
      <c r="F11">
        <v>19145.419999999998</v>
      </c>
      <c r="G11">
        <v>14890.63</v>
      </c>
      <c r="H11">
        <v>8508.15</v>
      </c>
      <c r="I11">
        <v>10744.2</v>
      </c>
      <c r="J11" s="13">
        <v>8843.7800000000007</v>
      </c>
      <c r="K11">
        <v>20206.28</v>
      </c>
      <c r="L11">
        <v>2126.6</v>
      </c>
      <c r="M11">
        <v>0.02</v>
      </c>
      <c r="N11">
        <v>0</v>
      </c>
    </row>
    <row r="12" spans="1:14" x14ac:dyDescent="0.2">
      <c r="A12" s="1">
        <v>43005.605856481481</v>
      </c>
      <c r="B12">
        <v>240</v>
      </c>
      <c r="C12">
        <v>5318.4</v>
      </c>
      <c r="D12">
        <v>14120.5</v>
      </c>
      <c r="E12">
        <v>928.9</v>
      </c>
      <c r="F12">
        <v>19542.23</v>
      </c>
      <c r="G12">
        <v>15201.1</v>
      </c>
      <c r="H12">
        <v>8689.2999999999993</v>
      </c>
      <c r="I12">
        <v>10966.38</v>
      </c>
      <c r="J12" s="13">
        <v>9289.2000000000007</v>
      </c>
      <c r="K12">
        <v>20638.349999999999</v>
      </c>
      <c r="L12">
        <v>2172.6799999999998</v>
      </c>
      <c r="M12">
        <v>0.02</v>
      </c>
      <c r="N12">
        <v>0</v>
      </c>
    </row>
    <row r="13" spans="1:14" x14ac:dyDescent="0.2">
      <c r="A13" s="1">
        <v>43005.606550925928</v>
      </c>
      <c r="B13">
        <v>300</v>
      </c>
      <c r="C13">
        <v>5286.78</v>
      </c>
      <c r="D13">
        <v>14030.88</v>
      </c>
      <c r="E13">
        <v>947.93</v>
      </c>
      <c r="F13">
        <v>19432.419999999998</v>
      </c>
      <c r="G13">
        <v>15112.98</v>
      </c>
      <c r="H13">
        <v>8631.57</v>
      </c>
      <c r="I13">
        <v>10899.1</v>
      </c>
      <c r="J13" s="13">
        <v>9479.32</v>
      </c>
      <c r="K13">
        <v>20505.82</v>
      </c>
      <c r="L13">
        <v>2159.63</v>
      </c>
      <c r="M13">
        <v>0.02</v>
      </c>
      <c r="N13">
        <v>0</v>
      </c>
    </row>
    <row r="14" spans="1:14" x14ac:dyDescent="0.2">
      <c r="A14" s="1">
        <v>43005.607245370367</v>
      </c>
      <c r="B14">
        <v>360</v>
      </c>
      <c r="C14">
        <v>5204.5200000000004</v>
      </c>
      <c r="D14">
        <v>13803.43</v>
      </c>
      <c r="E14">
        <v>954.87</v>
      </c>
      <c r="F14">
        <v>19115.150000000001</v>
      </c>
      <c r="G14">
        <v>14862.9</v>
      </c>
      <c r="H14">
        <v>8496.33</v>
      </c>
      <c r="I14">
        <v>10727.48</v>
      </c>
      <c r="J14" s="13">
        <v>9548.8799999999992</v>
      </c>
      <c r="K14">
        <v>20178.599999999999</v>
      </c>
      <c r="L14">
        <v>2122.7800000000002</v>
      </c>
      <c r="M14">
        <v>0.02</v>
      </c>
      <c r="N14">
        <v>0</v>
      </c>
    </row>
    <row r="15" spans="1:14" x14ac:dyDescent="0.2">
      <c r="A15" s="1">
        <v>43005.607939814814</v>
      </c>
      <c r="B15">
        <v>420</v>
      </c>
      <c r="C15">
        <v>5150.03</v>
      </c>
      <c r="D15">
        <v>13671.73</v>
      </c>
      <c r="E15">
        <v>965.9</v>
      </c>
      <c r="F15">
        <v>18921.22</v>
      </c>
      <c r="G15">
        <v>14721.42</v>
      </c>
      <c r="H15">
        <v>8410.07</v>
      </c>
      <c r="I15">
        <v>10620.25</v>
      </c>
      <c r="J15" s="13">
        <v>9658.9</v>
      </c>
      <c r="K15">
        <v>19976.43</v>
      </c>
      <c r="L15">
        <v>2104.5</v>
      </c>
      <c r="M15">
        <v>0.02</v>
      </c>
      <c r="N15">
        <v>0</v>
      </c>
    </row>
    <row r="16" spans="1:14" x14ac:dyDescent="0.2">
      <c r="A16" s="1">
        <v>43005.608634259261</v>
      </c>
      <c r="B16">
        <v>480</v>
      </c>
      <c r="C16">
        <v>4995.8999999999996</v>
      </c>
      <c r="D16">
        <v>13247.9</v>
      </c>
      <c r="E16">
        <v>958.82</v>
      </c>
      <c r="F16">
        <v>18343.55</v>
      </c>
      <c r="G16">
        <v>14266.03</v>
      </c>
      <c r="H16">
        <v>8153.57</v>
      </c>
      <c r="I16">
        <v>10296.530000000001</v>
      </c>
      <c r="J16" s="13">
        <v>9588.1200000000008</v>
      </c>
      <c r="K16">
        <v>19358.82</v>
      </c>
      <c r="L16">
        <v>2037.68</v>
      </c>
      <c r="M16">
        <v>0.02</v>
      </c>
      <c r="N16">
        <v>0</v>
      </c>
    </row>
    <row r="17" spans="1:14" x14ac:dyDescent="0.2">
      <c r="A17" s="1">
        <v>43005.6093287037</v>
      </c>
      <c r="B17">
        <v>540</v>
      </c>
      <c r="C17">
        <v>3107.75</v>
      </c>
      <c r="D17">
        <v>8238.3799999999992</v>
      </c>
      <c r="E17">
        <v>662.87</v>
      </c>
      <c r="F17">
        <v>11414.55</v>
      </c>
      <c r="G17">
        <v>8874.6200000000008</v>
      </c>
      <c r="H17">
        <v>5071.37</v>
      </c>
      <c r="I17">
        <v>6402.32</v>
      </c>
      <c r="J17" s="13">
        <v>6628.42</v>
      </c>
      <c r="K17">
        <v>12055.17</v>
      </c>
      <c r="L17">
        <v>1267.72</v>
      </c>
      <c r="M17">
        <v>0.02</v>
      </c>
      <c r="N17">
        <v>0</v>
      </c>
    </row>
    <row r="18" spans="1:14" x14ac:dyDescent="0.2">
      <c r="A18" s="1">
        <v>43005.610023148147</v>
      </c>
      <c r="B18">
        <v>600</v>
      </c>
      <c r="C18">
        <v>2597.4</v>
      </c>
      <c r="D18">
        <v>6887.55</v>
      </c>
      <c r="E18">
        <v>576.37</v>
      </c>
      <c r="F18">
        <v>9531.42</v>
      </c>
      <c r="G18">
        <v>7421.53</v>
      </c>
      <c r="H18">
        <v>4238.2299999999996</v>
      </c>
      <c r="I18">
        <v>5349.83</v>
      </c>
      <c r="J18" s="13">
        <v>5763.92</v>
      </c>
      <c r="K18">
        <v>10059.379999999999</v>
      </c>
      <c r="L18">
        <v>1059.77</v>
      </c>
      <c r="M18">
        <v>0.02</v>
      </c>
      <c r="N18">
        <v>0</v>
      </c>
    </row>
    <row r="19" spans="1:14" x14ac:dyDescent="0.2">
      <c r="A19" s="1">
        <v>43005.610717592594</v>
      </c>
      <c r="B19">
        <v>660</v>
      </c>
      <c r="C19">
        <v>3170.83</v>
      </c>
      <c r="D19">
        <v>8416.6200000000008</v>
      </c>
      <c r="E19">
        <v>667.63</v>
      </c>
      <c r="F19">
        <v>11655.5</v>
      </c>
      <c r="G19">
        <v>9060.73</v>
      </c>
      <c r="H19">
        <v>5178.12</v>
      </c>
      <c r="I19">
        <v>6537.77</v>
      </c>
      <c r="J19" s="13">
        <v>6676.17</v>
      </c>
      <c r="K19">
        <v>12295.02</v>
      </c>
      <c r="L19">
        <v>1293.75</v>
      </c>
      <c r="M19">
        <v>0.02</v>
      </c>
      <c r="N19">
        <v>0</v>
      </c>
    </row>
    <row r="20" spans="1:14" x14ac:dyDescent="0.2">
      <c r="A20" s="1">
        <v>43005.61141203704</v>
      </c>
      <c r="B20">
        <v>720</v>
      </c>
      <c r="C20">
        <v>4179.1000000000004</v>
      </c>
      <c r="D20">
        <v>11084.22</v>
      </c>
      <c r="E20">
        <v>833.65</v>
      </c>
      <c r="F20">
        <v>15352.17</v>
      </c>
      <c r="G20">
        <v>11943.82</v>
      </c>
      <c r="H20">
        <v>6825.15</v>
      </c>
      <c r="I20">
        <v>8613.1299999999992</v>
      </c>
      <c r="J20" s="13">
        <v>8336.65</v>
      </c>
      <c r="K20">
        <v>16214.02</v>
      </c>
      <c r="L20">
        <v>1705.48</v>
      </c>
      <c r="M20">
        <v>0.02</v>
      </c>
      <c r="N20">
        <v>0</v>
      </c>
    </row>
    <row r="21" spans="1:14" x14ac:dyDescent="0.2">
      <c r="A21" s="1">
        <v>43005.61210648148</v>
      </c>
      <c r="B21">
        <v>780</v>
      </c>
      <c r="C21">
        <v>4752.72</v>
      </c>
      <c r="D21">
        <v>12611.08</v>
      </c>
      <c r="E21">
        <v>936.63</v>
      </c>
      <c r="F21">
        <v>17457.419999999998</v>
      </c>
      <c r="G21">
        <v>13575.85</v>
      </c>
      <c r="H21">
        <v>7760.7</v>
      </c>
      <c r="I21">
        <v>9795.02</v>
      </c>
      <c r="J21" s="13">
        <v>9366.23</v>
      </c>
      <c r="K21">
        <v>18429.349999999999</v>
      </c>
      <c r="L21">
        <v>1940.87</v>
      </c>
      <c r="M21">
        <v>0.02</v>
      </c>
      <c r="N21">
        <v>0</v>
      </c>
    </row>
    <row r="22" spans="1:14" x14ac:dyDescent="0.2">
      <c r="A22" s="1">
        <v>43005.612800925926</v>
      </c>
      <c r="B22">
        <v>840</v>
      </c>
      <c r="C22">
        <v>5171.0200000000004</v>
      </c>
      <c r="D22">
        <v>13725.15</v>
      </c>
      <c r="E22">
        <v>1015.17</v>
      </c>
      <c r="F22">
        <v>19000.73</v>
      </c>
      <c r="G22">
        <v>14776.23</v>
      </c>
      <c r="H22">
        <v>8443.17</v>
      </c>
      <c r="I22">
        <v>10663.47</v>
      </c>
      <c r="J22" s="13">
        <v>10151.75</v>
      </c>
      <c r="K22">
        <v>20048.580000000002</v>
      </c>
      <c r="L22">
        <v>2109.77</v>
      </c>
      <c r="M22">
        <v>0.02</v>
      </c>
      <c r="N22">
        <v>0</v>
      </c>
    </row>
    <row r="23" spans="1:14" x14ac:dyDescent="0.2">
      <c r="A23" s="1">
        <v>43005.613495370373</v>
      </c>
      <c r="B23">
        <v>900</v>
      </c>
      <c r="C23">
        <v>5280</v>
      </c>
      <c r="D23">
        <v>14003.1</v>
      </c>
      <c r="E23">
        <v>1040.75</v>
      </c>
      <c r="F23">
        <v>19394.78</v>
      </c>
      <c r="G23">
        <v>15086.22</v>
      </c>
      <c r="H23">
        <v>8617.75</v>
      </c>
      <c r="I23">
        <v>10879.1</v>
      </c>
      <c r="J23" s="13">
        <v>10407.42</v>
      </c>
      <c r="K23">
        <v>20468.599999999999</v>
      </c>
      <c r="L23">
        <v>2156.52</v>
      </c>
      <c r="M23">
        <v>0.02</v>
      </c>
      <c r="N23">
        <v>0</v>
      </c>
    </row>
    <row r="24" spans="1:14" x14ac:dyDescent="0.2">
      <c r="A24" s="1">
        <v>43005.614189814813</v>
      </c>
      <c r="B24">
        <v>960</v>
      </c>
      <c r="C24">
        <v>5282.73</v>
      </c>
      <c r="D24">
        <v>14021.77</v>
      </c>
      <c r="E24">
        <v>1046.58</v>
      </c>
      <c r="F24">
        <v>19417.53</v>
      </c>
      <c r="G24">
        <v>15102.13</v>
      </c>
      <c r="H24">
        <v>8626.92</v>
      </c>
      <c r="I24">
        <v>10897.77</v>
      </c>
      <c r="J24" s="13">
        <v>10465.77</v>
      </c>
      <c r="K24">
        <v>20500.669999999998</v>
      </c>
      <c r="L24">
        <v>2155.98</v>
      </c>
      <c r="M24">
        <v>0.02</v>
      </c>
      <c r="N24">
        <v>0</v>
      </c>
    </row>
    <row r="25" spans="1:14" x14ac:dyDescent="0.2">
      <c r="A25" s="1">
        <v>43005.614884259259</v>
      </c>
      <c r="B25">
        <v>1020</v>
      </c>
      <c r="C25">
        <v>5255.27</v>
      </c>
      <c r="D25">
        <v>13942.65</v>
      </c>
      <c r="E25">
        <v>1045.1500000000001</v>
      </c>
      <c r="F25">
        <v>19293.27</v>
      </c>
      <c r="G25">
        <v>15008.45</v>
      </c>
      <c r="H25">
        <v>8579.2199999999993</v>
      </c>
      <c r="I25">
        <v>10830.93</v>
      </c>
      <c r="J25" s="13">
        <v>10451.52</v>
      </c>
      <c r="K25">
        <v>20367.95</v>
      </c>
      <c r="L25">
        <v>2146.4699999999998</v>
      </c>
      <c r="M25">
        <v>0.02</v>
      </c>
      <c r="N25">
        <v>0</v>
      </c>
    </row>
    <row r="26" spans="1:14" x14ac:dyDescent="0.2">
      <c r="A26" s="1">
        <v>43005.615578703706</v>
      </c>
      <c r="B26">
        <v>1080</v>
      </c>
      <c r="C26">
        <v>5241.05</v>
      </c>
      <c r="D26">
        <v>13904.52</v>
      </c>
      <c r="E26">
        <v>1047.17</v>
      </c>
      <c r="F26">
        <v>19263.78</v>
      </c>
      <c r="G26">
        <v>14981.57</v>
      </c>
      <c r="H26">
        <v>8557.68</v>
      </c>
      <c r="I26">
        <v>10801.97</v>
      </c>
      <c r="J26" s="13">
        <v>10472.049999999999</v>
      </c>
      <c r="K26">
        <v>20326.57</v>
      </c>
      <c r="L26">
        <v>2139.0300000000002</v>
      </c>
      <c r="M26">
        <v>0.02</v>
      </c>
      <c r="N26">
        <v>0</v>
      </c>
    </row>
    <row r="27" spans="1:14" x14ac:dyDescent="0.2">
      <c r="A27" s="1">
        <v>43005.616273148145</v>
      </c>
      <c r="B27">
        <v>1140</v>
      </c>
      <c r="C27">
        <v>5224.55</v>
      </c>
      <c r="D27">
        <v>13852.18</v>
      </c>
      <c r="E27">
        <v>1045.8699999999999</v>
      </c>
      <c r="F27">
        <v>19176.78</v>
      </c>
      <c r="G27">
        <v>14917.65</v>
      </c>
      <c r="H27">
        <v>8523.18</v>
      </c>
      <c r="I27">
        <v>10757.28</v>
      </c>
      <c r="J27" s="13">
        <v>10458.379999999999</v>
      </c>
      <c r="K27">
        <v>20243.3</v>
      </c>
      <c r="L27">
        <v>2130.85</v>
      </c>
      <c r="M27">
        <v>0.02</v>
      </c>
      <c r="N27">
        <v>0</v>
      </c>
    </row>
    <row r="28" spans="1:14" x14ac:dyDescent="0.2">
      <c r="A28" s="1">
        <v>43005.616967592592</v>
      </c>
      <c r="B28">
        <v>1200</v>
      </c>
      <c r="C28">
        <v>5207.18</v>
      </c>
      <c r="D28">
        <v>13818</v>
      </c>
      <c r="E28">
        <v>1047.73</v>
      </c>
      <c r="F28">
        <v>19131.48</v>
      </c>
      <c r="G28">
        <v>14880.83</v>
      </c>
      <c r="H28">
        <v>8503.98</v>
      </c>
      <c r="I28">
        <v>10738.27</v>
      </c>
      <c r="J28" s="13">
        <v>10477.48</v>
      </c>
      <c r="K28">
        <v>20194.05</v>
      </c>
      <c r="L28">
        <v>2126.4</v>
      </c>
      <c r="M28">
        <v>0.02</v>
      </c>
      <c r="N28">
        <v>0</v>
      </c>
    </row>
    <row r="29" spans="1:14" x14ac:dyDescent="0.2">
      <c r="A29" s="1">
        <v>43005.617662037039</v>
      </c>
      <c r="B29">
        <v>1260</v>
      </c>
      <c r="C29">
        <v>5199.95</v>
      </c>
      <c r="D29">
        <v>13798.83</v>
      </c>
      <c r="E29">
        <v>1048.78</v>
      </c>
      <c r="F29">
        <v>19101.5</v>
      </c>
      <c r="G29">
        <v>14853.7</v>
      </c>
      <c r="H29">
        <v>8488.93</v>
      </c>
      <c r="I29">
        <v>10723.87</v>
      </c>
      <c r="J29" s="13">
        <v>10487.7</v>
      </c>
      <c r="K29">
        <v>20168.75</v>
      </c>
      <c r="L29">
        <v>2120.4699999999998</v>
      </c>
      <c r="M29">
        <v>0.02</v>
      </c>
      <c r="N29">
        <v>0</v>
      </c>
    </row>
    <row r="30" spans="1:14" x14ac:dyDescent="0.2">
      <c r="A30" s="1">
        <v>43005.618356481478</v>
      </c>
      <c r="B30">
        <v>1320</v>
      </c>
      <c r="C30">
        <v>5203.93</v>
      </c>
      <c r="D30">
        <v>13806.17</v>
      </c>
      <c r="E30">
        <v>1052.45</v>
      </c>
      <c r="F30">
        <v>19119.349999999999</v>
      </c>
      <c r="G30">
        <v>14865.4</v>
      </c>
      <c r="H30">
        <v>8498.35</v>
      </c>
      <c r="I30">
        <v>10724.57</v>
      </c>
      <c r="J30" s="13">
        <v>10524.15</v>
      </c>
      <c r="K30">
        <v>20179.32</v>
      </c>
      <c r="L30">
        <v>2124.3000000000002</v>
      </c>
      <c r="M30">
        <v>0.02</v>
      </c>
      <c r="N30">
        <v>0</v>
      </c>
    </row>
    <row r="31" spans="1:14" x14ac:dyDescent="0.2">
      <c r="A31" s="1">
        <v>43005.619050925925</v>
      </c>
      <c r="B31">
        <v>1380</v>
      </c>
      <c r="C31">
        <v>5250.37</v>
      </c>
      <c r="D31">
        <v>13932.5</v>
      </c>
      <c r="E31">
        <v>1063.3699999999999</v>
      </c>
      <c r="F31">
        <v>19288.52</v>
      </c>
      <c r="G31">
        <v>15006.73</v>
      </c>
      <c r="H31">
        <v>8573.2000000000007</v>
      </c>
      <c r="I31">
        <v>10818.85</v>
      </c>
      <c r="J31" s="13">
        <v>10633.8</v>
      </c>
      <c r="K31">
        <v>20364.87</v>
      </c>
      <c r="L31">
        <v>2143.5700000000002</v>
      </c>
      <c r="M31">
        <v>0.02</v>
      </c>
      <c r="N31">
        <v>0</v>
      </c>
    </row>
    <row r="32" spans="1:14" x14ac:dyDescent="0.2">
      <c r="A32" s="1">
        <v>43005.619745370372</v>
      </c>
      <c r="B32">
        <v>1440</v>
      </c>
      <c r="C32">
        <v>5291.42</v>
      </c>
      <c r="D32">
        <v>14039.47</v>
      </c>
      <c r="E32">
        <v>1073.67</v>
      </c>
      <c r="F32">
        <v>19438.8</v>
      </c>
      <c r="G32">
        <v>15123.67</v>
      </c>
      <c r="H32">
        <v>8641.25</v>
      </c>
      <c r="I32">
        <v>10911.88</v>
      </c>
      <c r="J32" s="13">
        <v>10736.63</v>
      </c>
      <c r="K32">
        <v>20515</v>
      </c>
      <c r="L32">
        <v>2161.65</v>
      </c>
      <c r="M32">
        <v>0.02</v>
      </c>
      <c r="N32">
        <v>0</v>
      </c>
    </row>
    <row r="33" spans="1:14" s="13" customFormat="1" x14ac:dyDescent="0.2">
      <c r="A33" s="12">
        <v>43005.620439814818</v>
      </c>
      <c r="B33" s="13">
        <v>1500</v>
      </c>
      <c r="C33" s="13">
        <v>5314.45</v>
      </c>
      <c r="D33" s="13">
        <v>14097.73</v>
      </c>
      <c r="E33" s="13">
        <v>1079.03</v>
      </c>
      <c r="F33" s="13">
        <v>19515.7</v>
      </c>
      <c r="G33" s="13">
        <v>15178.87</v>
      </c>
      <c r="H33" s="13">
        <v>8677.43</v>
      </c>
      <c r="I33" s="13">
        <v>10951.88</v>
      </c>
      <c r="J33" s="13">
        <v>10790.33</v>
      </c>
      <c r="K33" s="13">
        <v>20601.3</v>
      </c>
      <c r="L33" s="13">
        <v>2168.0700000000002</v>
      </c>
      <c r="M33" s="13">
        <v>0.02</v>
      </c>
      <c r="N33" s="13">
        <v>0</v>
      </c>
    </row>
    <row r="34" spans="1:14" x14ac:dyDescent="0.2">
      <c r="A34" s="1">
        <v>43005.621134259258</v>
      </c>
      <c r="B34">
        <v>1560</v>
      </c>
      <c r="C34">
        <v>5330.87</v>
      </c>
      <c r="D34">
        <v>14134.92</v>
      </c>
      <c r="E34">
        <v>1082.8800000000001</v>
      </c>
      <c r="F34">
        <v>19587.7</v>
      </c>
      <c r="G34">
        <v>15230.95</v>
      </c>
      <c r="H34">
        <v>8702.5300000000007</v>
      </c>
      <c r="I34">
        <v>10988.37</v>
      </c>
      <c r="J34" s="13">
        <v>10828.78</v>
      </c>
      <c r="K34">
        <v>20672.419999999998</v>
      </c>
      <c r="L34">
        <v>2174.73</v>
      </c>
      <c r="M34">
        <v>0.02</v>
      </c>
      <c r="N34">
        <v>0</v>
      </c>
    </row>
    <row r="35" spans="1:14" x14ac:dyDescent="0.2">
      <c r="A35" s="1">
        <v>43005.621828703705</v>
      </c>
      <c r="B35">
        <v>1620</v>
      </c>
      <c r="C35">
        <v>5345.67</v>
      </c>
      <c r="D35">
        <v>14174.07</v>
      </c>
      <c r="E35">
        <v>1087.55</v>
      </c>
      <c r="F35">
        <v>19619.48</v>
      </c>
      <c r="G35">
        <v>15266.72</v>
      </c>
      <c r="H35">
        <v>8721.2000000000007</v>
      </c>
      <c r="I35">
        <v>11011.82</v>
      </c>
      <c r="J35" s="13">
        <v>10875.78</v>
      </c>
      <c r="K35">
        <v>20709.5</v>
      </c>
      <c r="L35">
        <v>2181.0500000000002</v>
      </c>
      <c r="M35">
        <v>0.02</v>
      </c>
      <c r="N35">
        <v>0</v>
      </c>
    </row>
    <row r="36" spans="1:14" x14ac:dyDescent="0.2">
      <c r="A36" s="1">
        <v>43005.622523148151</v>
      </c>
      <c r="B36">
        <v>1680</v>
      </c>
      <c r="C36">
        <v>5371</v>
      </c>
      <c r="D36">
        <v>14266.93</v>
      </c>
      <c r="E36">
        <v>1092.33</v>
      </c>
      <c r="F36">
        <v>19751.53</v>
      </c>
      <c r="G36">
        <v>15355.27</v>
      </c>
      <c r="H36">
        <v>8774.48</v>
      </c>
      <c r="I36">
        <v>11079.83</v>
      </c>
      <c r="J36" s="13">
        <v>10923.53</v>
      </c>
      <c r="K36">
        <v>20847.37</v>
      </c>
      <c r="L36">
        <v>2194.42</v>
      </c>
      <c r="M36">
        <v>0.02</v>
      </c>
      <c r="N36">
        <v>0</v>
      </c>
    </row>
    <row r="37" spans="1:14" x14ac:dyDescent="0.2">
      <c r="A37" s="1">
        <v>43005.623217592591</v>
      </c>
      <c r="B37">
        <v>1740</v>
      </c>
      <c r="C37">
        <v>5370.98</v>
      </c>
      <c r="D37">
        <v>14247.43</v>
      </c>
      <c r="E37">
        <v>1093.5</v>
      </c>
      <c r="F37">
        <v>19726.22</v>
      </c>
      <c r="G37">
        <v>15344.18</v>
      </c>
      <c r="H37">
        <v>8768.17</v>
      </c>
      <c r="I37">
        <v>11068.52</v>
      </c>
      <c r="J37" s="13">
        <v>10934.93</v>
      </c>
      <c r="K37">
        <v>20818.3</v>
      </c>
      <c r="L37">
        <v>2191.87</v>
      </c>
      <c r="M37">
        <v>0.02</v>
      </c>
      <c r="N37">
        <v>0</v>
      </c>
    </row>
    <row r="38" spans="1:14" x14ac:dyDescent="0.2">
      <c r="A38" s="1">
        <v>43005.623912037037</v>
      </c>
      <c r="B38">
        <v>1800</v>
      </c>
      <c r="C38">
        <v>5389.07</v>
      </c>
      <c r="D38">
        <v>14285.28</v>
      </c>
      <c r="E38">
        <v>1095.3499999999999</v>
      </c>
      <c r="F38">
        <v>19782.150000000001</v>
      </c>
      <c r="G38">
        <v>15390.43</v>
      </c>
      <c r="H38">
        <v>8793.25</v>
      </c>
      <c r="I38">
        <v>11097.98</v>
      </c>
      <c r="J38" s="13">
        <v>10953.15</v>
      </c>
      <c r="K38">
        <v>20895.72</v>
      </c>
      <c r="L38">
        <v>2197.1799999999998</v>
      </c>
      <c r="M38">
        <v>0.02</v>
      </c>
      <c r="N38">
        <v>0</v>
      </c>
    </row>
    <row r="39" spans="1:14" x14ac:dyDescent="0.2">
      <c r="A39" s="1">
        <v>43005.624606481484</v>
      </c>
      <c r="B39">
        <v>1860</v>
      </c>
      <c r="C39">
        <v>5387.58</v>
      </c>
      <c r="D39">
        <v>14308.73</v>
      </c>
      <c r="E39">
        <v>1097.8499999999999</v>
      </c>
      <c r="F39">
        <v>19807.98</v>
      </c>
      <c r="G39">
        <v>15397.32</v>
      </c>
      <c r="H39">
        <v>8802.92</v>
      </c>
      <c r="I39">
        <v>11114.9</v>
      </c>
      <c r="J39" s="13">
        <v>10979</v>
      </c>
      <c r="K39">
        <v>20898.080000000002</v>
      </c>
      <c r="L39">
        <v>2199.5700000000002</v>
      </c>
      <c r="M39">
        <v>0.02</v>
      </c>
      <c r="N39">
        <v>0</v>
      </c>
    </row>
    <row r="40" spans="1:14" x14ac:dyDescent="0.2">
      <c r="A40" s="1">
        <v>43005.625300925924</v>
      </c>
      <c r="B40">
        <v>1920</v>
      </c>
      <c r="C40">
        <v>5384.8</v>
      </c>
      <c r="D40">
        <v>14282.43</v>
      </c>
      <c r="E40">
        <v>1097</v>
      </c>
      <c r="F40">
        <v>19776.080000000002</v>
      </c>
      <c r="G40">
        <v>15385.65</v>
      </c>
      <c r="H40">
        <v>8792.43</v>
      </c>
      <c r="I40">
        <v>11100.03</v>
      </c>
      <c r="J40" s="13">
        <v>10969.23</v>
      </c>
      <c r="K40">
        <v>20879.169999999998</v>
      </c>
      <c r="L40">
        <v>2201.83</v>
      </c>
      <c r="M40">
        <v>0.02</v>
      </c>
      <c r="N40">
        <v>0</v>
      </c>
    </row>
    <row r="41" spans="1:14" x14ac:dyDescent="0.2">
      <c r="A41" s="1">
        <v>43005.62599537037</v>
      </c>
      <c r="B41">
        <v>1980</v>
      </c>
      <c r="C41">
        <v>5363.88</v>
      </c>
      <c r="D41">
        <v>14231.78</v>
      </c>
      <c r="E41">
        <v>1094.55</v>
      </c>
      <c r="F41">
        <v>19705.53</v>
      </c>
      <c r="G41">
        <v>15326.5</v>
      </c>
      <c r="H41">
        <v>8759.75</v>
      </c>
      <c r="I41">
        <v>11058.8</v>
      </c>
      <c r="J41" s="13">
        <v>10946.15</v>
      </c>
      <c r="K41">
        <v>20803.849999999999</v>
      </c>
      <c r="L41">
        <v>2187.33</v>
      </c>
      <c r="M41">
        <v>0.02</v>
      </c>
      <c r="N41">
        <v>0</v>
      </c>
    </row>
    <row r="42" spans="1:14" x14ac:dyDescent="0.2">
      <c r="A42" s="1">
        <v>43005.626689814817</v>
      </c>
      <c r="B42">
        <v>2040</v>
      </c>
      <c r="C42">
        <v>5387.33</v>
      </c>
      <c r="D42">
        <v>14281.4</v>
      </c>
      <c r="E42">
        <v>1096.33</v>
      </c>
      <c r="F42">
        <v>19781.98</v>
      </c>
      <c r="G42">
        <v>15386.75</v>
      </c>
      <c r="H42">
        <v>8782.82</v>
      </c>
      <c r="I42">
        <v>11094.4</v>
      </c>
      <c r="J42" s="13">
        <v>10963.17</v>
      </c>
      <c r="K42">
        <v>20870.03</v>
      </c>
      <c r="L42">
        <v>2198.6</v>
      </c>
      <c r="M42">
        <v>0.02</v>
      </c>
      <c r="N42">
        <v>0</v>
      </c>
    </row>
    <row r="43" spans="1:14" x14ac:dyDescent="0.2">
      <c r="A43" s="1">
        <v>43005.627384259256</v>
      </c>
      <c r="B43">
        <v>2100</v>
      </c>
      <c r="C43">
        <v>5377.87</v>
      </c>
      <c r="D43">
        <v>14268.2</v>
      </c>
      <c r="E43">
        <v>1097.57</v>
      </c>
      <c r="F43">
        <v>19759.52</v>
      </c>
      <c r="G43">
        <v>15366.75</v>
      </c>
      <c r="H43">
        <v>8783.1299999999992</v>
      </c>
      <c r="I43">
        <v>11089.67</v>
      </c>
      <c r="J43" s="13">
        <v>10975.4</v>
      </c>
      <c r="K43">
        <v>20860.669999999998</v>
      </c>
      <c r="L43">
        <v>2194.23</v>
      </c>
      <c r="M43">
        <v>0.02</v>
      </c>
      <c r="N43">
        <v>0</v>
      </c>
    </row>
    <row r="44" spans="1:14" x14ac:dyDescent="0.2">
      <c r="A44" s="1">
        <v>43005.628078703703</v>
      </c>
      <c r="B44">
        <v>2160</v>
      </c>
      <c r="C44">
        <v>5368.85</v>
      </c>
      <c r="D44">
        <v>14251.07</v>
      </c>
      <c r="E44">
        <v>1094.5999999999999</v>
      </c>
      <c r="F44">
        <v>19720.68</v>
      </c>
      <c r="G44">
        <v>15339.7</v>
      </c>
      <c r="H44">
        <v>8772.0499999999993</v>
      </c>
      <c r="I44">
        <v>11070.43</v>
      </c>
      <c r="J44" s="13">
        <v>10946.15</v>
      </c>
      <c r="K44">
        <v>20823.68</v>
      </c>
      <c r="L44">
        <v>2189.5300000000002</v>
      </c>
      <c r="M44">
        <v>0.02</v>
      </c>
      <c r="N44">
        <v>0</v>
      </c>
    </row>
    <row r="45" spans="1:14" x14ac:dyDescent="0.2">
      <c r="A45" s="1">
        <v>43005.62877314815</v>
      </c>
      <c r="B45">
        <v>2220</v>
      </c>
      <c r="C45">
        <v>5369.07</v>
      </c>
      <c r="D45">
        <v>14250.43</v>
      </c>
      <c r="E45">
        <v>1095.07</v>
      </c>
      <c r="F45">
        <v>19729.62</v>
      </c>
      <c r="G45">
        <v>15343.22</v>
      </c>
      <c r="H45">
        <v>8769.6299999999992</v>
      </c>
      <c r="I45">
        <v>11065.15</v>
      </c>
      <c r="J45" s="13">
        <v>10950.6</v>
      </c>
      <c r="K45">
        <v>20821.7</v>
      </c>
      <c r="L45">
        <v>2195.17</v>
      </c>
      <c r="M45">
        <v>0.02</v>
      </c>
      <c r="N45">
        <v>0</v>
      </c>
    </row>
    <row r="46" spans="1:14" x14ac:dyDescent="0.2">
      <c r="A46" s="1">
        <v>43005.629467592589</v>
      </c>
      <c r="B46">
        <v>2280</v>
      </c>
      <c r="C46">
        <v>5378.47</v>
      </c>
      <c r="D46">
        <v>14270.35</v>
      </c>
      <c r="E46">
        <v>1097.9000000000001</v>
      </c>
      <c r="F46">
        <v>19763.93</v>
      </c>
      <c r="G46">
        <v>15368.73</v>
      </c>
      <c r="H46">
        <v>8777.92</v>
      </c>
      <c r="I46">
        <v>11089.8</v>
      </c>
      <c r="J46" s="13">
        <v>10979.07</v>
      </c>
      <c r="K46">
        <v>20864.8</v>
      </c>
      <c r="L46">
        <v>2195.12</v>
      </c>
      <c r="M46">
        <v>0.02</v>
      </c>
      <c r="N46">
        <v>0</v>
      </c>
    </row>
    <row r="47" spans="1:14" x14ac:dyDescent="0.2">
      <c r="A47" s="1">
        <v>43005.630162037036</v>
      </c>
      <c r="B47">
        <v>2340</v>
      </c>
      <c r="C47">
        <v>5381.55</v>
      </c>
      <c r="D47">
        <v>14282.38</v>
      </c>
      <c r="E47">
        <v>1099</v>
      </c>
      <c r="F47">
        <v>19766.150000000001</v>
      </c>
      <c r="G47">
        <v>15378.23</v>
      </c>
      <c r="H47">
        <v>8789.4699999999993</v>
      </c>
      <c r="I47">
        <v>11097.33</v>
      </c>
      <c r="J47" s="13">
        <v>10990.2</v>
      </c>
      <c r="K47">
        <v>20864.68</v>
      </c>
      <c r="L47">
        <v>2197.62</v>
      </c>
      <c r="M47">
        <v>0.02</v>
      </c>
      <c r="N47">
        <v>0</v>
      </c>
    </row>
    <row r="48" spans="1:14" x14ac:dyDescent="0.2">
      <c r="A48" s="1">
        <v>43005.630856481483</v>
      </c>
      <c r="B48">
        <v>2400</v>
      </c>
      <c r="C48">
        <v>5373.98</v>
      </c>
      <c r="D48">
        <v>14253.65</v>
      </c>
      <c r="E48">
        <v>1096.17</v>
      </c>
      <c r="F48">
        <v>19741.400000000001</v>
      </c>
      <c r="G48">
        <v>15358.08</v>
      </c>
      <c r="H48">
        <v>8775.33</v>
      </c>
      <c r="I48">
        <v>11073.38</v>
      </c>
      <c r="J48" s="13">
        <v>10961.58</v>
      </c>
      <c r="K48">
        <v>20839.32</v>
      </c>
      <c r="L48">
        <v>2191.0700000000002</v>
      </c>
      <c r="M48">
        <v>0.02</v>
      </c>
      <c r="N48">
        <v>0</v>
      </c>
    </row>
    <row r="49" spans="1:14" x14ac:dyDescent="0.2">
      <c r="A49" s="1">
        <v>43005.631550925929</v>
      </c>
      <c r="B49">
        <v>2460</v>
      </c>
      <c r="C49">
        <v>5382.85</v>
      </c>
      <c r="D49">
        <v>14269.17</v>
      </c>
      <c r="E49">
        <v>1097.02</v>
      </c>
      <c r="F49">
        <v>19771.23</v>
      </c>
      <c r="G49">
        <v>15372.92</v>
      </c>
      <c r="H49">
        <v>8783.52</v>
      </c>
      <c r="I49">
        <v>11090.2</v>
      </c>
      <c r="J49" s="13">
        <v>10970.12</v>
      </c>
      <c r="K49">
        <v>20866.5</v>
      </c>
      <c r="L49">
        <v>2199.37</v>
      </c>
      <c r="M49">
        <v>0.02</v>
      </c>
      <c r="N49">
        <v>0</v>
      </c>
    </row>
    <row r="50" spans="1:14" x14ac:dyDescent="0.2">
      <c r="A50" s="1">
        <v>43005.632245370369</v>
      </c>
      <c r="B50">
        <v>2520</v>
      </c>
      <c r="C50">
        <v>5383.95</v>
      </c>
      <c r="D50">
        <v>14285.6</v>
      </c>
      <c r="E50">
        <v>1098.58</v>
      </c>
      <c r="F50">
        <v>19771.32</v>
      </c>
      <c r="G50">
        <v>15375.35</v>
      </c>
      <c r="H50">
        <v>8787.35</v>
      </c>
      <c r="I50">
        <v>11095.07</v>
      </c>
      <c r="J50" s="13">
        <v>10986.22</v>
      </c>
      <c r="K50">
        <v>20870.82</v>
      </c>
      <c r="L50">
        <v>2193.42</v>
      </c>
      <c r="M50">
        <v>0.02</v>
      </c>
      <c r="N50">
        <v>0</v>
      </c>
    </row>
    <row r="51" spans="1:14" x14ac:dyDescent="0.2">
      <c r="A51" s="1">
        <v>43005.632939814815</v>
      </c>
      <c r="B51">
        <v>2580</v>
      </c>
      <c r="C51">
        <v>5374.6</v>
      </c>
      <c r="D51">
        <v>14253.32</v>
      </c>
      <c r="E51">
        <v>1095.33</v>
      </c>
      <c r="F51">
        <v>19745.68</v>
      </c>
      <c r="G51">
        <v>15351.63</v>
      </c>
      <c r="H51">
        <v>8772.15</v>
      </c>
      <c r="I51">
        <v>11071.15</v>
      </c>
      <c r="J51" s="13">
        <v>10952.95</v>
      </c>
      <c r="K51">
        <v>20826.599999999999</v>
      </c>
      <c r="L51">
        <v>2196.17</v>
      </c>
      <c r="M51">
        <v>0.02</v>
      </c>
      <c r="N51">
        <v>0</v>
      </c>
    </row>
    <row r="52" spans="1:14" x14ac:dyDescent="0.2">
      <c r="A52" s="1">
        <v>43005.633634259262</v>
      </c>
      <c r="B52">
        <v>2640</v>
      </c>
      <c r="C52">
        <v>5358.37</v>
      </c>
      <c r="D52">
        <v>14231.88</v>
      </c>
      <c r="E52">
        <v>1096.48</v>
      </c>
      <c r="F52">
        <v>19687.95</v>
      </c>
      <c r="G52">
        <v>15331.07</v>
      </c>
      <c r="H52">
        <v>8756.1200000000008</v>
      </c>
      <c r="I52">
        <v>11054.72</v>
      </c>
      <c r="J52" s="13">
        <v>10964.92</v>
      </c>
      <c r="K52">
        <v>20801.55</v>
      </c>
      <c r="L52">
        <v>2184.8000000000002</v>
      </c>
      <c r="M52">
        <v>0.02</v>
      </c>
      <c r="N52">
        <v>0</v>
      </c>
    </row>
    <row r="53" spans="1:14" x14ac:dyDescent="0.2">
      <c r="A53" s="1">
        <v>43005.634328703702</v>
      </c>
      <c r="B53">
        <v>2700</v>
      </c>
      <c r="C53">
        <v>5386.48</v>
      </c>
      <c r="D53">
        <v>14280.48</v>
      </c>
      <c r="E53">
        <v>1097.3699999999999</v>
      </c>
      <c r="F53">
        <v>19777</v>
      </c>
      <c r="G53">
        <v>15374.93</v>
      </c>
      <c r="H53">
        <v>8785.2800000000007</v>
      </c>
      <c r="I53">
        <v>11096.32</v>
      </c>
      <c r="J53" s="13">
        <v>10973.63</v>
      </c>
      <c r="K53">
        <v>20866.169999999998</v>
      </c>
      <c r="L53">
        <v>2201.83</v>
      </c>
      <c r="M53">
        <v>0.02</v>
      </c>
      <c r="N53">
        <v>0</v>
      </c>
    </row>
    <row r="54" spans="1:14" x14ac:dyDescent="0.2">
      <c r="A54" s="1">
        <v>43005.635023148148</v>
      </c>
      <c r="B54">
        <v>2760</v>
      </c>
      <c r="C54">
        <v>5381.62</v>
      </c>
      <c r="D54">
        <v>14280.68</v>
      </c>
      <c r="E54">
        <v>1099.4000000000001</v>
      </c>
      <c r="F54">
        <v>19783.43</v>
      </c>
      <c r="G54">
        <v>15384.62</v>
      </c>
      <c r="H54">
        <v>8792.5</v>
      </c>
      <c r="I54">
        <v>11098.7</v>
      </c>
      <c r="J54" s="13">
        <v>10993.98</v>
      </c>
      <c r="K54">
        <v>20884.05</v>
      </c>
      <c r="L54">
        <v>2196.35</v>
      </c>
      <c r="M54">
        <v>0.02</v>
      </c>
      <c r="N54">
        <v>0</v>
      </c>
    </row>
    <row r="55" spans="1:14" x14ac:dyDescent="0.2">
      <c r="A55" s="1">
        <v>43005.635717592595</v>
      </c>
      <c r="B55">
        <v>2820</v>
      </c>
      <c r="C55">
        <v>5388.28</v>
      </c>
      <c r="D55">
        <v>14295.55</v>
      </c>
      <c r="E55">
        <v>1099.17</v>
      </c>
      <c r="F55">
        <v>19787.37</v>
      </c>
      <c r="G55">
        <v>15388.82</v>
      </c>
      <c r="H55">
        <v>8794.85</v>
      </c>
      <c r="I55">
        <v>11107.97</v>
      </c>
      <c r="J55" s="13">
        <v>10991.78</v>
      </c>
      <c r="K55">
        <v>20880.52</v>
      </c>
      <c r="L55">
        <v>2196.77</v>
      </c>
      <c r="M55">
        <v>0.02</v>
      </c>
      <c r="N55">
        <v>0</v>
      </c>
    </row>
    <row r="56" spans="1:14" x14ac:dyDescent="0.2">
      <c r="A56" s="1">
        <v>43005.636412037034</v>
      </c>
      <c r="B56">
        <v>2880</v>
      </c>
      <c r="C56">
        <v>5385.08</v>
      </c>
      <c r="D56">
        <v>14299.13</v>
      </c>
      <c r="E56">
        <v>1099.23</v>
      </c>
      <c r="F56">
        <v>19799.53</v>
      </c>
      <c r="G56">
        <v>15403.55</v>
      </c>
      <c r="H56">
        <v>8801.82</v>
      </c>
      <c r="I56">
        <v>11097.88</v>
      </c>
      <c r="J56" s="13">
        <v>10992.38</v>
      </c>
      <c r="K56">
        <v>20903.13</v>
      </c>
      <c r="L56">
        <v>2201.4499999999998</v>
      </c>
      <c r="M56">
        <v>0.02</v>
      </c>
      <c r="N56">
        <v>0</v>
      </c>
    </row>
    <row r="57" spans="1:14" x14ac:dyDescent="0.2">
      <c r="A57" s="1">
        <v>43005.637106481481</v>
      </c>
      <c r="B57">
        <v>2940</v>
      </c>
      <c r="C57">
        <v>5381.88</v>
      </c>
      <c r="D57">
        <v>14271.87</v>
      </c>
      <c r="E57">
        <v>1098.5999999999999</v>
      </c>
      <c r="F57">
        <v>19762.87</v>
      </c>
      <c r="G57">
        <v>15363.47</v>
      </c>
      <c r="H57">
        <v>8782.2199999999993</v>
      </c>
      <c r="I57">
        <v>11099.55</v>
      </c>
      <c r="J57" s="13">
        <v>10985.83</v>
      </c>
      <c r="K57">
        <v>20862.099999999999</v>
      </c>
      <c r="L57">
        <v>2191.8000000000002</v>
      </c>
      <c r="M57">
        <v>0.02</v>
      </c>
      <c r="N57">
        <v>0</v>
      </c>
    </row>
    <row r="58" spans="1:14" x14ac:dyDescent="0.2">
      <c r="A58" s="1">
        <v>43005.637800925928</v>
      </c>
      <c r="B58">
        <v>3000</v>
      </c>
      <c r="C58">
        <v>5389.35</v>
      </c>
      <c r="D58">
        <v>14293.93</v>
      </c>
      <c r="E58">
        <v>1098.58</v>
      </c>
      <c r="F58">
        <v>19785.07</v>
      </c>
      <c r="G58">
        <v>15397.17</v>
      </c>
      <c r="H58">
        <v>8795.52</v>
      </c>
      <c r="I58">
        <v>11104.9</v>
      </c>
      <c r="J58" s="13">
        <v>10986.03</v>
      </c>
      <c r="K58">
        <v>20888.02</v>
      </c>
      <c r="L58">
        <v>2202.4</v>
      </c>
      <c r="M58">
        <v>0.02</v>
      </c>
      <c r="N58">
        <v>0</v>
      </c>
    </row>
    <row r="59" spans="1:14" x14ac:dyDescent="0.2">
      <c r="A59" s="1">
        <v>43005.638495370367</v>
      </c>
      <c r="B59">
        <v>3060</v>
      </c>
      <c r="C59">
        <v>5377.05</v>
      </c>
      <c r="D59">
        <v>14256.35</v>
      </c>
      <c r="E59">
        <v>1095.67</v>
      </c>
      <c r="F59">
        <v>19752.45</v>
      </c>
      <c r="G59">
        <v>15357.82</v>
      </c>
      <c r="H59">
        <v>8779.0499999999993</v>
      </c>
      <c r="I59">
        <v>11076.87</v>
      </c>
      <c r="J59" s="13">
        <v>10956.28</v>
      </c>
      <c r="K59">
        <v>20847.77</v>
      </c>
      <c r="L59">
        <v>2195.6</v>
      </c>
      <c r="M59">
        <v>0.02</v>
      </c>
      <c r="N59">
        <v>0</v>
      </c>
    </row>
    <row r="60" spans="1:14" x14ac:dyDescent="0.2">
      <c r="A60" s="1">
        <v>43005.639189814814</v>
      </c>
      <c r="B60">
        <v>3120</v>
      </c>
      <c r="C60">
        <v>5361.55</v>
      </c>
      <c r="D60">
        <v>14234.13</v>
      </c>
      <c r="E60">
        <v>1096.05</v>
      </c>
      <c r="F60">
        <v>19702.88</v>
      </c>
      <c r="G60">
        <v>15320.73</v>
      </c>
      <c r="H60">
        <v>8756.7000000000007</v>
      </c>
      <c r="I60">
        <v>11055.3</v>
      </c>
      <c r="J60" s="13">
        <v>10960.87</v>
      </c>
      <c r="K60">
        <v>20782</v>
      </c>
      <c r="L60">
        <v>2188.27</v>
      </c>
      <c r="M60">
        <v>0.02</v>
      </c>
      <c r="N60">
        <v>0</v>
      </c>
    </row>
    <row r="61" spans="1:14" x14ac:dyDescent="0.2">
      <c r="A61" s="1">
        <v>43005.639884259261</v>
      </c>
      <c r="B61">
        <v>3180</v>
      </c>
      <c r="C61">
        <v>5384.18</v>
      </c>
      <c r="D61">
        <v>14276.3</v>
      </c>
      <c r="E61">
        <v>1099.32</v>
      </c>
      <c r="F61">
        <v>19779.03</v>
      </c>
      <c r="G61">
        <v>15379.87</v>
      </c>
      <c r="H61">
        <v>8782.9</v>
      </c>
      <c r="I61">
        <v>11098.13</v>
      </c>
      <c r="J61" s="13">
        <v>10992.78</v>
      </c>
      <c r="K61">
        <v>20889.650000000001</v>
      </c>
      <c r="L61">
        <v>2195.98</v>
      </c>
      <c r="M61">
        <v>0.02</v>
      </c>
      <c r="N61">
        <v>0</v>
      </c>
    </row>
    <row r="62" spans="1:14" x14ac:dyDescent="0.2">
      <c r="A62" s="1">
        <v>43005.6405787037</v>
      </c>
      <c r="B62">
        <v>3240</v>
      </c>
      <c r="C62">
        <v>5388.38</v>
      </c>
      <c r="D62">
        <v>14307.72</v>
      </c>
      <c r="E62">
        <v>1099.58</v>
      </c>
      <c r="F62">
        <v>19786.02</v>
      </c>
      <c r="G62">
        <v>15404.72</v>
      </c>
      <c r="H62">
        <v>8799.5499999999993</v>
      </c>
      <c r="I62">
        <v>11105.4</v>
      </c>
      <c r="J62" s="13">
        <v>10996.18</v>
      </c>
      <c r="K62">
        <v>20889.37</v>
      </c>
      <c r="L62">
        <v>2202.12</v>
      </c>
      <c r="M62">
        <v>0.02</v>
      </c>
      <c r="N62">
        <v>0</v>
      </c>
    </row>
    <row r="63" spans="1:14" x14ac:dyDescent="0.2">
      <c r="A63" s="1">
        <v>43005.641273148147</v>
      </c>
      <c r="B63">
        <v>3300</v>
      </c>
      <c r="C63">
        <v>5386.25</v>
      </c>
      <c r="D63">
        <v>14290.87</v>
      </c>
      <c r="E63">
        <v>1100.57</v>
      </c>
      <c r="F63">
        <v>19786.95</v>
      </c>
      <c r="G63">
        <v>15383.03</v>
      </c>
      <c r="H63">
        <v>8794.4500000000007</v>
      </c>
      <c r="I63">
        <v>11102.4</v>
      </c>
      <c r="J63" s="13">
        <v>11005.43</v>
      </c>
      <c r="K63">
        <v>20888.23</v>
      </c>
      <c r="L63">
        <v>2195.27</v>
      </c>
      <c r="M63">
        <v>0.02</v>
      </c>
      <c r="N63">
        <v>0</v>
      </c>
    </row>
    <row r="64" spans="1:14" x14ac:dyDescent="0.2">
      <c r="A64" s="1">
        <v>43005.641967592594</v>
      </c>
      <c r="B64">
        <v>3360</v>
      </c>
      <c r="C64">
        <v>4612.22</v>
      </c>
      <c r="D64">
        <v>12219.73</v>
      </c>
      <c r="E64">
        <v>975.24</v>
      </c>
      <c r="F64">
        <v>16944.71</v>
      </c>
      <c r="G64">
        <v>13176.29</v>
      </c>
      <c r="H64">
        <v>7530.98</v>
      </c>
      <c r="I64">
        <v>9502.15</v>
      </c>
      <c r="J64" s="13">
        <v>9751.98</v>
      </c>
      <c r="K64">
        <v>17867.39</v>
      </c>
      <c r="L64">
        <v>1883.07</v>
      </c>
      <c r="M64">
        <v>0</v>
      </c>
      <c r="N64">
        <v>0</v>
      </c>
    </row>
    <row r="65" spans="1:2" x14ac:dyDescent="0.2">
      <c r="A65" s="1">
        <v>43005.642442129632</v>
      </c>
      <c r="B65">
        <v>3401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BusRecoveryGraph</vt:lpstr>
      <vt:lpstr>P1</vt:lpstr>
      <vt:lpstr>P2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2013-03-04T12:26:06Z</dcterms:created>
  <dcterms:modified xsi:type="dcterms:W3CDTF">2017-10-04T18:31:59Z</dcterms:modified>
</cp:coreProperties>
</file>