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360" yWindow="135" windowWidth="15480" windowHeight="1164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K63" i="1" l="1"/>
  <c r="J63" i="1" s="1"/>
  <c r="K58" i="1"/>
  <c r="J58" i="1" s="1"/>
  <c r="X2" i="1" s="1"/>
  <c r="X3" i="1" s="1"/>
  <c r="K57" i="1"/>
  <c r="J57" i="1" s="1"/>
  <c r="V2" i="1" s="1"/>
  <c r="V3" i="1" s="1"/>
  <c r="K60" i="1"/>
  <c r="J60" i="1" s="1"/>
  <c r="R2" i="1" s="1"/>
  <c r="K59" i="1"/>
  <c r="J59" i="1" s="1"/>
  <c r="P2" i="1" s="1"/>
  <c r="P3" i="1" s="1"/>
  <c r="K56" i="1"/>
  <c r="J56" i="1" s="1"/>
  <c r="N2" i="1" s="1"/>
  <c r="N3" i="1" s="1"/>
  <c r="K55" i="1"/>
  <c r="J55" i="1" s="1"/>
  <c r="L2" i="1" s="1"/>
  <c r="L3" i="1" s="1"/>
  <c r="K54" i="1"/>
  <c r="J54" i="1" s="1"/>
  <c r="J2" i="1" s="1"/>
  <c r="J3" i="1" s="1"/>
  <c r="K62" i="1"/>
  <c r="J62" i="1" s="1"/>
  <c r="K61" i="1"/>
  <c r="J61" i="1" s="1"/>
  <c r="M3" i="1"/>
  <c r="U3" i="1" s="1"/>
  <c r="Q2" i="1"/>
  <c r="A3" i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S3" i="1"/>
  <c r="Y3" i="1" s="1"/>
  <c r="S2" i="1"/>
  <c r="W2" i="1" s="1"/>
  <c r="E2" i="1"/>
  <c r="E3" i="1" s="1"/>
  <c r="Q3" i="1"/>
  <c r="O3" i="1"/>
  <c r="O2" i="1"/>
  <c r="M2" i="1"/>
  <c r="U2" i="1"/>
  <c r="Y2" i="1" l="1"/>
  <c r="W3" i="1"/>
  <c r="R3" i="1"/>
  <c r="T2" i="1"/>
  <c r="T3" i="1" s="1"/>
</calcChain>
</file>

<file path=xl/sharedStrings.xml><?xml version="1.0" encoding="utf-8"?>
<sst xmlns="http://schemas.openxmlformats.org/spreadsheetml/2006/main" count="42" uniqueCount="42">
  <si>
    <t xml:space="preserve">Start Steady State </t>
  </si>
  <si>
    <t>95% throughput line</t>
  </si>
  <si>
    <t>Txn Step template version</t>
  </si>
  <si>
    <t>LogFile</t>
  </si>
  <si>
    <t>Measurement Window</t>
  </si>
  <si>
    <t>Start</t>
  </si>
  <si>
    <t>End</t>
  </si>
  <si>
    <t>Time</t>
  </si>
  <si>
    <t>Seconds</t>
  </si>
  <si>
    <t>Broker Volume</t>
  </si>
  <si>
    <t>Customer Position</t>
  </si>
  <si>
    <t>Market Feed</t>
  </si>
  <si>
    <t>Market Watch</t>
  </si>
  <si>
    <t>Security Detail</t>
  </si>
  <si>
    <t>Trade Lookup</t>
  </si>
  <si>
    <t>Trade Order</t>
  </si>
  <si>
    <t>Trade Result</t>
  </si>
  <si>
    <t>Trade Status</t>
  </si>
  <si>
    <t>Trade Update</t>
  </si>
  <si>
    <t>Data Maintenance</t>
  </si>
  <si>
    <t>Checkpoint</t>
  </si>
  <si>
    <t>+20</t>
  </si>
  <si>
    <t>steady state</t>
  </si>
  <si>
    <t>pull data drive</t>
  </si>
  <si>
    <t>run start (time of first datapoint for this graph from the step report)</t>
  </si>
  <si>
    <t>data array rebuilt</t>
  </si>
  <si>
    <t>reported tpsE</t>
  </si>
  <si>
    <t>Pull Disk 1</t>
  </si>
  <si>
    <t>Pull Disk 2</t>
  </si>
  <si>
    <t>Replace Disk 2</t>
  </si>
  <si>
    <t>Replace Disk 1</t>
  </si>
  <si>
    <t>pull tempdb drive</t>
  </si>
  <si>
    <t>Pull Disk 3</t>
  </si>
  <si>
    <t>Replace Disk 3</t>
  </si>
  <si>
    <t>tempdb array rebuilt</t>
  </si>
  <si>
    <t>pull log drive</t>
  </si>
  <si>
    <t>log array rebuilt</t>
  </si>
  <si>
    <t>2.5.5</t>
  </si>
  <si>
    <t>E:\rtelogs\sort.srt</t>
  </si>
  <si>
    <t>replace data drive</t>
  </si>
  <si>
    <t>replace tempdb drive</t>
  </si>
  <si>
    <t>replace log drive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</si>
</sst>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h]:mm:ss;@"/>
  </numFmts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22" fontId="0" fillId="0" borderId="0" xfId="0" applyNumberFormat="1"/>
    <xf numFmtId="0" fontId="4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6" fillId="0" borderId="4" xfId="0" applyFont="1" applyBorder="1"/>
    <xf numFmtId="0" fontId="4" fillId="0" borderId="1" xfId="0" quotePrefix="1" applyFont="1" applyBorder="1"/>
    <xf numFmtId="21" fontId="0" fillId="0" borderId="0" xfId="0" applyNumberFormat="1"/>
    <xf numFmtId="2" fontId="5" fillId="0" borderId="5" xfId="0" applyNumberFormat="1" applyFont="1" applyBorder="1"/>
    <xf numFmtId="2" fontId="0" fillId="0" borderId="6" xfId="0" applyNumberFormat="1" applyBorder="1"/>
    <xf numFmtId="2" fontId="1" fillId="0" borderId="5" xfId="0" applyNumberFormat="1" applyFont="1" applyBorder="1"/>
    <xf numFmtId="4" fontId="0" fillId="0" borderId="0" xfId="0" applyNumberFormat="1"/>
    <xf numFmtId="0" fontId="3" fillId="0" borderId="0" xfId="0" applyFont="1"/>
    <xf numFmtId="0" fontId="0" fillId="0" borderId="7" xfId="0" applyBorder="1"/>
    <xf numFmtId="0" fontId="0" fillId="0" borderId="5" xfId="0" applyBorder="1"/>
    <xf numFmtId="2" fontId="0" fillId="0" borderId="0" xfId="0" applyNumberFormat="1" applyBorder="1"/>
    <xf numFmtId="0" fontId="6" fillId="0" borderId="6" xfId="0" applyFont="1" applyBorder="1"/>
    <xf numFmtId="2" fontId="0" fillId="0" borderId="8" xfId="0" applyNumberFormat="1" applyBorder="1"/>
    <xf numFmtId="2" fontId="7" fillId="2" borderId="9" xfId="0" applyNumberFormat="1" applyFont="1" applyFill="1" applyBorder="1"/>
    <xf numFmtId="0" fontId="1" fillId="0" borderId="0" xfId="0" applyFont="1"/>
    <xf numFmtId="21" fontId="4" fillId="2" borderId="0" xfId="0" applyNumberFormat="1" applyFont="1" applyFill="1" applyBorder="1"/>
    <xf numFmtId="164" fontId="4" fillId="2" borderId="0" xfId="0" applyNumberFormat="1" applyFont="1" applyFill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DDDDDD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181CC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Data Accessibility Graph</a:t>
            </a:r>
          </a:p>
        </c:rich>
      </c:tx>
      <c:layout>
        <c:manualLayout>
          <c:xMode val="edge"/>
          <c:yMode val="edge"/>
          <c:x val="0.3732775934928288"/>
          <c:y val="2.404238795993197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168918918918914E-2"/>
          <c:y val="9.5747119713375989E-2"/>
          <c:w val="0.91047297297297303"/>
          <c:h val="0.81427918668149901"/>
        </c:manualLayout>
      </c:layout>
      <c:scatterChart>
        <c:scatterStyle val="lineMarker"/>
        <c:varyColors val="0"/>
        <c:ser>
          <c:idx val="1"/>
          <c:order val="0"/>
          <c:tx>
            <c:v>95% throughput horiz line</c:v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Sheet1!$D$2:$D$3</c:f>
              <c:numCache>
                <c:formatCode>General</c:formatCode>
                <c:ptCount val="2"/>
                <c:pt idx="0">
                  <c:v>0</c:v>
                </c:pt>
                <c:pt idx="1">
                  <c:v>250</c:v>
                </c:pt>
              </c:numCache>
            </c:numRef>
          </c:xVal>
          <c:yVal>
            <c:numRef>
              <c:f>Sheet1!$E$2:$E$3</c:f>
              <c:numCache>
                <c:formatCode>0.00</c:formatCode>
                <c:ptCount val="2"/>
                <c:pt idx="0">
                  <c:v>10789.415999999999</c:v>
                </c:pt>
                <c:pt idx="1">
                  <c:v>10789.415999999999</c:v>
                </c:pt>
              </c:numCache>
            </c:numRef>
          </c:yVal>
          <c:smooth val="0"/>
        </c:ser>
        <c:ser>
          <c:idx val="3"/>
          <c:order val="1"/>
          <c:tx>
            <c:v>start Steady State vert line</c:v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Sheet1!$J$2:$J$3</c:f>
              <c:numCache>
                <c:formatCode>0.00</c:formatCode>
                <c:ptCount val="2"/>
                <c:pt idx="0">
                  <c:v>49.983333333333334</c:v>
                </c:pt>
                <c:pt idx="1">
                  <c:v>49.983333333333334</c:v>
                </c:pt>
              </c:numCache>
            </c:numRef>
          </c:xVal>
          <c:yVal>
            <c:numRef>
              <c:f>Sheet1!$K$2:$K$3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</c:ser>
        <c:ser>
          <c:idx val="4"/>
          <c:order val="2"/>
          <c:tx>
            <c:v>Pulled Data Disk</c:v>
          </c:tx>
          <c:spPr>
            <a:ln w="2540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Sheet1!$L$2:$L$3</c:f>
              <c:numCache>
                <c:formatCode>0.00</c:formatCode>
                <c:ptCount val="2"/>
                <c:pt idx="0">
                  <c:v>79.983333333333334</c:v>
                </c:pt>
                <c:pt idx="1">
                  <c:v>79.983333333333334</c:v>
                </c:pt>
              </c:numCache>
            </c:numRef>
          </c:xVal>
          <c:yVal>
            <c:numRef>
              <c:f>Sheet1!$M$2:$M$3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</c:ser>
        <c:ser>
          <c:idx val="5"/>
          <c:order val="3"/>
          <c:tx>
            <c:v>Pulled Log Disk</c:v>
          </c:tx>
          <c:spPr>
            <a:ln w="25400">
              <a:solidFill>
                <a:srgbClr val="00B0F0"/>
              </a:solidFill>
              <a:prstDash val="solid"/>
            </a:ln>
          </c:spPr>
          <c:marker>
            <c:symbol val="none"/>
          </c:marker>
          <c:xVal>
            <c:numRef>
              <c:f>Sheet1!$N$2:$N$3</c:f>
              <c:numCache>
                <c:formatCode>0.00</c:formatCode>
                <c:ptCount val="2"/>
                <c:pt idx="0">
                  <c:v>101.98333333333333</c:v>
                </c:pt>
                <c:pt idx="1">
                  <c:v>101.98333333333333</c:v>
                </c:pt>
              </c:numCache>
            </c:numRef>
          </c:xVal>
          <c:yVal>
            <c:numRef>
              <c:f>Sheet1!$O$2:$O$3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</c:ser>
        <c:ser>
          <c:idx val="6"/>
          <c:order val="4"/>
          <c:tx>
            <c:v>Replaced Log Disk</c:v>
          </c:tx>
          <c:spPr>
            <a:ln w="25400">
              <a:solidFill>
                <a:srgbClr val="00B0F0"/>
              </a:solidFill>
              <a:prstDash val="lgDash"/>
            </a:ln>
          </c:spPr>
          <c:marker>
            <c:symbol val="none"/>
          </c:marker>
          <c:xVal>
            <c:numRef>
              <c:f>Sheet1!$P$2:$P$3</c:f>
              <c:numCache>
                <c:formatCode>0.00</c:formatCode>
                <c:ptCount val="2"/>
                <c:pt idx="0">
                  <c:v>132.98333333333332</c:v>
                </c:pt>
                <c:pt idx="1">
                  <c:v>132.98333333333332</c:v>
                </c:pt>
              </c:numCache>
            </c:numRef>
          </c:xVal>
          <c:yVal>
            <c:numRef>
              <c:f>Sheet1!$Q$2:$Q$3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</c:ser>
        <c:ser>
          <c:idx val="2"/>
          <c:order val="5"/>
          <c:tx>
            <c:v>Replaced Data Disk</c:v>
          </c:tx>
          <c:spPr>
            <a:ln w="25400">
              <a:solidFill>
                <a:srgbClr val="C00000"/>
              </a:solidFill>
              <a:prstDash val="lgDash"/>
            </a:ln>
          </c:spPr>
          <c:marker>
            <c:symbol val="none"/>
          </c:marker>
          <c:xVal>
            <c:numRef>
              <c:f>Sheet1!$R$2:$R$3</c:f>
              <c:numCache>
                <c:formatCode>0.00</c:formatCode>
                <c:ptCount val="2"/>
                <c:pt idx="0">
                  <c:v>135.98333333333332</c:v>
                </c:pt>
                <c:pt idx="1">
                  <c:v>135.98333333333332</c:v>
                </c:pt>
              </c:numCache>
            </c:numRef>
          </c:xVal>
          <c:yVal>
            <c:numRef>
              <c:f>Sheet1!$S$2:$S$3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</c:ser>
        <c:ser>
          <c:idx val="7"/>
          <c:order val="6"/>
          <c:tx>
            <c:v>20</c:v>
          </c:tx>
          <c:spPr>
            <a:ln w="25400">
              <a:solidFill>
                <a:schemeClr val="bg2">
                  <a:lumMod val="5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Sheet1!$T$2:$T$3</c:f>
              <c:numCache>
                <c:formatCode>0.00</c:formatCode>
                <c:ptCount val="2"/>
                <c:pt idx="0">
                  <c:v>155.98333333333332</c:v>
                </c:pt>
                <c:pt idx="1">
                  <c:v>155.98333333333332</c:v>
                </c:pt>
              </c:numCache>
            </c:numRef>
          </c:xVal>
          <c:yVal>
            <c:numRef>
              <c:f>Sheet1!$U$2:$U$3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</c:ser>
        <c:ser>
          <c:idx val="8"/>
          <c:order val="7"/>
          <c:tx>
            <c:v>Pull Disk 3</c:v>
          </c:tx>
          <c:spPr>
            <a:ln>
              <a:solidFill>
                <a:srgbClr val="92D050"/>
              </a:solidFill>
            </a:ln>
          </c:spPr>
          <c:marker>
            <c:symbol val="none"/>
          </c:marker>
          <c:xVal>
            <c:numRef>
              <c:f>Sheet1!$V$2:$V$3</c:f>
              <c:numCache>
                <c:formatCode>0.00</c:formatCode>
                <c:ptCount val="2"/>
                <c:pt idx="0">
                  <c:v>123.98333333333333</c:v>
                </c:pt>
                <c:pt idx="1">
                  <c:v>123.98333333333333</c:v>
                </c:pt>
              </c:numCache>
            </c:numRef>
          </c:xVal>
          <c:yVal>
            <c:numRef>
              <c:f>Sheet1!$W$2:$W$3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</c:ser>
        <c:ser>
          <c:idx val="9"/>
          <c:order val="8"/>
          <c:tx>
            <c:v>Replace Disk 3</c:v>
          </c:tx>
          <c:spPr>
            <a:ln>
              <a:solidFill>
                <a:srgbClr val="92D050"/>
              </a:solidFill>
              <a:prstDash val="lgDash"/>
            </a:ln>
          </c:spPr>
          <c:marker>
            <c:symbol val="none"/>
          </c:marker>
          <c:xVal>
            <c:numRef>
              <c:f>Sheet1!$X$2:$X$3</c:f>
              <c:numCache>
                <c:formatCode>0.00</c:formatCode>
                <c:ptCount val="2"/>
                <c:pt idx="0">
                  <c:v>128.98333333333332</c:v>
                </c:pt>
                <c:pt idx="1">
                  <c:v>128.98333333333332</c:v>
                </c:pt>
              </c:numCache>
            </c:numRef>
          </c:xVal>
          <c:yVal>
            <c:numRef>
              <c:f>Sheet1!$Y$2:$Y$3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</c:ser>
        <c:ser>
          <c:idx val="0"/>
          <c:order val="9"/>
          <c:tx>
            <c:v>tpsE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dPt>
            <c:idx val="12"/>
            <c:bubble3D val="0"/>
            <c:spPr>
              <a:ln w="25400">
                <a:solidFill>
                  <a:srgbClr val="002060"/>
                </a:solidFill>
                <a:prstDash val="solid"/>
              </a:ln>
            </c:spPr>
          </c:dPt>
          <c:xVal>
            <c:numRef>
              <c:f>Sheet1!$A$2:$A$200</c:f>
              <c:numCache>
                <c:formatCode>General</c:formatCode>
                <c:ptCount val="19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</c:numCache>
            </c:numRef>
          </c:xVal>
          <c:yVal>
            <c:numRef>
              <c:f>Sheet1!$B$2:$B$200</c:f>
              <c:numCache>
                <c:formatCode>General</c:formatCode>
                <c:ptCount val="199"/>
                <c:pt idx="0">
                  <c:v>1.55</c:v>
                </c:pt>
                <c:pt idx="1">
                  <c:v>2.2200000000000002</c:v>
                </c:pt>
                <c:pt idx="2">
                  <c:v>21.93</c:v>
                </c:pt>
                <c:pt idx="3">
                  <c:v>9</c:v>
                </c:pt>
                <c:pt idx="4">
                  <c:v>2534.77</c:v>
                </c:pt>
                <c:pt idx="5">
                  <c:v>3140.63</c:v>
                </c:pt>
                <c:pt idx="6">
                  <c:v>6010.9</c:v>
                </c:pt>
                <c:pt idx="7">
                  <c:v>7760.68</c:v>
                </c:pt>
                <c:pt idx="8">
                  <c:v>8834.27</c:v>
                </c:pt>
                <c:pt idx="9">
                  <c:v>9110.2800000000007</c:v>
                </c:pt>
                <c:pt idx="10">
                  <c:v>9246.0499999999993</c:v>
                </c:pt>
                <c:pt idx="11">
                  <c:v>9389.43</c:v>
                </c:pt>
                <c:pt idx="12">
                  <c:v>9386.67</c:v>
                </c:pt>
                <c:pt idx="13">
                  <c:v>9350.92</c:v>
                </c:pt>
                <c:pt idx="14">
                  <c:v>8376.65</c:v>
                </c:pt>
                <c:pt idx="15">
                  <c:v>9293.52</c:v>
                </c:pt>
                <c:pt idx="16">
                  <c:v>10031.299999999999</c:v>
                </c:pt>
                <c:pt idx="17">
                  <c:v>10373.370000000001</c:v>
                </c:pt>
                <c:pt idx="18">
                  <c:v>10394.299999999999</c:v>
                </c:pt>
                <c:pt idx="19">
                  <c:v>10481.57</c:v>
                </c:pt>
                <c:pt idx="20">
                  <c:v>10446.129999999999</c:v>
                </c:pt>
                <c:pt idx="21">
                  <c:v>10531.1</c:v>
                </c:pt>
                <c:pt idx="22">
                  <c:v>10522.28</c:v>
                </c:pt>
                <c:pt idx="23">
                  <c:v>10594.83</c:v>
                </c:pt>
                <c:pt idx="24">
                  <c:v>10646.45</c:v>
                </c:pt>
                <c:pt idx="25">
                  <c:v>10604.73</c:v>
                </c:pt>
                <c:pt idx="26">
                  <c:v>10698.98</c:v>
                </c:pt>
                <c:pt idx="27">
                  <c:v>10874.75</c:v>
                </c:pt>
                <c:pt idx="28">
                  <c:v>10790.3</c:v>
                </c:pt>
                <c:pt idx="29">
                  <c:v>10890.27</c:v>
                </c:pt>
                <c:pt idx="30">
                  <c:v>10931.8</c:v>
                </c:pt>
                <c:pt idx="31">
                  <c:v>10967.02</c:v>
                </c:pt>
                <c:pt idx="32">
                  <c:v>11026.15</c:v>
                </c:pt>
                <c:pt idx="33">
                  <c:v>11058.92</c:v>
                </c:pt>
                <c:pt idx="34">
                  <c:v>11011.8</c:v>
                </c:pt>
                <c:pt idx="35">
                  <c:v>11045.25</c:v>
                </c:pt>
                <c:pt idx="36">
                  <c:v>11099.75</c:v>
                </c:pt>
                <c:pt idx="37">
                  <c:v>11101.07</c:v>
                </c:pt>
                <c:pt idx="38">
                  <c:v>11147.35</c:v>
                </c:pt>
                <c:pt idx="39">
                  <c:v>11212.37</c:v>
                </c:pt>
                <c:pt idx="40">
                  <c:v>11143.32</c:v>
                </c:pt>
                <c:pt idx="41">
                  <c:v>11295.17</c:v>
                </c:pt>
                <c:pt idx="42">
                  <c:v>11278.28</c:v>
                </c:pt>
                <c:pt idx="43">
                  <c:v>11303.3</c:v>
                </c:pt>
                <c:pt idx="44">
                  <c:v>11265.78</c:v>
                </c:pt>
                <c:pt idx="45">
                  <c:v>11326.77</c:v>
                </c:pt>
                <c:pt idx="46">
                  <c:v>11337.83</c:v>
                </c:pt>
                <c:pt idx="47">
                  <c:v>11330.68</c:v>
                </c:pt>
                <c:pt idx="48">
                  <c:v>11341.97</c:v>
                </c:pt>
                <c:pt idx="49">
                  <c:v>11348.03</c:v>
                </c:pt>
                <c:pt idx="50">
                  <c:v>11342.7</c:v>
                </c:pt>
                <c:pt idx="51">
                  <c:v>11325.98</c:v>
                </c:pt>
                <c:pt idx="52">
                  <c:v>11332.98</c:v>
                </c:pt>
                <c:pt idx="53">
                  <c:v>11354.27</c:v>
                </c:pt>
                <c:pt idx="54">
                  <c:v>11339.83</c:v>
                </c:pt>
                <c:pt idx="55">
                  <c:v>11326.18</c:v>
                </c:pt>
                <c:pt idx="56">
                  <c:v>11329.1</c:v>
                </c:pt>
                <c:pt idx="57">
                  <c:v>11364.08</c:v>
                </c:pt>
                <c:pt idx="58">
                  <c:v>11340.98</c:v>
                </c:pt>
                <c:pt idx="59">
                  <c:v>11344.82</c:v>
                </c:pt>
                <c:pt idx="60">
                  <c:v>11371.4</c:v>
                </c:pt>
                <c:pt idx="61">
                  <c:v>11352</c:v>
                </c:pt>
                <c:pt idx="62">
                  <c:v>11350.92</c:v>
                </c:pt>
                <c:pt idx="63">
                  <c:v>11361.03</c:v>
                </c:pt>
                <c:pt idx="64">
                  <c:v>11353.52</c:v>
                </c:pt>
                <c:pt idx="65">
                  <c:v>11347.07</c:v>
                </c:pt>
                <c:pt idx="66">
                  <c:v>11298.83</c:v>
                </c:pt>
                <c:pt idx="67">
                  <c:v>11340.87</c:v>
                </c:pt>
                <c:pt idx="68">
                  <c:v>11318.48</c:v>
                </c:pt>
                <c:pt idx="69">
                  <c:v>11355.8</c:v>
                </c:pt>
                <c:pt idx="70">
                  <c:v>11321.83</c:v>
                </c:pt>
                <c:pt idx="71">
                  <c:v>11334.25</c:v>
                </c:pt>
                <c:pt idx="72">
                  <c:v>11380.45</c:v>
                </c:pt>
                <c:pt idx="73">
                  <c:v>11335.08</c:v>
                </c:pt>
                <c:pt idx="74">
                  <c:v>11311.8</c:v>
                </c:pt>
                <c:pt idx="75">
                  <c:v>11316.02</c:v>
                </c:pt>
                <c:pt idx="76">
                  <c:v>11353.05</c:v>
                </c:pt>
                <c:pt idx="77">
                  <c:v>11323.37</c:v>
                </c:pt>
                <c:pt idx="78">
                  <c:v>11342.7</c:v>
                </c:pt>
                <c:pt idx="79">
                  <c:v>11350.42</c:v>
                </c:pt>
                <c:pt idx="80">
                  <c:v>10465.48</c:v>
                </c:pt>
                <c:pt idx="81">
                  <c:v>11272</c:v>
                </c:pt>
                <c:pt idx="82">
                  <c:v>11226.4</c:v>
                </c:pt>
                <c:pt idx="83">
                  <c:v>11327.53</c:v>
                </c:pt>
                <c:pt idx="84">
                  <c:v>11314.93</c:v>
                </c:pt>
                <c:pt idx="85">
                  <c:v>11294.23</c:v>
                </c:pt>
                <c:pt idx="86">
                  <c:v>11317.28</c:v>
                </c:pt>
                <c:pt idx="87">
                  <c:v>11262.98</c:v>
                </c:pt>
                <c:pt idx="88">
                  <c:v>11318.95</c:v>
                </c:pt>
                <c:pt idx="89">
                  <c:v>11306.53</c:v>
                </c:pt>
                <c:pt idx="90">
                  <c:v>11264.08</c:v>
                </c:pt>
                <c:pt idx="91">
                  <c:v>11300.8</c:v>
                </c:pt>
                <c:pt idx="92">
                  <c:v>11305.93</c:v>
                </c:pt>
                <c:pt idx="93">
                  <c:v>11280.88</c:v>
                </c:pt>
                <c:pt idx="94">
                  <c:v>11321.52</c:v>
                </c:pt>
                <c:pt idx="95">
                  <c:v>11336.48</c:v>
                </c:pt>
                <c:pt idx="96">
                  <c:v>11280.25</c:v>
                </c:pt>
                <c:pt idx="97">
                  <c:v>11306.57</c:v>
                </c:pt>
                <c:pt idx="98">
                  <c:v>11339.82</c:v>
                </c:pt>
                <c:pt idx="99">
                  <c:v>11317.1</c:v>
                </c:pt>
                <c:pt idx="100">
                  <c:v>11353.33</c:v>
                </c:pt>
                <c:pt idx="101">
                  <c:v>11338.33</c:v>
                </c:pt>
                <c:pt idx="102">
                  <c:v>10044.719999999999</c:v>
                </c:pt>
                <c:pt idx="103">
                  <c:v>11265.77</c:v>
                </c:pt>
                <c:pt idx="104">
                  <c:v>11274.92</c:v>
                </c:pt>
                <c:pt idx="105">
                  <c:v>11313.65</c:v>
                </c:pt>
                <c:pt idx="106">
                  <c:v>11325.13</c:v>
                </c:pt>
                <c:pt idx="107">
                  <c:v>11312.65</c:v>
                </c:pt>
                <c:pt idx="108">
                  <c:v>11301.28</c:v>
                </c:pt>
                <c:pt idx="109">
                  <c:v>11340.92</c:v>
                </c:pt>
                <c:pt idx="110">
                  <c:v>11305.47</c:v>
                </c:pt>
                <c:pt idx="111">
                  <c:v>11235.47</c:v>
                </c:pt>
                <c:pt idx="112">
                  <c:v>11243.67</c:v>
                </c:pt>
                <c:pt idx="113">
                  <c:v>11296.47</c:v>
                </c:pt>
                <c:pt idx="114">
                  <c:v>11309.18</c:v>
                </c:pt>
                <c:pt idx="115">
                  <c:v>11289.53</c:v>
                </c:pt>
                <c:pt idx="116">
                  <c:v>11272.65</c:v>
                </c:pt>
                <c:pt idx="117">
                  <c:v>11303.83</c:v>
                </c:pt>
                <c:pt idx="118">
                  <c:v>11236.52</c:v>
                </c:pt>
                <c:pt idx="119">
                  <c:v>11270.88</c:v>
                </c:pt>
                <c:pt idx="120">
                  <c:v>11312.92</c:v>
                </c:pt>
                <c:pt idx="121">
                  <c:v>11272.97</c:v>
                </c:pt>
                <c:pt idx="122">
                  <c:v>11274.02</c:v>
                </c:pt>
                <c:pt idx="123">
                  <c:v>11326.13</c:v>
                </c:pt>
                <c:pt idx="124">
                  <c:v>4339.37</c:v>
                </c:pt>
                <c:pt idx="125">
                  <c:v>4349.83</c:v>
                </c:pt>
                <c:pt idx="126">
                  <c:v>3530.87</c:v>
                </c:pt>
                <c:pt idx="127">
                  <c:v>3787.75</c:v>
                </c:pt>
                <c:pt idx="128">
                  <c:v>3684.67</c:v>
                </c:pt>
                <c:pt idx="129">
                  <c:v>2967.72</c:v>
                </c:pt>
                <c:pt idx="130">
                  <c:v>3478.05</c:v>
                </c:pt>
                <c:pt idx="131">
                  <c:v>3468.53</c:v>
                </c:pt>
                <c:pt idx="132">
                  <c:v>2746.87</c:v>
                </c:pt>
                <c:pt idx="133">
                  <c:v>3288.58</c:v>
                </c:pt>
                <c:pt idx="134">
                  <c:v>2988.1</c:v>
                </c:pt>
                <c:pt idx="135">
                  <c:v>2916.22</c:v>
                </c:pt>
                <c:pt idx="136">
                  <c:v>3364.88</c:v>
                </c:pt>
                <c:pt idx="137">
                  <c:v>3011.6</c:v>
                </c:pt>
                <c:pt idx="138">
                  <c:v>2889.3</c:v>
                </c:pt>
                <c:pt idx="139">
                  <c:v>3380.55</c:v>
                </c:pt>
                <c:pt idx="140">
                  <c:v>3412.4</c:v>
                </c:pt>
                <c:pt idx="141">
                  <c:v>3218.2</c:v>
                </c:pt>
                <c:pt idx="142">
                  <c:v>2535.4699999999998</c:v>
                </c:pt>
                <c:pt idx="143">
                  <c:v>3227.63</c:v>
                </c:pt>
                <c:pt idx="144">
                  <c:v>2572.27</c:v>
                </c:pt>
                <c:pt idx="145">
                  <c:v>3243.53</c:v>
                </c:pt>
                <c:pt idx="146">
                  <c:v>3327.73</c:v>
                </c:pt>
                <c:pt idx="147">
                  <c:v>2674.33</c:v>
                </c:pt>
                <c:pt idx="148">
                  <c:v>3168.33</c:v>
                </c:pt>
                <c:pt idx="149">
                  <c:v>3226.23</c:v>
                </c:pt>
                <c:pt idx="150">
                  <c:v>2546.33</c:v>
                </c:pt>
                <c:pt idx="151">
                  <c:v>3169.3</c:v>
                </c:pt>
                <c:pt idx="152">
                  <c:v>3193.5</c:v>
                </c:pt>
                <c:pt idx="153">
                  <c:v>2631.45</c:v>
                </c:pt>
                <c:pt idx="154">
                  <c:v>3100.07</c:v>
                </c:pt>
                <c:pt idx="155">
                  <c:v>3140.15</c:v>
                </c:pt>
                <c:pt idx="156">
                  <c:v>2669.62</c:v>
                </c:pt>
                <c:pt idx="157">
                  <c:v>2925.33</c:v>
                </c:pt>
                <c:pt idx="158">
                  <c:v>3167.78</c:v>
                </c:pt>
                <c:pt idx="159">
                  <c:v>2782.18</c:v>
                </c:pt>
                <c:pt idx="160">
                  <c:v>2823.8</c:v>
                </c:pt>
                <c:pt idx="161">
                  <c:v>850.67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867584"/>
        <c:axId val="144865536"/>
      </c:scatterChart>
      <c:valAx>
        <c:axId val="132867584"/>
        <c:scaling>
          <c:orientation val="minMax"/>
          <c:max val="16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200" b="1"/>
                  <a:t>Elapsed Time in Minutes</a:t>
                </a:r>
              </a:p>
            </c:rich>
          </c:tx>
          <c:layout>
            <c:manualLayout>
              <c:xMode val="edge"/>
              <c:yMode val="edge"/>
              <c:x val="0.456311615788765"/>
              <c:y val="0.9515365635475339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4865536"/>
        <c:crosses val="autoZero"/>
        <c:crossBetween val="midCat"/>
        <c:majorUnit val="10"/>
        <c:minorUnit val="5"/>
      </c:valAx>
      <c:valAx>
        <c:axId val="144865536"/>
        <c:scaling>
          <c:orientation val="minMax"/>
          <c:max val="12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200" b="1" i="0" baseline="0">
                    <a:effectLst/>
                  </a:rPr>
                  <a:t>Trade-Result Transactions per Second</a:t>
                </a:r>
                <a:endParaRPr lang="en-US" sz="1200">
                  <a:effectLst/>
                </a:endParaRPr>
              </a:p>
            </c:rich>
          </c:tx>
          <c:layout>
            <c:manualLayout>
              <c:xMode val="edge"/>
              <c:yMode val="edge"/>
              <c:x val="1.2241655606253262E-2"/>
              <c:y val="0.316540282651934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2867584"/>
        <c:crosses val="autoZero"/>
        <c:crossBetween val="midCat"/>
        <c:majorUnit val="2000"/>
        <c:minorUnit val="1000"/>
      </c:valAx>
      <c:spPr>
        <a:solidFill>
          <a:srgbClr val="DDDDDD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chemeClr val="bg1">
        <a:lumMod val="9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23812</xdr:rowOff>
    </xdr:from>
    <xdr:to>
      <xdr:col>23</xdr:col>
      <xdr:colOff>35719</xdr:colOff>
      <xdr:row>49</xdr:row>
      <xdr:rowOff>152400</xdr:rowOff>
    </xdr:to>
    <xdr:graphicFrame macro="">
      <xdr:nvGraphicFramePr>
        <xdr:cNvPr id="104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0.07931</cdr:x>
      <cdr:y>0.13427</cdr:y>
    </cdr:from>
    <cdr:to>
      <cdr:x>0.19793</cdr:x>
      <cdr:y>0.16935</cdr:y>
    </cdr:to>
    <cdr:sp macro="" textlink="">
      <cdr:nvSpPr>
        <cdr:cNvPr id="21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56510" y="1024388"/>
          <a:ext cx="1430680" cy="26764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square" lIns="27432" tIns="22860" rIns="0" bIns="0" anchor="b" anchorCtr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Microsoft Sans Serif" pitchFamily="34" charset="0"/>
              <a:cs typeface="Arial"/>
            </a:rPr>
            <a:t>95% of reported tpsE</a:t>
          </a:r>
          <a:endParaRPr lang="en-US" sz="900" baseline="0">
            <a:latin typeface="Microsoft Sans Serif" pitchFamily="34" charset="0"/>
          </a:endParaRPr>
        </a:p>
      </cdr:txBody>
    </cdr:sp>
  </cdr:relSizeAnchor>
  <cdr:relSizeAnchor xmlns:cdr="http://schemas.openxmlformats.org/drawingml/2006/chartDrawing">
    <cdr:from>
      <cdr:x>0.21096</cdr:x>
      <cdr:y>0.72861</cdr:y>
    </cdr:from>
    <cdr:to>
      <cdr:x>0.32482</cdr:x>
      <cdr:y>0.76431</cdr:y>
    </cdr:to>
    <cdr:sp macro="" textlink="">
      <cdr:nvSpPr>
        <cdr:cNvPr id="4" name="Line Callout 1 3"/>
        <cdr:cNvSpPr/>
      </cdr:nvSpPr>
      <cdr:spPr>
        <a:xfrm xmlns:a="http://schemas.openxmlformats.org/drawingml/2006/main">
          <a:off x="2544379" y="5558938"/>
          <a:ext cx="1373269" cy="272375"/>
        </a:xfrm>
        <a:prstGeom xmlns:a="http://schemas.openxmlformats.org/drawingml/2006/main" prst="borderCallout1">
          <a:avLst>
            <a:gd name="adj1" fmla="val 48264"/>
            <a:gd name="adj2" fmla="val 103808"/>
            <a:gd name="adj3" fmla="val 117776"/>
            <a:gd name="adj4" fmla="val 120353"/>
          </a:avLst>
        </a:prstGeom>
        <a:solidFill xmlns:a="http://schemas.openxmlformats.org/drawingml/2006/main">
          <a:srgbClr val="0070C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Start Steady State</a:t>
          </a:r>
        </a:p>
      </cdr:txBody>
    </cdr:sp>
  </cdr:relSizeAnchor>
  <cdr:relSizeAnchor xmlns:cdr="http://schemas.openxmlformats.org/drawingml/2006/chartDrawing">
    <cdr:from>
      <cdr:x>0.41443</cdr:x>
      <cdr:y>0.59554</cdr:y>
    </cdr:from>
    <cdr:to>
      <cdr:x>0.4943</cdr:x>
      <cdr:y>0.63024</cdr:y>
    </cdr:to>
    <cdr:sp macro="" textlink="">
      <cdr:nvSpPr>
        <cdr:cNvPr id="5" name="Line Callout 1 4"/>
        <cdr:cNvSpPr/>
      </cdr:nvSpPr>
      <cdr:spPr>
        <a:xfrm xmlns:a="http://schemas.openxmlformats.org/drawingml/2006/main">
          <a:off x="4998453" y="4543691"/>
          <a:ext cx="963315" cy="264745"/>
        </a:xfrm>
        <a:prstGeom xmlns:a="http://schemas.openxmlformats.org/drawingml/2006/main" prst="borderCallout1">
          <a:avLst>
            <a:gd name="adj1" fmla="val 53365"/>
            <a:gd name="adj2" fmla="val 105577"/>
            <a:gd name="adj3" fmla="val 108654"/>
            <a:gd name="adj4" fmla="val 122068"/>
          </a:avLst>
        </a:prstGeom>
        <a:solidFill xmlns:a="http://schemas.openxmlformats.org/drawingml/2006/main">
          <a:srgbClr val="C0000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Pull Log Disk</a:t>
          </a:r>
        </a:p>
      </cdr:txBody>
    </cdr:sp>
  </cdr:relSizeAnchor>
  <cdr:relSizeAnchor xmlns:cdr="http://schemas.openxmlformats.org/drawingml/2006/chartDrawing">
    <cdr:from>
      <cdr:x>0.65203</cdr:x>
      <cdr:y>0.32114</cdr:y>
    </cdr:from>
    <cdr:to>
      <cdr:x>0.73653</cdr:x>
      <cdr:y>0.35662</cdr:y>
    </cdr:to>
    <cdr:sp macro="" textlink="">
      <cdr:nvSpPr>
        <cdr:cNvPr id="7" name="Line Callout 1 6"/>
        <cdr:cNvSpPr/>
      </cdr:nvSpPr>
      <cdr:spPr>
        <a:xfrm xmlns:a="http://schemas.openxmlformats.org/drawingml/2006/main">
          <a:off x="7864120" y="2450141"/>
          <a:ext cx="1019157" cy="270695"/>
        </a:xfrm>
        <a:prstGeom xmlns:a="http://schemas.openxmlformats.org/drawingml/2006/main" prst="borderCallout1">
          <a:avLst>
            <a:gd name="adj1" fmla="val 53365"/>
            <a:gd name="adj2" fmla="val 105577"/>
            <a:gd name="adj3" fmla="val 108654"/>
            <a:gd name="adj4" fmla="val 122068"/>
          </a:avLst>
        </a:prstGeom>
        <a:solidFill xmlns:a="http://schemas.openxmlformats.org/drawingml/2006/main">
          <a:srgbClr val="92D05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Pull Data</a:t>
          </a:r>
          <a:r>
            <a:rPr lang="en-US" sz="1100" baseline="0"/>
            <a:t> </a:t>
          </a:r>
          <a:r>
            <a:rPr lang="en-US" sz="1100"/>
            <a:t>Disk</a:t>
          </a:r>
        </a:p>
      </cdr:txBody>
    </cdr:sp>
  </cdr:relSizeAnchor>
  <cdr:relSizeAnchor xmlns:cdr="http://schemas.openxmlformats.org/drawingml/2006/chartDrawing">
    <cdr:from>
      <cdr:x>0.82493</cdr:x>
      <cdr:y>0.79552</cdr:y>
    </cdr:from>
    <cdr:to>
      <cdr:x>0.93412</cdr:x>
      <cdr:y>0.8894</cdr:y>
    </cdr:to>
    <cdr:sp macro="" textlink="">
      <cdr:nvSpPr>
        <cdr:cNvPr id="8" name="Left-Right Arrow 7"/>
        <cdr:cNvSpPr/>
      </cdr:nvSpPr>
      <cdr:spPr bwMode="auto">
        <a:xfrm xmlns:a="http://schemas.openxmlformats.org/drawingml/2006/main">
          <a:off x="9949507" y="6069415"/>
          <a:ext cx="1316944" cy="716260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bg2">
            <a:lumMod val="50000"/>
            <a:alpha val="50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  <a:extLst xmlns:a="http://schemas.openxmlformats.org/drawingml/2006/main"/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100" b="1" i="0" baseline="0">
              <a:solidFill>
                <a:schemeClr val="bg1"/>
              </a:solidFill>
              <a:latin typeface="Arial" pitchFamily="34" charset="0"/>
              <a:cs typeface="Arial" pitchFamily="34" charset="0"/>
            </a:rPr>
            <a:t>20 Minutes</a:t>
          </a:r>
        </a:p>
      </cdr:txBody>
    </cdr:sp>
  </cdr:relSizeAnchor>
  <cdr:relSizeAnchor xmlns:cdr="http://schemas.openxmlformats.org/drawingml/2006/chartDrawing">
    <cdr:from>
      <cdr:x>0.84212</cdr:x>
      <cdr:y>0.59431</cdr:y>
    </cdr:from>
    <cdr:to>
      <cdr:x>0.94726</cdr:x>
      <cdr:y>0.62976</cdr:y>
    </cdr:to>
    <cdr:sp macro="" textlink="">
      <cdr:nvSpPr>
        <cdr:cNvPr id="9" name="Line Callout 1 8"/>
        <cdr:cNvSpPr/>
      </cdr:nvSpPr>
      <cdr:spPr>
        <a:xfrm xmlns:a="http://schemas.openxmlformats.org/drawingml/2006/main">
          <a:off x="10156836" y="4534311"/>
          <a:ext cx="1268097" cy="270467"/>
        </a:xfrm>
        <a:prstGeom xmlns:a="http://schemas.openxmlformats.org/drawingml/2006/main" prst="borderCallout1">
          <a:avLst>
            <a:gd name="adj1" fmla="val 45364"/>
            <a:gd name="adj2" fmla="val -5591"/>
            <a:gd name="adj3" fmla="val 62449"/>
            <a:gd name="adj4" fmla="val -11789"/>
          </a:avLst>
        </a:prstGeom>
        <a:solidFill xmlns:a="http://schemas.openxmlformats.org/drawingml/2006/main">
          <a:srgbClr val="C0000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Replace Log Disk</a:t>
          </a:r>
        </a:p>
      </cdr:txBody>
    </cdr:sp>
  </cdr:relSizeAnchor>
  <cdr:relSizeAnchor xmlns:cdr="http://schemas.openxmlformats.org/drawingml/2006/chartDrawing">
    <cdr:from>
      <cdr:x>0.83788</cdr:x>
      <cdr:y>0.32346</cdr:y>
    </cdr:from>
    <cdr:to>
      <cdr:x>0.94308</cdr:x>
      <cdr:y>0.35858</cdr:y>
    </cdr:to>
    <cdr:sp macro="" textlink="">
      <cdr:nvSpPr>
        <cdr:cNvPr id="11" name="Line Callout 1 10"/>
        <cdr:cNvSpPr/>
      </cdr:nvSpPr>
      <cdr:spPr>
        <a:xfrm xmlns:a="http://schemas.openxmlformats.org/drawingml/2006/main">
          <a:off x="10105680" y="2467842"/>
          <a:ext cx="1268821" cy="267949"/>
        </a:xfrm>
        <a:prstGeom xmlns:a="http://schemas.openxmlformats.org/drawingml/2006/main" prst="borderCallout1">
          <a:avLst>
            <a:gd name="adj1" fmla="val 53365"/>
            <a:gd name="adj2" fmla="val -7853"/>
            <a:gd name="adj3" fmla="val 110871"/>
            <a:gd name="adj4" fmla="val -48897"/>
          </a:avLst>
        </a:prstGeom>
        <a:solidFill xmlns:a="http://schemas.openxmlformats.org/drawingml/2006/main">
          <a:srgbClr val="92D05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Replace Data</a:t>
          </a:r>
          <a:r>
            <a:rPr lang="en-US" sz="1100" baseline="0"/>
            <a:t> </a:t>
          </a:r>
          <a:r>
            <a:rPr lang="en-US" sz="1100"/>
            <a:t>Disk</a:t>
          </a:r>
        </a:p>
      </cdr:txBody>
    </cdr:sp>
  </cdr:relSizeAnchor>
  <cdr:relSizeAnchor xmlns:cdr="http://schemas.openxmlformats.org/drawingml/2006/chartDrawing">
    <cdr:from>
      <cdr:x>0.51375</cdr:x>
      <cdr:y>0.45799</cdr:y>
    </cdr:from>
    <cdr:to>
      <cdr:x>0.61332</cdr:x>
      <cdr:y>0.49369</cdr:y>
    </cdr:to>
    <cdr:sp macro="" textlink="">
      <cdr:nvSpPr>
        <cdr:cNvPr id="10" name="Line Callout 1 9"/>
        <cdr:cNvSpPr/>
      </cdr:nvSpPr>
      <cdr:spPr>
        <a:xfrm xmlns:a="http://schemas.openxmlformats.org/drawingml/2006/main">
          <a:off x="6196374" y="3494256"/>
          <a:ext cx="1200916" cy="272374"/>
        </a:xfrm>
        <a:prstGeom xmlns:a="http://schemas.openxmlformats.org/drawingml/2006/main" prst="borderCallout1">
          <a:avLst>
            <a:gd name="adj1" fmla="val 53365"/>
            <a:gd name="adj2" fmla="val 105577"/>
            <a:gd name="adj3" fmla="val 108654"/>
            <a:gd name="adj4" fmla="val 122068"/>
          </a:avLst>
        </a:prstGeom>
        <a:solidFill xmlns:a="http://schemas.openxmlformats.org/drawingml/2006/main">
          <a:srgbClr val="00B0F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Pull tempdb</a:t>
          </a:r>
          <a:r>
            <a:rPr lang="en-US" sz="1100" baseline="0"/>
            <a:t> </a:t>
          </a:r>
          <a:r>
            <a:rPr lang="en-US" sz="1100"/>
            <a:t>Disk</a:t>
          </a:r>
        </a:p>
      </cdr:txBody>
    </cdr:sp>
  </cdr:relSizeAnchor>
  <cdr:relSizeAnchor xmlns:cdr="http://schemas.openxmlformats.org/drawingml/2006/chartDrawing">
    <cdr:from>
      <cdr:x>0.83943</cdr:x>
      <cdr:y>0.45976</cdr:y>
    </cdr:from>
    <cdr:to>
      <cdr:x>0.95643</cdr:x>
      <cdr:y>0.49446</cdr:y>
    </cdr:to>
    <cdr:sp macro="" textlink="">
      <cdr:nvSpPr>
        <cdr:cNvPr id="12" name="Line Callout 1 11"/>
        <cdr:cNvSpPr/>
      </cdr:nvSpPr>
      <cdr:spPr>
        <a:xfrm xmlns:a="http://schemas.openxmlformats.org/drawingml/2006/main">
          <a:off x="10124374" y="3507761"/>
          <a:ext cx="1411140" cy="264745"/>
        </a:xfrm>
        <a:prstGeom xmlns:a="http://schemas.openxmlformats.org/drawingml/2006/main" prst="borderCallout1">
          <a:avLst>
            <a:gd name="adj1" fmla="val 44364"/>
            <a:gd name="adj2" fmla="val -4397"/>
            <a:gd name="adj3" fmla="val 84195"/>
            <a:gd name="adj4" fmla="val -24387"/>
          </a:avLst>
        </a:prstGeom>
        <a:solidFill xmlns:a="http://schemas.openxmlformats.org/drawingml/2006/main">
          <a:srgbClr val="00B0F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Replace tempdb</a:t>
          </a:r>
          <a:r>
            <a:rPr lang="en-US" sz="1100" baseline="0"/>
            <a:t> </a:t>
          </a:r>
          <a:r>
            <a:rPr lang="en-US" sz="1100"/>
            <a:t>Disk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24"/>
  <sheetViews>
    <sheetView tabSelected="1" zoomScale="80" zoomScaleNormal="80" workbookViewId="0"/>
  </sheetViews>
  <sheetFormatPr defaultRowHeight="12.75" x14ac:dyDescent="0.2"/>
  <cols>
    <col min="3" max="3" width="2.85546875" customWidth="1"/>
    <col min="8" max="8" width="13" bestFit="1" customWidth="1"/>
    <col min="12" max="12" width="12.5703125" bestFit="1" customWidth="1"/>
  </cols>
  <sheetData>
    <row r="1" spans="1:27" ht="13.5" thickBot="1" x14ac:dyDescent="0.25">
      <c r="C1" s="2"/>
      <c r="D1" s="5" t="s">
        <v>1</v>
      </c>
      <c r="E1" s="17"/>
      <c r="F1" s="6"/>
      <c r="H1" s="1" t="s">
        <v>26</v>
      </c>
      <c r="J1" s="5" t="s">
        <v>0</v>
      </c>
      <c r="K1" s="6"/>
      <c r="L1" s="5" t="s">
        <v>27</v>
      </c>
      <c r="M1" s="6"/>
      <c r="N1" s="5" t="s">
        <v>28</v>
      </c>
      <c r="O1" s="6"/>
      <c r="P1" s="5" t="s">
        <v>29</v>
      </c>
      <c r="Q1" s="6"/>
      <c r="R1" s="5" t="s">
        <v>30</v>
      </c>
      <c r="S1" s="6"/>
      <c r="T1" s="10" t="s">
        <v>21</v>
      </c>
      <c r="U1" s="6"/>
      <c r="V1" s="5" t="s">
        <v>32</v>
      </c>
      <c r="W1" s="6"/>
      <c r="X1" s="5" t="s">
        <v>33</v>
      </c>
      <c r="Y1" s="6"/>
    </row>
    <row r="2" spans="1:27" ht="18.75" thickBot="1" x14ac:dyDescent="0.3">
      <c r="A2">
        <v>1</v>
      </c>
      <c r="B2">
        <v>1.55</v>
      </c>
      <c r="C2" s="3"/>
      <c r="D2" s="18">
        <v>0</v>
      </c>
      <c r="E2" s="19">
        <f>H2*0.95</f>
        <v>10789.415999999999</v>
      </c>
      <c r="F2" s="7"/>
      <c r="H2" s="22">
        <v>11357.28</v>
      </c>
      <c r="J2" s="12">
        <f>J54</f>
        <v>49.983333333333334</v>
      </c>
      <c r="K2" s="7">
        <v>0</v>
      </c>
      <c r="L2" s="12">
        <f>J55</f>
        <v>79.983333333333334</v>
      </c>
      <c r="M2" s="7">
        <f>K2</f>
        <v>0</v>
      </c>
      <c r="N2" s="12">
        <f>J56</f>
        <v>101.98333333333333</v>
      </c>
      <c r="O2" s="7">
        <f>K2</f>
        <v>0</v>
      </c>
      <c r="P2" s="12">
        <f>J59</f>
        <v>132.98333333333332</v>
      </c>
      <c r="Q2" s="7">
        <f>K2</f>
        <v>0</v>
      </c>
      <c r="R2" s="12">
        <f>J60</f>
        <v>135.98333333333332</v>
      </c>
      <c r="S2" s="7">
        <f>K2</f>
        <v>0</v>
      </c>
      <c r="T2" s="14">
        <f>R2+20</f>
        <v>155.98333333333332</v>
      </c>
      <c r="U2" s="7">
        <f>M2</f>
        <v>0</v>
      </c>
      <c r="V2" s="12">
        <f>J57</f>
        <v>123.98333333333333</v>
      </c>
      <c r="W2" s="7">
        <f>S2</f>
        <v>0</v>
      </c>
      <c r="X2" s="12">
        <f>J58</f>
        <v>128.98333333333332</v>
      </c>
      <c r="Y2" s="7">
        <f>S2</f>
        <v>0</v>
      </c>
    </row>
    <row r="3" spans="1:27" x14ac:dyDescent="0.2">
      <c r="A3">
        <f>A2+1</f>
        <v>2</v>
      </c>
      <c r="B3">
        <v>2.2200000000000002</v>
      </c>
      <c r="D3" s="20">
        <v>250</v>
      </c>
      <c r="E3" s="21">
        <f>E2</f>
        <v>10789.415999999999</v>
      </c>
      <c r="F3" s="8"/>
      <c r="J3" s="13">
        <f>J2</f>
        <v>49.983333333333334</v>
      </c>
      <c r="K3" s="9">
        <v>20000</v>
      </c>
      <c r="L3" s="13">
        <f>L2</f>
        <v>79.983333333333334</v>
      </c>
      <c r="M3" s="8">
        <f>K3</f>
        <v>20000</v>
      </c>
      <c r="N3" s="13">
        <f>N2</f>
        <v>101.98333333333333</v>
      </c>
      <c r="O3" s="8">
        <f>K3</f>
        <v>20000</v>
      </c>
      <c r="P3" s="13">
        <f>P2</f>
        <v>132.98333333333332</v>
      </c>
      <c r="Q3" s="8">
        <f>K3</f>
        <v>20000</v>
      </c>
      <c r="R3" s="13">
        <f>R2</f>
        <v>135.98333333333332</v>
      </c>
      <c r="S3" s="8">
        <f>K3</f>
        <v>20000</v>
      </c>
      <c r="T3" s="13">
        <f>T2</f>
        <v>155.98333333333332</v>
      </c>
      <c r="U3" s="8">
        <f>M3</f>
        <v>20000</v>
      </c>
      <c r="V3" s="13">
        <f>V2</f>
        <v>123.98333333333333</v>
      </c>
      <c r="W3" s="8">
        <f>S3</f>
        <v>20000</v>
      </c>
      <c r="X3" s="13">
        <f>X2</f>
        <v>128.98333333333332</v>
      </c>
      <c r="Y3" s="8">
        <f>S3</f>
        <v>20000</v>
      </c>
    </row>
    <row r="4" spans="1:27" x14ac:dyDescent="0.2">
      <c r="A4">
        <f t="shared" ref="A4:A67" si="0">A3+1</f>
        <v>3</v>
      </c>
      <c r="B4">
        <v>21.93</v>
      </c>
    </row>
    <row r="5" spans="1:27" x14ac:dyDescent="0.2">
      <c r="A5">
        <f t="shared" si="0"/>
        <v>4</v>
      </c>
      <c r="B5">
        <v>9</v>
      </c>
    </row>
    <row r="6" spans="1:27" x14ac:dyDescent="0.2">
      <c r="A6">
        <f t="shared" si="0"/>
        <v>5</v>
      </c>
      <c r="B6">
        <v>2534.77</v>
      </c>
    </row>
    <row r="7" spans="1:27" x14ac:dyDescent="0.2">
      <c r="A7">
        <f t="shared" si="0"/>
        <v>6</v>
      </c>
      <c r="B7">
        <v>3140.63</v>
      </c>
      <c r="AA7" s="26"/>
    </row>
    <row r="8" spans="1:27" x14ac:dyDescent="0.2">
      <c r="A8">
        <f t="shared" si="0"/>
        <v>7</v>
      </c>
      <c r="B8">
        <v>6010.9</v>
      </c>
    </row>
    <row r="9" spans="1:27" x14ac:dyDescent="0.2">
      <c r="A9">
        <f t="shared" si="0"/>
        <v>8</v>
      </c>
      <c r="B9">
        <v>7760.68</v>
      </c>
    </row>
    <row r="10" spans="1:27" x14ac:dyDescent="0.2">
      <c r="A10">
        <f t="shared" si="0"/>
        <v>9</v>
      </c>
      <c r="B10">
        <v>8834.27</v>
      </c>
    </row>
    <row r="11" spans="1:27" x14ac:dyDescent="0.2">
      <c r="A11">
        <f t="shared" si="0"/>
        <v>10</v>
      </c>
      <c r="B11">
        <v>9110.2800000000007</v>
      </c>
    </row>
    <row r="12" spans="1:27" x14ac:dyDescent="0.2">
      <c r="A12">
        <f t="shared" si="0"/>
        <v>11</v>
      </c>
      <c r="B12">
        <v>9246.0499999999993</v>
      </c>
    </row>
    <row r="13" spans="1:27" x14ac:dyDescent="0.2">
      <c r="A13">
        <f t="shared" si="0"/>
        <v>12</v>
      </c>
      <c r="B13">
        <v>9389.43</v>
      </c>
    </row>
    <row r="14" spans="1:27" x14ac:dyDescent="0.2">
      <c r="A14">
        <f t="shared" si="0"/>
        <v>13</v>
      </c>
      <c r="B14">
        <v>9386.67</v>
      </c>
    </row>
    <row r="15" spans="1:27" x14ac:dyDescent="0.2">
      <c r="A15">
        <f t="shared" si="0"/>
        <v>14</v>
      </c>
      <c r="B15">
        <v>9350.92</v>
      </c>
    </row>
    <row r="16" spans="1:27" x14ac:dyDescent="0.2">
      <c r="A16">
        <f t="shared" si="0"/>
        <v>15</v>
      </c>
      <c r="B16">
        <v>8376.65</v>
      </c>
    </row>
    <row r="17" spans="1:2" x14ac:dyDescent="0.2">
      <c r="A17">
        <f t="shared" si="0"/>
        <v>16</v>
      </c>
      <c r="B17">
        <v>9293.52</v>
      </c>
    </row>
    <row r="18" spans="1:2" x14ac:dyDescent="0.2">
      <c r="A18">
        <f t="shared" si="0"/>
        <v>17</v>
      </c>
      <c r="B18">
        <v>10031.299999999999</v>
      </c>
    </row>
    <row r="19" spans="1:2" x14ac:dyDescent="0.2">
      <c r="A19">
        <f t="shared" si="0"/>
        <v>18</v>
      </c>
      <c r="B19">
        <v>10373.370000000001</v>
      </c>
    </row>
    <row r="20" spans="1:2" x14ac:dyDescent="0.2">
      <c r="A20">
        <f t="shared" si="0"/>
        <v>19</v>
      </c>
      <c r="B20">
        <v>10394.299999999999</v>
      </c>
    </row>
    <row r="21" spans="1:2" x14ac:dyDescent="0.2">
      <c r="A21">
        <f t="shared" si="0"/>
        <v>20</v>
      </c>
      <c r="B21">
        <v>10481.57</v>
      </c>
    </row>
    <row r="22" spans="1:2" x14ac:dyDescent="0.2">
      <c r="A22">
        <f t="shared" si="0"/>
        <v>21</v>
      </c>
      <c r="B22">
        <v>10446.129999999999</v>
      </c>
    </row>
    <row r="23" spans="1:2" x14ac:dyDescent="0.2">
      <c r="A23">
        <f t="shared" si="0"/>
        <v>22</v>
      </c>
      <c r="B23">
        <v>10531.1</v>
      </c>
    </row>
    <row r="24" spans="1:2" x14ac:dyDescent="0.2">
      <c r="A24">
        <f t="shared" si="0"/>
        <v>23</v>
      </c>
      <c r="B24">
        <v>10522.28</v>
      </c>
    </row>
    <row r="25" spans="1:2" x14ac:dyDescent="0.2">
      <c r="A25">
        <f t="shared" si="0"/>
        <v>24</v>
      </c>
      <c r="B25">
        <v>10594.83</v>
      </c>
    </row>
    <row r="26" spans="1:2" x14ac:dyDescent="0.2">
      <c r="A26">
        <f t="shared" si="0"/>
        <v>25</v>
      </c>
      <c r="B26">
        <v>10646.45</v>
      </c>
    </row>
    <row r="27" spans="1:2" x14ac:dyDescent="0.2">
      <c r="A27">
        <f t="shared" si="0"/>
        <v>26</v>
      </c>
      <c r="B27">
        <v>10604.73</v>
      </c>
    </row>
    <row r="28" spans="1:2" x14ac:dyDescent="0.2">
      <c r="A28">
        <f t="shared" si="0"/>
        <v>27</v>
      </c>
      <c r="B28">
        <v>10698.98</v>
      </c>
    </row>
    <row r="29" spans="1:2" x14ac:dyDescent="0.2">
      <c r="A29">
        <f t="shared" si="0"/>
        <v>28</v>
      </c>
      <c r="B29">
        <v>10874.75</v>
      </c>
    </row>
    <row r="30" spans="1:2" x14ac:dyDescent="0.2">
      <c r="A30">
        <f t="shared" si="0"/>
        <v>29</v>
      </c>
      <c r="B30">
        <v>10790.3</v>
      </c>
    </row>
    <row r="31" spans="1:2" x14ac:dyDescent="0.2">
      <c r="A31">
        <f t="shared" si="0"/>
        <v>30</v>
      </c>
      <c r="B31">
        <v>10890.27</v>
      </c>
    </row>
    <row r="32" spans="1:2" x14ac:dyDescent="0.2">
      <c r="A32">
        <f t="shared" si="0"/>
        <v>31</v>
      </c>
      <c r="B32">
        <v>10931.8</v>
      </c>
    </row>
    <row r="33" spans="1:2" x14ac:dyDescent="0.2">
      <c r="A33">
        <f t="shared" si="0"/>
        <v>32</v>
      </c>
      <c r="B33">
        <v>10967.02</v>
      </c>
    </row>
    <row r="34" spans="1:2" x14ac:dyDescent="0.2">
      <c r="A34">
        <f t="shared" si="0"/>
        <v>33</v>
      </c>
      <c r="B34">
        <v>11026.15</v>
      </c>
    </row>
    <row r="35" spans="1:2" x14ac:dyDescent="0.2">
      <c r="A35">
        <f t="shared" si="0"/>
        <v>34</v>
      </c>
      <c r="B35">
        <v>11058.92</v>
      </c>
    </row>
    <row r="36" spans="1:2" x14ac:dyDescent="0.2">
      <c r="A36">
        <f t="shared" si="0"/>
        <v>35</v>
      </c>
      <c r="B36">
        <v>11011.8</v>
      </c>
    </row>
    <row r="37" spans="1:2" x14ac:dyDescent="0.2">
      <c r="A37">
        <f t="shared" si="0"/>
        <v>36</v>
      </c>
      <c r="B37">
        <v>11045.25</v>
      </c>
    </row>
    <row r="38" spans="1:2" x14ac:dyDescent="0.2">
      <c r="A38">
        <f t="shared" si="0"/>
        <v>37</v>
      </c>
      <c r="B38">
        <v>11099.75</v>
      </c>
    </row>
    <row r="39" spans="1:2" x14ac:dyDescent="0.2">
      <c r="A39">
        <f t="shared" si="0"/>
        <v>38</v>
      </c>
      <c r="B39">
        <v>11101.07</v>
      </c>
    </row>
    <row r="40" spans="1:2" x14ac:dyDescent="0.2">
      <c r="A40">
        <f t="shared" si="0"/>
        <v>39</v>
      </c>
      <c r="B40">
        <v>11147.35</v>
      </c>
    </row>
    <row r="41" spans="1:2" x14ac:dyDescent="0.2">
      <c r="A41">
        <f t="shared" si="0"/>
        <v>40</v>
      </c>
      <c r="B41">
        <v>11212.37</v>
      </c>
    </row>
    <row r="42" spans="1:2" x14ac:dyDescent="0.2">
      <c r="A42">
        <f t="shared" si="0"/>
        <v>41</v>
      </c>
      <c r="B42">
        <v>11143.32</v>
      </c>
    </row>
    <row r="43" spans="1:2" x14ac:dyDescent="0.2">
      <c r="A43">
        <f t="shared" si="0"/>
        <v>42</v>
      </c>
      <c r="B43">
        <v>11295.17</v>
      </c>
    </row>
    <row r="44" spans="1:2" x14ac:dyDescent="0.2">
      <c r="A44">
        <f t="shared" si="0"/>
        <v>43</v>
      </c>
      <c r="B44">
        <v>11278.28</v>
      </c>
    </row>
    <row r="45" spans="1:2" x14ac:dyDescent="0.2">
      <c r="A45">
        <f t="shared" si="0"/>
        <v>44</v>
      </c>
      <c r="B45">
        <v>11303.3</v>
      </c>
    </row>
    <row r="46" spans="1:2" x14ac:dyDescent="0.2">
      <c r="A46">
        <f t="shared" si="0"/>
        <v>45</v>
      </c>
      <c r="B46">
        <v>11265.78</v>
      </c>
    </row>
    <row r="47" spans="1:2" x14ac:dyDescent="0.2">
      <c r="A47">
        <f t="shared" si="0"/>
        <v>46</v>
      </c>
      <c r="B47">
        <v>11326.77</v>
      </c>
    </row>
    <row r="48" spans="1:2" x14ac:dyDescent="0.2">
      <c r="A48">
        <f t="shared" si="0"/>
        <v>47</v>
      </c>
      <c r="B48">
        <v>11337.83</v>
      </c>
    </row>
    <row r="49" spans="1:13" x14ac:dyDescent="0.2">
      <c r="A49">
        <f t="shared" si="0"/>
        <v>48</v>
      </c>
      <c r="B49">
        <v>11330.68</v>
      </c>
    </row>
    <row r="50" spans="1:13" x14ac:dyDescent="0.2">
      <c r="A50">
        <f t="shared" si="0"/>
        <v>49</v>
      </c>
      <c r="B50">
        <v>11341.97</v>
      </c>
    </row>
    <row r="51" spans="1:13" x14ac:dyDescent="0.2">
      <c r="A51">
        <f t="shared" si="0"/>
        <v>50</v>
      </c>
      <c r="B51">
        <v>11348.03</v>
      </c>
    </row>
    <row r="52" spans="1:13" x14ac:dyDescent="0.2">
      <c r="A52">
        <f t="shared" si="0"/>
        <v>51</v>
      </c>
      <c r="B52">
        <v>11342.7</v>
      </c>
    </row>
    <row r="53" spans="1:13" x14ac:dyDescent="0.2">
      <c r="A53">
        <f t="shared" si="0"/>
        <v>52</v>
      </c>
      <c r="B53">
        <v>11325.98</v>
      </c>
      <c r="J53" s="23"/>
      <c r="L53" s="25">
        <v>0.50695601851851857</v>
      </c>
      <c r="M53" t="s">
        <v>24</v>
      </c>
    </row>
    <row r="54" spans="1:13" x14ac:dyDescent="0.2">
      <c r="A54">
        <f t="shared" si="0"/>
        <v>53</v>
      </c>
      <c r="B54">
        <v>11332.98</v>
      </c>
      <c r="J54" s="15">
        <f>HOUR(K54)*60+MINUTE(K54)+SECOND(K54)/60</f>
        <v>49.983333333333334</v>
      </c>
      <c r="K54" s="11">
        <f t="shared" ref="K54:K63" si="1">L54-$L$53</f>
        <v>3.471064814814806E-2</v>
      </c>
      <c r="L54" s="24">
        <v>0.54166666666666663</v>
      </c>
      <c r="M54" t="s">
        <v>22</v>
      </c>
    </row>
    <row r="55" spans="1:13" x14ac:dyDescent="0.2">
      <c r="A55">
        <f t="shared" si="0"/>
        <v>54</v>
      </c>
      <c r="B55">
        <v>11354.27</v>
      </c>
      <c r="J55" s="15">
        <f t="shared" ref="J55:J62" si="2">HOUR(K55)*60+MINUTE(K55)+SECOND(K55)/60</f>
        <v>79.983333333333334</v>
      </c>
      <c r="K55" s="11">
        <f t="shared" si="1"/>
        <v>5.554398148148143E-2</v>
      </c>
      <c r="L55" s="24">
        <v>0.5625</v>
      </c>
      <c r="M55" s="23" t="s">
        <v>35</v>
      </c>
    </row>
    <row r="56" spans="1:13" x14ac:dyDescent="0.2">
      <c r="A56">
        <f t="shared" si="0"/>
        <v>55</v>
      </c>
      <c r="B56">
        <v>11339.83</v>
      </c>
      <c r="J56" s="15">
        <f t="shared" si="2"/>
        <v>101.98333333333333</v>
      </c>
      <c r="K56" s="11">
        <f t="shared" si="1"/>
        <v>7.0821759259259265E-2</v>
      </c>
      <c r="L56" s="24">
        <v>0.57777777777777783</v>
      </c>
      <c r="M56" s="16" t="s">
        <v>31</v>
      </c>
    </row>
    <row r="57" spans="1:13" x14ac:dyDescent="0.2">
      <c r="A57">
        <f t="shared" si="0"/>
        <v>56</v>
      </c>
      <c r="B57">
        <v>11326.18</v>
      </c>
      <c r="J57" s="15">
        <f t="shared" si="2"/>
        <v>123.98333333333333</v>
      </c>
      <c r="K57" s="11">
        <f t="shared" si="1"/>
        <v>8.6099537037036988E-2</v>
      </c>
      <c r="L57" s="24">
        <v>0.59305555555555556</v>
      </c>
      <c r="M57" s="16" t="s">
        <v>23</v>
      </c>
    </row>
    <row r="58" spans="1:13" x14ac:dyDescent="0.2">
      <c r="A58">
        <f t="shared" si="0"/>
        <v>57</v>
      </c>
      <c r="B58">
        <v>11329.1</v>
      </c>
      <c r="J58" s="15">
        <f>HOUR(K58)*60+MINUTE(K58)+SECOND(K58)/60</f>
        <v>128.98333333333332</v>
      </c>
      <c r="K58" s="11">
        <f t="shared" si="1"/>
        <v>8.9571759259259198E-2</v>
      </c>
      <c r="L58" s="24">
        <v>0.59652777777777777</v>
      </c>
      <c r="M58" s="23" t="s">
        <v>39</v>
      </c>
    </row>
    <row r="59" spans="1:13" x14ac:dyDescent="0.2">
      <c r="A59">
        <f t="shared" si="0"/>
        <v>58</v>
      </c>
      <c r="B59">
        <v>11364.08</v>
      </c>
      <c r="J59" s="15">
        <f t="shared" si="2"/>
        <v>132.98333333333332</v>
      </c>
      <c r="K59" s="11">
        <f t="shared" si="1"/>
        <v>9.2349537037036966E-2</v>
      </c>
      <c r="L59" s="24">
        <v>0.59930555555555554</v>
      </c>
      <c r="M59" s="23" t="s">
        <v>40</v>
      </c>
    </row>
    <row r="60" spans="1:13" x14ac:dyDescent="0.2">
      <c r="A60">
        <f t="shared" si="0"/>
        <v>59</v>
      </c>
      <c r="B60">
        <v>11340.98</v>
      </c>
      <c r="J60" s="15">
        <f t="shared" si="2"/>
        <v>135.98333333333332</v>
      </c>
      <c r="K60" s="11">
        <f t="shared" si="1"/>
        <v>9.4432870370370292E-2</v>
      </c>
      <c r="L60" s="24">
        <v>0.60138888888888886</v>
      </c>
      <c r="M60" s="23" t="s">
        <v>41</v>
      </c>
    </row>
    <row r="61" spans="1:13" x14ac:dyDescent="0.2">
      <c r="A61">
        <f t="shared" si="0"/>
        <v>60</v>
      </c>
      <c r="B61">
        <v>11344.82</v>
      </c>
      <c r="J61" s="15">
        <f t="shared" si="2"/>
        <v>171.28333333333333</v>
      </c>
      <c r="K61" s="11">
        <f t="shared" si="1"/>
        <v>0.11894675925925924</v>
      </c>
      <c r="L61" s="24">
        <v>0.62590277777777781</v>
      </c>
      <c r="M61" s="23" t="s">
        <v>36</v>
      </c>
    </row>
    <row r="62" spans="1:13" x14ac:dyDescent="0.2">
      <c r="A62">
        <f t="shared" si="0"/>
        <v>61</v>
      </c>
      <c r="B62">
        <v>11371.4</v>
      </c>
      <c r="J62" s="15">
        <f t="shared" si="2"/>
        <v>219.73333333333332</v>
      </c>
      <c r="K62" s="11">
        <f t="shared" si="1"/>
        <v>0.15259259259259261</v>
      </c>
      <c r="L62" s="24">
        <v>0.65954861111111118</v>
      </c>
      <c r="M62" t="s">
        <v>25</v>
      </c>
    </row>
    <row r="63" spans="1:13" x14ac:dyDescent="0.2">
      <c r="A63">
        <f t="shared" si="0"/>
        <v>62</v>
      </c>
      <c r="B63">
        <v>11352</v>
      </c>
      <c r="J63" s="15">
        <f>HOUR(K63)*60+MINUTE(K63)+SECOND(K63)/60</f>
        <v>197.96666666666667</v>
      </c>
      <c r="K63" s="11">
        <f t="shared" si="1"/>
        <v>0.13747685185185177</v>
      </c>
      <c r="L63" s="24">
        <v>0.64443287037037034</v>
      </c>
      <c r="M63" t="s">
        <v>34</v>
      </c>
    </row>
    <row r="64" spans="1:13" x14ac:dyDescent="0.2">
      <c r="A64">
        <f t="shared" si="0"/>
        <v>63</v>
      </c>
      <c r="B64">
        <v>11350.92</v>
      </c>
    </row>
    <row r="65" spans="1:2" x14ac:dyDescent="0.2">
      <c r="A65">
        <f t="shared" si="0"/>
        <v>64</v>
      </c>
      <c r="B65">
        <v>11361.03</v>
      </c>
    </row>
    <row r="66" spans="1:2" x14ac:dyDescent="0.2">
      <c r="A66">
        <f t="shared" si="0"/>
        <v>65</v>
      </c>
      <c r="B66">
        <v>11353.52</v>
      </c>
    </row>
    <row r="67" spans="1:2" x14ac:dyDescent="0.2">
      <c r="A67">
        <f t="shared" si="0"/>
        <v>66</v>
      </c>
      <c r="B67">
        <v>11347.07</v>
      </c>
    </row>
    <row r="68" spans="1:2" x14ac:dyDescent="0.2">
      <c r="A68">
        <f t="shared" ref="A68:A131" si="3">A67+1</f>
        <v>67</v>
      </c>
      <c r="B68">
        <v>11298.83</v>
      </c>
    </row>
    <row r="69" spans="1:2" x14ac:dyDescent="0.2">
      <c r="A69">
        <f t="shared" si="3"/>
        <v>68</v>
      </c>
      <c r="B69">
        <v>11340.87</v>
      </c>
    </row>
    <row r="70" spans="1:2" x14ac:dyDescent="0.2">
      <c r="A70">
        <f t="shared" si="3"/>
        <v>69</v>
      </c>
      <c r="B70">
        <v>11318.48</v>
      </c>
    </row>
    <row r="71" spans="1:2" x14ac:dyDescent="0.2">
      <c r="A71">
        <f t="shared" si="3"/>
        <v>70</v>
      </c>
      <c r="B71">
        <v>11355.8</v>
      </c>
    </row>
    <row r="72" spans="1:2" x14ac:dyDescent="0.2">
      <c r="A72">
        <f t="shared" si="3"/>
        <v>71</v>
      </c>
      <c r="B72">
        <v>11321.83</v>
      </c>
    </row>
    <row r="73" spans="1:2" x14ac:dyDescent="0.2">
      <c r="A73">
        <f t="shared" si="3"/>
        <v>72</v>
      </c>
      <c r="B73">
        <v>11334.25</v>
      </c>
    </row>
    <row r="74" spans="1:2" x14ac:dyDescent="0.2">
      <c r="A74">
        <f t="shared" si="3"/>
        <v>73</v>
      </c>
      <c r="B74">
        <v>11380.45</v>
      </c>
    </row>
    <row r="75" spans="1:2" x14ac:dyDescent="0.2">
      <c r="A75">
        <f t="shared" si="3"/>
        <v>74</v>
      </c>
      <c r="B75">
        <v>11335.08</v>
      </c>
    </row>
    <row r="76" spans="1:2" x14ac:dyDescent="0.2">
      <c r="A76">
        <f t="shared" si="3"/>
        <v>75</v>
      </c>
      <c r="B76">
        <v>11311.8</v>
      </c>
    </row>
    <row r="77" spans="1:2" x14ac:dyDescent="0.2">
      <c r="A77">
        <f t="shared" si="3"/>
        <v>76</v>
      </c>
      <c r="B77">
        <v>11316.02</v>
      </c>
    </row>
    <row r="78" spans="1:2" x14ac:dyDescent="0.2">
      <c r="A78">
        <f t="shared" si="3"/>
        <v>77</v>
      </c>
      <c r="B78">
        <v>11353.05</v>
      </c>
    </row>
    <row r="79" spans="1:2" x14ac:dyDescent="0.2">
      <c r="A79">
        <f t="shared" si="3"/>
        <v>78</v>
      </c>
      <c r="B79">
        <v>11323.37</v>
      </c>
    </row>
    <row r="80" spans="1:2" x14ac:dyDescent="0.2">
      <c r="A80">
        <f t="shared" si="3"/>
        <v>79</v>
      </c>
      <c r="B80">
        <v>11342.7</v>
      </c>
    </row>
    <row r="81" spans="1:2" x14ac:dyDescent="0.2">
      <c r="A81">
        <f t="shared" si="3"/>
        <v>80</v>
      </c>
      <c r="B81">
        <v>11350.42</v>
      </c>
    </row>
    <row r="82" spans="1:2" x14ac:dyDescent="0.2">
      <c r="A82">
        <f t="shared" si="3"/>
        <v>81</v>
      </c>
      <c r="B82">
        <v>10465.48</v>
      </c>
    </row>
    <row r="83" spans="1:2" x14ac:dyDescent="0.2">
      <c r="A83">
        <f t="shared" si="3"/>
        <v>82</v>
      </c>
      <c r="B83">
        <v>11272</v>
      </c>
    </row>
    <row r="84" spans="1:2" x14ac:dyDescent="0.2">
      <c r="A84">
        <f t="shared" si="3"/>
        <v>83</v>
      </c>
      <c r="B84">
        <v>11226.4</v>
      </c>
    </row>
    <row r="85" spans="1:2" x14ac:dyDescent="0.2">
      <c r="A85">
        <f t="shared" si="3"/>
        <v>84</v>
      </c>
      <c r="B85">
        <v>11327.53</v>
      </c>
    </row>
    <row r="86" spans="1:2" x14ac:dyDescent="0.2">
      <c r="A86">
        <f t="shared" si="3"/>
        <v>85</v>
      </c>
      <c r="B86">
        <v>11314.93</v>
      </c>
    </row>
    <row r="87" spans="1:2" x14ac:dyDescent="0.2">
      <c r="A87">
        <f t="shared" si="3"/>
        <v>86</v>
      </c>
      <c r="B87">
        <v>11294.23</v>
      </c>
    </row>
    <row r="88" spans="1:2" x14ac:dyDescent="0.2">
      <c r="A88">
        <f t="shared" si="3"/>
        <v>87</v>
      </c>
      <c r="B88">
        <v>11317.28</v>
      </c>
    </row>
    <row r="89" spans="1:2" x14ac:dyDescent="0.2">
      <c r="A89">
        <f t="shared" si="3"/>
        <v>88</v>
      </c>
      <c r="B89">
        <v>11262.98</v>
      </c>
    </row>
    <row r="90" spans="1:2" x14ac:dyDescent="0.2">
      <c r="A90">
        <f t="shared" si="3"/>
        <v>89</v>
      </c>
      <c r="B90">
        <v>11318.95</v>
      </c>
    </row>
    <row r="91" spans="1:2" x14ac:dyDescent="0.2">
      <c r="A91">
        <f t="shared" si="3"/>
        <v>90</v>
      </c>
      <c r="B91">
        <v>11306.53</v>
      </c>
    </row>
    <row r="92" spans="1:2" x14ac:dyDescent="0.2">
      <c r="A92">
        <f t="shared" si="3"/>
        <v>91</v>
      </c>
      <c r="B92">
        <v>11264.08</v>
      </c>
    </row>
    <row r="93" spans="1:2" x14ac:dyDescent="0.2">
      <c r="A93">
        <f t="shared" si="3"/>
        <v>92</v>
      </c>
      <c r="B93">
        <v>11300.8</v>
      </c>
    </row>
    <row r="94" spans="1:2" x14ac:dyDescent="0.2">
      <c r="A94">
        <f t="shared" si="3"/>
        <v>93</v>
      </c>
      <c r="B94">
        <v>11305.93</v>
      </c>
    </row>
    <row r="95" spans="1:2" x14ac:dyDescent="0.2">
      <c r="A95">
        <f t="shared" si="3"/>
        <v>94</v>
      </c>
      <c r="B95">
        <v>11280.88</v>
      </c>
    </row>
    <row r="96" spans="1:2" x14ac:dyDescent="0.2">
      <c r="A96">
        <f t="shared" si="3"/>
        <v>95</v>
      </c>
      <c r="B96">
        <v>11321.52</v>
      </c>
    </row>
    <row r="97" spans="1:2" x14ac:dyDescent="0.2">
      <c r="A97">
        <f t="shared" si="3"/>
        <v>96</v>
      </c>
      <c r="B97">
        <v>11336.48</v>
      </c>
    </row>
    <row r="98" spans="1:2" x14ac:dyDescent="0.2">
      <c r="A98">
        <f t="shared" si="3"/>
        <v>97</v>
      </c>
      <c r="B98">
        <v>11280.25</v>
      </c>
    </row>
    <row r="99" spans="1:2" x14ac:dyDescent="0.2">
      <c r="A99">
        <f t="shared" si="3"/>
        <v>98</v>
      </c>
      <c r="B99">
        <v>11306.57</v>
      </c>
    </row>
    <row r="100" spans="1:2" x14ac:dyDescent="0.2">
      <c r="A100">
        <f t="shared" si="3"/>
        <v>99</v>
      </c>
      <c r="B100">
        <v>11339.82</v>
      </c>
    </row>
    <row r="101" spans="1:2" x14ac:dyDescent="0.2">
      <c r="A101">
        <f t="shared" si="3"/>
        <v>100</v>
      </c>
      <c r="B101">
        <v>11317.1</v>
      </c>
    </row>
    <row r="102" spans="1:2" x14ac:dyDescent="0.2">
      <c r="A102">
        <f t="shared" si="3"/>
        <v>101</v>
      </c>
      <c r="B102">
        <v>11353.33</v>
      </c>
    </row>
    <row r="103" spans="1:2" x14ac:dyDescent="0.2">
      <c r="A103">
        <f t="shared" si="3"/>
        <v>102</v>
      </c>
      <c r="B103">
        <v>11338.33</v>
      </c>
    </row>
    <row r="104" spans="1:2" x14ac:dyDescent="0.2">
      <c r="A104">
        <f t="shared" si="3"/>
        <v>103</v>
      </c>
      <c r="B104">
        <v>10044.719999999999</v>
      </c>
    </row>
    <row r="105" spans="1:2" x14ac:dyDescent="0.2">
      <c r="A105">
        <f t="shared" si="3"/>
        <v>104</v>
      </c>
      <c r="B105">
        <v>11265.77</v>
      </c>
    </row>
    <row r="106" spans="1:2" x14ac:dyDescent="0.2">
      <c r="A106">
        <f t="shared" si="3"/>
        <v>105</v>
      </c>
      <c r="B106">
        <v>11274.92</v>
      </c>
    </row>
    <row r="107" spans="1:2" x14ac:dyDescent="0.2">
      <c r="A107">
        <f t="shared" si="3"/>
        <v>106</v>
      </c>
      <c r="B107">
        <v>11313.65</v>
      </c>
    </row>
    <row r="108" spans="1:2" x14ac:dyDescent="0.2">
      <c r="A108">
        <f t="shared" si="3"/>
        <v>107</v>
      </c>
      <c r="B108">
        <v>11325.13</v>
      </c>
    </row>
    <row r="109" spans="1:2" x14ac:dyDescent="0.2">
      <c r="A109">
        <f t="shared" si="3"/>
        <v>108</v>
      </c>
      <c r="B109">
        <v>11312.65</v>
      </c>
    </row>
    <row r="110" spans="1:2" x14ac:dyDescent="0.2">
      <c r="A110">
        <f t="shared" si="3"/>
        <v>109</v>
      </c>
      <c r="B110">
        <v>11301.28</v>
      </c>
    </row>
    <row r="111" spans="1:2" x14ac:dyDescent="0.2">
      <c r="A111">
        <f t="shared" si="3"/>
        <v>110</v>
      </c>
      <c r="B111">
        <v>11340.92</v>
      </c>
    </row>
    <row r="112" spans="1:2" x14ac:dyDescent="0.2">
      <c r="A112">
        <f t="shared" si="3"/>
        <v>111</v>
      </c>
      <c r="B112">
        <v>11305.47</v>
      </c>
    </row>
    <row r="113" spans="1:2" x14ac:dyDescent="0.2">
      <c r="A113">
        <f t="shared" si="3"/>
        <v>112</v>
      </c>
      <c r="B113">
        <v>11235.47</v>
      </c>
    </row>
    <row r="114" spans="1:2" x14ac:dyDescent="0.2">
      <c r="A114">
        <f t="shared" si="3"/>
        <v>113</v>
      </c>
      <c r="B114">
        <v>11243.67</v>
      </c>
    </row>
    <row r="115" spans="1:2" x14ac:dyDescent="0.2">
      <c r="A115">
        <f t="shared" si="3"/>
        <v>114</v>
      </c>
      <c r="B115">
        <v>11296.47</v>
      </c>
    </row>
    <row r="116" spans="1:2" x14ac:dyDescent="0.2">
      <c r="A116">
        <f t="shared" si="3"/>
        <v>115</v>
      </c>
      <c r="B116">
        <v>11309.18</v>
      </c>
    </row>
    <row r="117" spans="1:2" x14ac:dyDescent="0.2">
      <c r="A117">
        <f t="shared" si="3"/>
        <v>116</v>
      </c>
      <c r="B117">
        <v>11289.53</v>
      </c>
    </row>
    <row r="118" spans="1:2" x14ac:dyDescent="0.2">
      <c r="A118">
        <f t="shared" si="3"/>
        <v>117</v>
      </c>
      <c r="B118">
        <v>11272.65</v>
      </c>
    </row>
    <row r="119" spans="1:2" x14ac:dyDescent="0.2">
      <c r="A119">
        <f t="shared" si="3"/>
        <v>118</v>
      </c>
      <c r="B119">
        <v>11303.83</v>
      </c>
    </row>
    <row r="120" spans="1:2" x14ac:dyDescent="0.2">
      <c r="A120">
        <f t="shared" si="3"/>
        <v>119</v>
      </c>
      <c r="B120">
        <v>11236.52</v>
      </c>
    </row>
    <row r="121" spans="1:2" x14ac:dyDescent="0.2">
      <c r="A121">
        <f t="shared" si="3"/>
        <v>120</v>
      </c>
      <c r="B121">
        <v>11270.88</v>
      </c>
    </row>
    <row r="122" spans="1:2" x14ac:dyDescent="0.2">
      <c r="A122">
        <f t="shared" si="3"/>
        <v>121</v>
      </c>
      <c r="B122">
        <v>11312.92</v>
      </c>
    </row>
    <row r="123" spans="1:2" x14ac:dyDescent="0.2">
      <c r="A123">
        <f t="shared" si="3"/>
        <v>122</v>
      </c>
      <c r="B123">
        <v>11272.97</v>
      </c>
    </row>
    <row r="124" spans="1:2" x14ac:dyDescent="0.2">
      <c r="A124">
        <f t="shared" si="3"/>
        <v>123</v>
      </c>
      <c r="B124">
        <v>11274.02</v>
      </c>
    </row>
    <row r="125" spans="1:2" x14ac:dyDescent="0.2">
      <c r="A125">
        <f t="shared" si="3"/>
        <v>124</v>
      </c>
      <c r="B125">
        <v>11326.13</v>
      </c>
    </row>
    <row r="126" spans="1:2" x14ac:dyDescent="0.2">
      <c r="A126">
        <f t="shared" si="3"/>
        <v>125</v>
      </c>
      <c r="B126">
        <v>4339.37</v>
      </c>
    </row>
    <row r="127" spans="1:2" x14ac:dyDescent="0.2">
      <c r="A127">
        <f t="shared" si="3"/>
        <v>126</v>
      </c>
      <c r="B127">
        <v>4349.83</v>
      </c>
    </row>
    <row r="128" spans="1:2" x14ac:dyDescent="0.2">
      <c r="A128">
        <f t="shared" si="3"/>
        <v>127</v>
      </c>
      <c r="B128">
        <v>3530.87</v>
      </c>
    </row>
    <row r="129" spans="1:2" x14ac:dyDescent="0.2">
      <c r="A129">
        <f t="shared" si="3"/>
        <v>128</v>
      </c>
      <c r="B129">
        <v>3787.75</v>
      </c>
    </row>
    <row r="130" spans="1:2" x14ac:dyDescent="0.2">
      <c r="A130">
        <f t="shared" si="3"/>
        <v>129</v>
      </c>
      <c r="B130">
        <v>3684.67</v>
      </c>
    </row>
    <row r="131" spans="1:2" x14ac:dyDescent="0.2">
      <c r="A131">
        <f t="shared" si="3"/>
        <v>130</v>
      </c>
      <c r="B131">
        <v>2967.72</v>
      </c>
    </row>
    <row r="132" spans="1:2" x14ac:dyDescent="0.2">
      <c r="A132">
        <f t="shared" ref="A132:A195" si="4">A131+1</f>
        <v>131</v>
      </c>
      <c r="B132">
        <v>3478.05</v>
      </c>
    </row>
    <row r="133" spans="1:2" x14ac:dyDescent="0.2">
      <c r="A133">
        <f t="shared" si="4"/>
        <v>132</v>
      </c>
      <c r="B133">
        <v>3468.53</v>
      </c>
    </row>
    <row r="134" spans="1:2" x14ac:dyDescent="0.2">
      <c r="A134">
        <f t="shared" si="4"/>
        <v>133</v>
      </c>
      <c r="B134">
        <v>2746.87</v>
      </c>
    </row>
    <row r="135" spans="1:2" x14ac:dyDescent="0.2">
      <c r="A135">
        <f t="shared" si="4"/>
        <v>134</v>
      </c>
      <c r="B135">
        <v>3288.58</v>
      </c>
    </row>
    <row r="136" spans="1:2" x14ac:dyDescent="0.2">
      <c r="A136">
        <f t="shared" si="4"/>
        <v>135</v>
      </c>
      <c r="B136">
        <v>2988.1</v>
      </c>
    </row>
    <row r="137" spans="1:2" x14ac:dyDescent="0.2">
      <c r="A137">
        <f t="shared" si="4"/>
        <v>136</v>
      </c>
      <c r="B137">
        <v>2916.22</v>
      </c>
    </row>
    <row r="138" spans="1:2" x14ac:dyDescent="0.2">
      <c r="A138">
        <f t="shared" si="4"/>
        <v>137</v>
      </c>
      <c r="B138">
        <v>3364.88</v>
      </c>
    </row>
    <row r="139" spans="1:2" x14ac:dyDescent="0.2">
      <c r="A139">
        <f t="shared" si="4"/>
        <v>138</v>
      </c>
      <c r="B139">
        <v>3011.6</v>
      </c>
    </row>
    <row r="140" spans="1:2" x14ac:dyDescent="0.2">
      <c r="A140">
        <f t="shared" si="4"/>
        <v>139</v>
      </c>
      <c r="B140">
        <v>2889.3</v>
      </c>
    </row>
    <row r="141" spans="1:2" x14ac:dyDescent="0.2">
      <c r="A141">
        <f t="shared" si="4"/>
        <v>140</v>
      </c>
      <c r="B141">
        <v>3380.55</v>
      </c>
    </row>
    <row r="142" spans="1:2" x14ac:dyDescent="0.2">
      <c r="A142">
        <f t="shared" si="4"/>
        <v>141</v>
      </c>
      <c r="B142">
        <v>3412.4</v>
      </c>
    </row>
    <row r="143" spans="1:2" x14ac:dyDescent="0.2">
      <c r="A143">
        <f t="shared" si="4"/>
        <v>142</v>
      </c>
      <c r="B143">
        <v>3218.2</v>
      </c>
    </row>
    <row r="144" spans="1:2" x14ac:dyDescent="0.2">
      <c r="A144">
        <f t="shared" si="4"/>
        <v>143</v>
      </c>
      <c r="B144">
        <v>2535.4699999999998</v>
      </c>
    </row>
    <row r="145" spans="1:2" x14ac:dyDescent="0.2">
      <c r="A145">
        <f t="shared" si="4"/>
        <v>144</v>
      </c>
      <c r="B145">
        <v>3227.63</v>
      </c>
    </row>
    <row r="146" spans="1:2" x14ac:dyDescent="0.2">
      <c r="A146">
        <f t="shared" si="4"/>
        <v>145</v>
      </c>
      <c r="B146">
        <v>2572.27</v>
      </c>
    </row>
    <row r="147" spans="1:2" x14ac:dyDescent="0.2">
      <c r="A147">
        <f t="shared" si="4"/>
        <v>146</v>
      </c>
      <c r="B147">
        <v>3243.53</v>
      </c>
    </row>
    <row r="148" spans="1:2" x14ac:dyDescent="0.2">
      <c r="A148">
        <f t="shared" si="4"/>
        <v>147</v>
      </c>
      <c r="B148">
        <v>3327.73</v>
      </c>
    </row>
    <row r="149" spans="1:2" x14ac:dyDescent="0.2">
      <c r="A149">
        <f t="shared" si="4"/>
        <v>148</v>
      </c>
      <c r="B149">
        <v>2674.33</v>
      </c>
    </row>
    <row r="150" spans="1:2" x14ac:dyDescent="0.2">
      <c r="A150">
        <f t="shared" si="4"/>
        <v>149</v>
      </c>
      <c r="B150">
        <v>3168.33</v>
      </c>
    </row>
    <row r="151" spans="1:2" x14ac:dyDescent="0.2">
      <c r="A151">
        <f t="shared" si="4"/>
        <v>150</v>
      </c>
      <c r="B151">
        <v>3226.23</v>
      </c>
    </row>
    <row r="152" spans="1:2" x14ac:dyDescent="0.2">
      <c r="A152">
        <f t="shared" si="4"/>
        <v>151</v>
      </c>
      <c r="B152">
        <v>2546.33</v>
      </c>
    </row>
    <row r="153" spans="1:2" x14ac:dyDescent="0.2">
      <c r="A153">
        <f t="shared" si="4"/>
        <v>152</v>
      </c>
      <c r="B153">
        <v>3169.3</v>
      </c>
    </row>
    <row r="154" spans="1:2" x14ac:dyDescent="0.2">
      <c r="A154">
        <f t="shared" si="4"/>
        <v>153</v>
      </c>
      <c r="B154">
        <v>3193.5</v>
      </c>
    </row>
    <row r="155" spans="1:2" x14ac:dyDescent="0.2">
      <c r="A155">
        <f t="shared" si="4"/>
        <v>154</v>
      </c>
      <c r="B155">
        <v>2631.45</v>
      </c>
    </row>
    <row r="156" spans="1:2" x14ac:dyDescent="0.2">
      <c r="A156">
        <f t="shared" si="4"/>
        <v>155</v>
      </c>
      <c r="B156">
        <v>3100.07</v>
      </c>
    </row>
    <row r="157" spans="1:2" x14ac:dyDescent="0.2">
      <c r="A157">
        <f t="shared" si="4"/>
        <v>156</v>
      </c>
      <c r="B157">
        <v>3140.15</v>
      </c>
    </row>
    <row r="158" spans="1:2" x14ac:dyDescent="0.2">
      <c r="A158">
        <f t="shared" si="4"/>
        <v>157</v>
      </c>
      <c r="B158">
        <v>2669.62</v>
      </c>
    </row>
    <row r="159" spans="1:2" x14ac:dyDescent="0.2">
      <c r="A159">
        <f t="shared" si="4"/>
        <v>158</v>
      </c>
      <c r="B159">
        <v>2925.33</v>
      </c>
    </row>
    <row r="160" spans="1:2" x14ac:dyDescent="0.2">
      <c r="A160">
        <f t="shared" si="4"/>
        <v>159</v>
      </c>
      <c r="B160">
        <v>3167.78</v>
      </c>
    </row>
    <row r="161" spans="1:2" x14ac:dyDescent="0.2">
      <c r="A161">
        <f t="shared" si="4"/>
        <v>160</v>
      </c>
      <c r="B161">
        <v>2782.18</v>
      </c>
    </row>
    <row r="162" spans="1:2" x14ac:dyDescent="0.2">
      <c r="A162">
        <f t="shared" si="4"/>
        <v>161</v>
      </c>
      <c r="B162">
        <v>2823.8</v>
      </c>
    </row>
    <row r="163" spans="1:2" x14ac:dyDescent="0.2">
      <c r="A163">
        <f t="shared" si="4"/>
        <v>162</v>
      </c>
      <c r="B163">
        <v>850.67</v>
      </c>
    </row>
    <row r="164" spans="1:2" x14ac:dyDescent="0.2">
      <c r="A164">
        <f t="shared" si="4"/>
        <v>163</v>
      </c>
    </row>
    <row r="165" spans="1:2" x14ac:dyDescent="0.2">
      <c r="A165">
        <f t="shared" si="4"/>
        <v>164</v>
      </c>
    </row>
    <row r="166" spans="1:2" x14ac:dyDescent="0.2">
      <c r="A166">
        <f t="shared" si="4"/>
        <v>165</v>
      </c>
    </row>
    <row r="167" spans="1:2" x14ac:dyDescent="0.2">
      <c r="A167">
        <f t="shared" si="4"/>
        <v>166</v>
      </c>
    </row>
    <row r="168" spans="1:2" x14ac:dyDescent="0.2">
      <c r="A168">
        <f t="shared" si="4"/>
        <v>167</v>
      </c>
    </row>
    <row r="169" spans="1:2" x14ac:dyDescent="0.2">
      <c r="A169">
        <f t="shared" si="4"/>
        <v>168</v>
      </c>
    </row>
    <row r="170" spans="1:2" x14ac:dyDescent="0.2">
      <c r="A170">
        <f t="shared" si="4"/>
        <v>169</v>
      </c>
    </row>
    <row r="171" spans="1:2" x14ac:dyDescent="0.2">
      <c r="A171">
        <f t="shared" si="4"/>
        <v>170</v>
      </c>
    </row>
    <row r="172" spans="1:2" x14ac:dyDescent="0.2">
      <c r="A172">
        <f t="shared" si="4"/>
        <v>171</v>
      </c>
    </row>
    <row r="173" spans="1:2" x14ac:dyDescent="0.2">
      <c r="A173">
        <f t="shared" si="4"/>
        <v>172</v>
      </c>
    </row>
    <row r="174" spans="1:2" x14ac:dyDescent="0.2">
      <c r="A174">
        <f t="shared" si="4"/>
        <v>173</v>
      </c>
    </row>
    <row r="175" spans="1:2" x14ac:dyDescent="0.2">
      <c r="A175">
        <f t="shared" si="4"/>
        <v>174</v>
      </c>
    </row>
    <row r="176" spans="1:2" x14ac:dyDescent="0.2">
      <c r="A176">
        <f t="shared" si="4"/>
        <v>175</v>
      </c>
    </row>
    <row r="177" spans="1:1" x14ac:dyDescent="0.2">
      <c r="A177">
        <f t="shared" si="4"/>
        <v>176</v>
      </c>
    </row>
    <row r="178" spans="1:1" x14ac:dyDescent="0.2">
      <c r="A178">
        <f t="shared" si="4"/>
        <v>177</v>
      </c>
    </row>
    <row r="179" spans="1:1" x14ac:dyDescent="0.2">
      <c r="A179">
        <f t="shared" si="4"/>
        <v>178</v>
      </c>
    </row>
    <row r="180" spans="1:1" x14ac:dyDescent="0.2">
      <c r="A180">
        <f t="shared" si="4"/>
        <v>179</v>
      </c>
    </row>
    <row r="181" spans="1:1" x14ac:dyDescent="0.2">
      <c r="A181">
        <f t="shared" si="4"/>
        <v>180</v>
      </c>
    </row>
    <row r="182" spans="1:1" x14ac:dyDescent="0.2">
      <c r="A182">
        <f t="shared" si="4"/>
        <v>181</v>
      </c>
    </row>
    <row r="183" spans="1:1" x14ac:dyDescent="0.2">
      <c r="A183">
        <f t="shared" si="4"/>
        <v>182</v>
      </c>
    </row>
    <row r="184" spans="1:1" x14ac:dyDescent="0.2">
      <c r="A184">
        <f t="shared" si="4"/>
        <v>183</v>
      </c>
    </row>
    <row r="185" spans="1:1" x14ac:dyDescent="0.2">
      <c r="A185">
        <f t="shared" si="4"/>
        <v>184</v>
      </c>
    </row>
    <row r="186" spans="1:1" x14ac:dyDescent="0.2">
      <c r="A186">
        <f t="shared" si="4"/>
        <v>185</v>
      </c>
    </row>
    <row r="187" spans="1:1" x14ac:dyDescent="0.2">
      <c r="A187">
        <f t="shared" si="4"/>
        <v>186</v>
      </c>
    </row>
    <row r="188" spans="1:1" x14ac:dyDescent="0.2">
      <c r="A188">
        <f t="shared" si="4"/>
        <v>187</v>
      </c>
    </row>
    <row r="189" spans="1:1" x14ac:dyDescent="0.2">
      <c r="A189">
        <f t="shared" si="4"/>
        <v>188</v>
      </c>
    </row>
    <row r="190" spans="1:1" x14ac:dyDescent="0.2">
      <c r="A190">
        <f t="shared" si="4"/>
        <v>189</v>
      </c>
    </row>
    <row r="191" spans="1:1" x14ac:dyDescent="0.2">
      <c r="A191">
        <f t="shared" si="4"/>
        <v>190</v>
      </c>
    </row>
    <row r="192" spans="1:1" x14ac:dyDescent="0.2">
      <c r="A192">
        <f t="shared" si="4"/>
        <v>191</v>
      </c>
    </row>
    <row r="193" spans="1:1" x14ac:dyDescent="0.2">
      <c r="A193">
        <f t="shared" si="4"/>
        <v>192</v>
      </c>
    </row>
    <row r="194" spans="1:1" x14ac:dyDescent="0.2">
      <c r="A194">
        <f t="shared" si="4"/>
        <v>193</v>
      </c>
    </row>
    <row r="195" spans="1:1" x14ac:dyDescent="0.2">
      <c r="A195">
        <f t="shared" si="4"/>
        <v>194</v>
      </c>
    </row>
    <row r="196" spans="1:1" x14ac:dyDescent="0.2">
      <c r="A196">
        <f t="shared" ref="A196:A224" si="5">A195+1</f>
        <v>195</v>
      </c>
    </row>
    <row r="197" spans="1:1" x14ac:dyDescent="0.2">
      <c r="A197">
        <f t="shared" si="5"/>
        <v>196</v>
      </c>
    </row>
    <row r="198" spans="1:1" x14ac:dyDescent="0.2">
      <c r="A198">
        <f t="shared" si="5"/>
        <v>197</v>
      </c>
    </row>
    <row r="199" spans="1:1" x14ac:dyDescent="0.2">
      <c r="A199">
        <f t="shared" si="5"/>
        <v>198</v>
      </c>
    </row>
    <row r="200" spans="1:1" x14ac:dyDescent="0.2">
      <c r="A200">
        <f t="shared" si="5"/>
        <v>199</v>
      </c>
    </row>
    <row r="201" spans="1:1" x14ac:dyDescent="0.2">
      <c r="A201">
        <f t="shared" si="5"/>
        <v>200</v>
      </c>
    </row>
    <row r="202" spans="1:1" x14ac:dyDescent="0.2">
      <c r="A202">
        <f t="shared" si="5"/>
        <v>201</v>
      </c>
    </row>
    <row r="203" spans="1:1" x14ac:dyDescent="0.2">
      <c r="A203">
        <f t="shared" si="5"/>
        <v>202</v>
      </c>
    </row>
    <row r="204" spans="1:1" x14ac:dyDescent="0.2">
      <c r="A204">
        <f t="shared" si="5"/>
        <v>203</v>
      </c>
    </row>
    <row r="205" spans="1:1" x14ac:dyDescent="0.2">
      <c r="A205">
        <f t="shared" si="5"/>
        <v>204</v>
      </c>
    </row>
    <row r="206" spans="1:1" x14ac:dyDescent="0.2">
      <c r="A206">
        <f t="shared" si="5"/>
        <v>205</v>
      </c>
    </row>
    <row r="207" spans="1:1" x14ac:dyDescent="0.2">
      <c r="A207">
        <f t="shared" si="5"/>
        <v>206</v>
      </c>
    </row>
    <row r="208" spans="1:1" x14ac:dyDescent="0.2">
      <c r="A208">
        <f t="shared" si="5"/>
        <v>207</v>
      </c>
    </row>
    <row r="209" spans="1:1" x14ac:dyDescent="0.2">
      <c r="A209">
        <f t="shared" si="5"/>
        <v>208</v>
      </c>
    </row>
    <row r="210" spans="1:1" x14ac:dyDescent="0.2">
      <c r="A210">
        <f t="shared" si="5"/>
        <v>209</v>
      </c>
    </row>
    <row r="211" spans="1:1" x14ac:dyDescent="0.2">
      <c r="A211">
        <f t="shared" si="5"/>
        <v>210</v>
      </c>
    </row>
    <row r="212" spans="1:1" x14ac:dyDescent="0.2">
      <c r="A212">
        <f t="shared" si="5"/>
        <v>211</v>
      </c>
    </row>
    <row r="213" spans="1:1" x14ac:dyDescent="0.2">
      <c r="A213">
        <f t="shared" si="5"/>
        <v>212</v>
      </c>
    </row>
    <row r="214" spans="1:1" x14ac:dyDescent="0.2">
      <c r="A214">
        <f t="shared" si="5"/>
        <v>213</v>
      </c>
    </row>
    <row r="215" spans="1:1" x14ac:dyDescent="0.2">
      <c r="A215">
        <f t="shared" si="5"/>
        <v>214</v>
      </c>
    </row>
    <row r="216" spans="1:1" x14ac:dyDescent="0.2">
      <c r="A216">
        <f t="shared" si="5"/>
        <v>215</v>
      </c>
    </row>
    <row r="217" spans="1:1" x14ac:dyDescent="0.2">
      <c r="A217">
        <f t="shared" si="5"/>
        <v>216</v>
      </c>
    </row>
    <row r="218" spans="1:1" x14ac:dyDescent="0.2">
      <c r="A218">
        <f t="shared" si="5"/>
        <v>217</v>
      </c>
    </row>
    <row r="219" spans="1:1" x14ac:dyDescent="0.2">
      <c r="A219">
        <f t="shared" si="5"/>
        <v>218</v>
      </c>
    </row>
    <row r="220" spans="1:1" x14ac:dyDescent="0.2">
      <c r="A220">
        <f t="shared" si="5"/>
        <v>219</v>
      </c>
    </row>
    <row r="221" spans="1:1" x14ac:dyDescent="0.2">
      <c r="A221">
        <f t="shared" si="5"/>
        <v>220</v>
      </c>
    </row>
    <row r="222" spans="1:1" x14ac:dyDescent="0.2">
      <c r="A222">
        <f t="shared" si="5"/>
        <v>221</v>
      </c>
    </row>
    <row r="223" spans="1:1" x14ac:dyDescent="0.2">
      <c r="A223">
        <f t="shared" si="5"/>
        <v>222</v>
      </c>
    </row>
    <row r="224" spans="1:1" x14ac:dyDescent="0.2">
      <c r="A224">
        <f t="shared" si="5"/>
        <v>223</v>
      </c>
    </row>
  </sheetData>
  <phoneticPr fontId="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0"/>
  <sheetViews>
    <sheetView workbookViewId="0"/>
  </sheetViews>
  <sheetFormatPr defaultRowHeight="12.75" x14ac:dyDescent="0.2"/>
  <cols>
    <col min="1" max="1" width="22.85546875" bestFit="1" customWidth="1"/>
    <col min="2" max="2" width="15.5703125" bestFit="1" customWidth="1"/>
    <col min="10" max="10" width="11.42578125" bestFit="1" customWidth="1"/>
  </cols>
  <sheetData>
    <row r="1" spans="1:14" x14ac:dyDescent="0.2">
      <c r="A1" t="s">
        <v>2</v>
      </c>
      <c r="B1" t="s">
        <v>37</v>
      </c>
    </row>
    <row r="2" spans="1:14" x14ac:dyDescent="0.2">
      <c r="A2" t="s">
        <v>3</v>
      </c>
      <c r="B2" t="s">
        <v>38</v>
      </c>
    </row>
    <row r="3" spans="1:14" x14ac:dyDescent="0.2">
      <c r="A3" t="s">
        <v>4</v>
      </c>
    </row>
    <row r="4" spans="1:14" x14ac:dyDescent="0.2">
      <c r="A4" t="s">
        <v>5</v>
      </c>
      <c r="B4" s="4">
        <v>43004.506550925929</v>
      </c>
    </row>
    <row r="5" spans="1:14" x14ac:dyDescent="0.2">
      <c r="A5" t="s">
        <v>6</v>
      </c>
      <c r="B5" s="4">
        <v>43004.619074074071</v>
      </c>
    </row>
    <row r="7" spans="1:14" x14ac:dyDescent="0.2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  <c r="L7" t="s">
        <v>18</v>
      </c>
      <c r="M7" t="s">
        <v>19</v>
      </c>
      <c r="N7" t="s">
        <v>20</v>
      </c>
    </row>
    <row r="8" spans="1:14" x14ac:dyDescent="0.2">
      <c r="A8" s="4">
        <v>43004.506956018522</v>
      </c>
      <c r="B8">
        <v>0</v>
      </c>
      <c r="C8">
        <v>1.2</v>
      </c>
      <c r="D8">
        <v>3.85</v>
      </c>
      <c r="E8">
        <v>0.02</v>
      </c>
      <c r="F8">
        <v>4.82</v>
      </c>
      <c r="G8">
        <v>4</v>
      </c>
      <c r="H8">
        <v>2.4500000000000002</v>
      </c>
      <c r="I8">
        <v>2.42</v>
      </c>
      <c r="J8">
        <v>1.55</v>
      </c>
      <c r="K8">
        <v>5.33</v>
      </c>
      <c r="L8">
        <v>0.65</v>
      </c>
      <c r="M8">
        <v>0.02</v>
      </c>
      <c r="N8">
        <v>0</v>
      </c>
    </row>
    <row r="9" spans="1:14" x14ac:dyDescent="0.2">
      <c r="A9" s="4">
        <v>43004.507650462961</v>
      </c>
      <c r="B9">
        <v>60</v>
      </c>
      <c r="C9">
        <v>1.57</v>
      </c>
      <c r="D9">
        <v>3.53</v>
      </c>
      <c r="E9">
        <v>0.2</v>
      </c>
      <c r="F9">
        <v>5.52</v>
      </c>
      <c r="G9">
        <v>4.13</v>
      </c>
      <c r="H9">
        <v>2.68</v>
      </c>
      <c r="I9">
        <v>2.73</v>
      </c>
      <c r="J9">
        <v>2.2200000000000002</v>
      </c>
      <c r="K9">
        <v>5.2</v>
      </c>
      <c r="L9">
        <v>0.57999999999999996</v>
      </c>
      <c r="M9">
        <v>0.02</v>
      </c>
      <c r="N9">
        <v>0</v>
      </c>
    </row>
    <row r="10" spans="1:14" x14ac:dyDescent="0.2">
      <c r="A10" s="4">
        <v>43004.508344907408</v>
      </c>
      <c r="B10">
        <v>120</v>
      </c>
      <c r="C10">
        <v>12.93</v>
      </c>
      <c r="D10">
        <v>32.869999999999997</v>
      </c>
      <c r="E10">
        <v>2.2000000000000002</v>
      </c>
      <c r="F10">
        <v>46</v>
      </c>
      <c r="G10">
        <v>36.57</v>
      </c>
      <c r="H10">
        <v>21.37</v>
      </c>
      <c r="I10">
        <v>26.53</v>
      </c>
      <c r="J10">
        <v>21.93</v>
      </c>
      <c r="K10">
        <v>47.28</v>
      </c>
      <c r="L10">
        <v>4.53</v>
      </c>
      <c r="M10">
        <v>0.02</v>
      </c>
      <c r="N10">
        <v>0</v>
      </c>
    </row>
    <row r="11" spans="1:14" x14ac:dyDescent="0.2">
      <c r="A11" s="4">
        <v>43004.509039351855</v>
      </c>
      <c r="B11">
        <v>180</v>
      </c>
      <c r="C11">
        <v>4.93</v>
      </c>
      <c r="D11">
        <v>14.48</v>
      </c>
      <c r="E11">
        <v>0.92</v>
      </c>
      <c r="F11">
        <v>19.2</v>
      </c>
      <c r="G11">
        <v>15.7</v>
      </c>
      <c r="H11">
        <v>8.3699999999999992</v>
      </c>
      <c r="I11">
        <v>11.32</v>
      </c>
      <c r="J11">
        <v>9</v>
      </c>
      <c r="K11">
        <v>21.65</v>
      </c>
      <c r="L11">
        <v>2</v>
      </c>
      <c r="M11">
        <v>0.02</v>
      </c>
      <c r="N11">
        <v>0</v>
      </c>
    </row>
    <row r="12" spans="1:14" x14ac:dyDescent="0.2">
      <c r="A12" s="4">
        <v>43004.509733796294</v>
      </c>
      <c r="B12">
        <v>240</v>
      </c>
      <c r="C12">
        <v>1560.62</v>
      </c>
      <c r="D12">
        <v>4150.13</v>
      </c>
      <c r="E12">
        <v>253.53</v>
      </c>
      <c r="F12">
        <v>5740.15</v>
      </c>
      <c r="G12">
        <v>4465.57</v>
      </c>
      <c r="H12">
        <v>2550.1999999999998</v>
      </c>
      <c r="I12">
        <v>3224.37</v>
      </c>
      <c r="J12">
        <v>2534.77</v>
      </c>
      <c r="K12">
        <v>6063.65</v>
      </c>
      <c r="L12">
        <v>638.78</v>
      </c>
      <c r="M12">
        <v>0.02</v>
      </c>
      <c r="N12">
        <v>0</v>
      </c>
    </row>
    <row r="13" spans="1:14" x14ac:dyDescent="0.2">
      <c r="A13" s="4">
        <v>43004.510428240741</v>
      </c>
      <c r="B13">
        <v>300</v>
      </c>
      <c r="C13">
        <v>1872.93</v>
      </c>
      <c r="D13">
        <v>4960.45</v>
      </c>
      <c r="E13">
        <v>314.02</v>
      </c>
      <c r="F13">
        <v>6875.23</v>
      </c>
      <c r="G13">
        <v>5342.93</v>
      </c>
      <c r="H13">
        <v>3054.57</v>
      </c>
      <c r="I13">
        <v>3853.85</v>
      </c>
      <c r="J13">
        <v>3140.63</v>
      </c>
      <c r="K13">
        <v>7250.95</v>
      </c>
      <c r="L13">
        <v>764.3</v>
      </c>
      <c r="M13">
        <v>0.02</v>
      </c>
      <c r="N13">
        <v>0</v>
      </c>
    </row>
    <row r="14" spans="1:14" x14ac:dyDescent="0.2">
      <c r="A14" s="4">
        <v>43004.511122685188</v>
      </c>
      <c r="B14">
        <v>360</v>
      </c>
      <c r="C14">
        <v>3562.68</v>
      </c>
      <c r="D14">
        <v>9445.98</v>
      </c>
      <c r="E14">
        <v>601.07000000000005</v>
      </c>
      <c r="F14">
        <v>13075.98</v>
      </c>
      <c r="G14">
        <v>10177.42</v>
      </c>
      <c r="H14">
        <v>5813.47</v>
      </c>
      <c r="I14">
        <v>7335.43</v>
      </c>
      <c r="J14">
        <v>6010.9</v>
      </c>
      <c r="K14">
        <v>13805.75</v>
      </c>
      <c r="L14">
        <v>1452.5</v>
      </c>
      <c r="M14">
        <v>0.02</v>
      </c>
      <c r="N14">
        <v>0</v>
      </c>
    </row>
    <row r="15" spans="1:14" x14ac:dyDescent="0.2">
      <c r="A15" s="4">
        <v>43004.511817129627</v>
      </c>
      <c r="B15">
        <v>420</v>
      </c>
      <c r="C15">
        <v>4486.62</v>
      </c>
      <c r="D15">
        <v>11906.3</v>
      </c>
      <c r="E15">
        <v>776.07</v>
      </c>
      <c r="F15">
        <v>16486.63</v>
      </c>
      <c r="G15">
        <v>12817.18</v>
      </c>
      <c r="H15">
        <v>7324.35</v>
      </c>
      <c r="I15">
        <v>9256.9500000000007</v>
      </c>
      <c r="J15">
        <v>7760.68</v>
      </c>
      <c r="K15">
        <v>17401.25</v>
      </c>
      <c r="L15">
        <v>1832.05</v>
      </c>
      <c r="M15">
        <v>0.02</v>
      </c>
      <c r="N15">
        <v>0</v>
      </c>
    </row>
    <row r="16" spans="1:14" x14ac:dyDescent="0.2">
      <c r="A16" s="4">
        <v>43004.512511574074</v>
      </c>
      <c r="B16">
        <v>480</v>
      </c>
      <c r="C16">
        <v>5007.22</v>
      </c>
      <c r="D16">
        <v>13283.92</v>
      </c>
      <c r="E16">
        <v>883.48</v>
      </c>
      <c r="F16">
        <v>18397.650000000001</v>
      </c>
      <c r="G16">
        <v>14311.12</v>
      </c>
      <c r="H16">
        <v>8176.9</v>
      </c>
      <c r="I16">
        <v>10320.75</v>
      </c>
      <c r="J16">
        <v>8834.27</v>
      </c>
      <c r="K16">
        <v>19416.88</v>
      </c>
      <c r="L16">
        <v>2042.87</v>
      </c>
      <c r="M16">
        <v>0.02</v>
      </c>
      <c r="N16">
        <v>0</v>
      </c>
    </row>
    <row r="17" spans="1:14" x14ac:dyDescent="0.2">
      <c r="A17" s="4">
        <v>43004.513206018521</v>
      </c>
      <c r="B17">
        <v>540</v>
      </c>
      <c r="C17">
        <v>5031.67</v>
      </c>
      <c r="D17">
        <v>13359.82</v>
      </c>
      <c r="E17">
        <v>911</v>
      </c>
      <c r="F17">
        <v>18492.28</v>
      </c>
      <c r="G17">
        <v>14380.23</v>
      </c>
      <c r="H17">
        <v>8222.67</v>
      </c>
      <c r="I17">
        <v>10374.07</v>
      </c>
      <c r="J17">
        <v>9110.2800000000007</v>
      </c>
      <c r="K17">
        <v>19519.669999999998</v>
      </c>
      <c r="L17">
        <v>2054.4499999999998</v>
      </c>
      <c r="M17">
        <v>0.02</v>
      </c>
      <c r="N17">
        <v>0</v>
      </c>
    </row>
    <row r="18" spans="1:14" x14ac:dyDescent="0.2">
      <c r="A18" s="4">
        <v>43004.51390046296</v>
      </c>
      <c r="B18">
        <v>600</v>
      </c>
      <c r="C18">
        <v>5002.68</v>
      </c>
      <c r="D18">
        <v>13263.85</v>
      </c>
      <c r="E18">
        <v>924.62</v>
      </c>
      <c r="F18">
        <v>18368.48</v>
      </c>
      <c r="G18">
        <v>14287.5</v>
      </c>
      <c r="H18">
        <v>8160.32</v>
      </c>
      <c r="I18">
        <v>10308.67</v>
      </c>
      <c r="J18">
        <v>9246.0499999999993</v>
      </c>
      <c r="K18">
        <v>19390.02</v>
      </c>
      <c r="L18">
        <v>2040.43</v>
      </c>
      <c r="M18">
        <v>0.02</v>
      </c>
      <c r="N18">
        <v>0</v>
      </c>
    </row>
    <row r="19" spans="1:14" x14ac:dyDescent="0.2">
      <c r="A19" s="4">
        <v>43004.514594907407</v>
      </c>
      <c r="B19">
        <v>660</v>
      </c>
      <c r="C19">
        <v>4987.17</v>
      </c>
      <c r="D19">
        <v>13236.15</v>
      </c>
      <c r="E19">
        <v>938.95</v>
      </c>
      <c r="F19">
        <v>18322.52</v>
      </c>
      <c r="G19">
        <v>14253.87</v>
      </c>
      <c r="H19">
        <v>8146.97</v>
      </c>
      <c r="I19">
        <v>10282.07</v>
      </c>
      <c r="J19">
        <v>9389.43</v>
      </c>
      <c r="K19">
        <v>19344.27</v>
      </c>
      <c r="L19">
        <v>2036.52</v>
      </c>
      <c r="M19">
        <v>0.02</v>
      </c>
      <c r="N19">
        <v>0</v>
      </c>
    </row>
    <row r="20" spans="1:14" x14ac:dyDescent="0.2">
      <c r="A20" s="4">
        <v>43004.515289351853</v>
      </c>
      <c r="B20">
        <v>720</v>
      </c>
      <c r="C20">
        <v>4877.42</v>
      </c>
      <c r="D20">
        <v>12926.68</v>
      </c>
      <c r="E20">
        <v>938.63</v>
      </c>
      <c r="F20">
        <v>17908.53</v>
      </c>
      <c r="G20">
        <v>13920.98</v>
      </c>
      <c r="H20">
        <v>7955.4</v>
      </c>
      <c r="I20">
        <v>10047.67</v>
      </c>
      <c r="J20">
        <v>9386.67</v>
      </c>
      <c r="K20">
        <v>18899.68</v>
      </c>
      <c r="L20">
        <v>1989.97</v>
      </c>
      <c r="M20">
        <v>0.02</v>
      </c>
      <c r="N20">
        <v>0</v>
      </c>
    </row>
    <row r="21" spans="1:14" x14ac:dyDescent="0.2">
      <c r="A21" s="4">
        <v>43004.515983796293</v>
      </c>
      <c r="B21">
        <v>780</v>
      </c>
      <c r="C21">
        <v>4779.47</v>
      </c>
      <c r="D21">
        <v>12686.8</v>
      </c>
      <c r="E21">
        <v>935.1</v>
      </c>
      <c r="F21">
        <v>17562.080000000002</v>
      </c>
      <c r="G21">
        <v>13666.73</v>
      </c>
      <c r="H21">
        <v>7809.95</v>
      </c>
      <c r="I21">
        <v>9854.18</v>
      </c>
      <c r="J21">
        <v>9350.92</v>
      </c>
      <c r="K21">
        <v>18538.599999999999</v>
      </c>
      <c r="L21">
        <v>1952.82</v>
      </c>
      <c r="M21">
        <v>0.02</v>
      </c>
      <c r="N21">
        <v>0</v>
      </c>
    </row>
    <row r="22" spans="1:14" x14ac:dyDescent="0.2">
      <c r="A22" s="4">
        <v>43004.51667824074</v>
      </c>
      <c r="B22">
        <v>840</v>
      </c>
      <c r="C22">
        <v>4108.47</v>
      </c>
      <c r="D22">
        <v>10906.53</v>
      </c>
      <c r="E22">
        <v>837.65</v>
      </c>
      <c r="F22">
        <v>15099.65</v>
      </c>
      <c r="G22">
        <v>11740.57</v>
      </c>
      <c r="H22">
        <v>6711.52</v>
      </c>
      <c r="I22">
        <v>8473.52</v>
      </c>
      <c r="J22">
        <v>8376.65</v>
      </c>
      <c r="K22">
        <v>15938.68</v>
      </c>
      <c r="L22">
        <v>1676.93</v>
      </c>
      <c r="M22">
        <v>0.02</v>
      </c>
      <c r="N22">
        <v>0</v>
      </c>
    </row>
    <row r="23" spans="1:14" x14ac:dyDescent="0.2">
      <c r="A23" s="4">
        <v>43004.517372685186</v>
      </c>
      <c r="B23">
        <v>900</v>
      </c>
      <c r="C23">
        <v>4673.75</v>
      </c>
      <c r="D23">
        <v>12397.2</v>
      </c>
      <c r="E23">
        <v>929.37</v>
      </c>
      <c r="F23">
        <v>17162.47</v>
      </c>
      <c r="G23">
        <v>13350.7</v>
      </c>
      <c r="H23">
        <v>7628.47</v>
      </c>
      <c r="I23">
        <v>9630.27</v>
      </c>
      <c r="J23">
        <v>9293.52</v>
      </c>
      <c r="K23">
        <v>18114.22</v>
      </c>
      <c r="L23">
        <v>1907.53</v>
      </c>
      <c r="M23">
        <v>0.02</v>
      </c>
      <c r="N23">
        <v>0</v>
      </c>
    </row>
    <row r="24" spans="1:14" x14ac:dyDescent="0.2">
      <c r="A24" s="4">
        <v>43004.518067129633</v>
      </c>
      <c r="B24">
        <v>960</v>
      </c>
      <c r="C24">
        <v>5049.08</v>
      </c>
      <c r="D24">
        <v>13394</v>
      </c>
      <c r="E24">
        <v>1003.13</v>
      </c>
      <c r="F24">
        <v>18544.099999999999</v>
      </c>
      <c r="G24">
        <v>14426.47</v>
      </c>
      <c r="H24">
        <v>8240.1</v>
      </c>
      <c r="I24">
        <v>10404</v>
      </c>
      <c r="J24">
        <v>10031.299999999999</v>
      </c>
      <c r="K24">
        <v>19581.32</v>
      </c>
      <c r="L24">
        <v>2059.75</v>
      </c>
      <c r="M24">
        <v>0.02</v>
      </c>
      <c r="N24">
        <v>0</v>
      </c>
    </row>
    <row r="25" spans="1:14" x14ac:dyDescent="0.2">
      <c r="A25" s="4">
        <v>43004.518761574072</v>
      </c>
      <c r="B25">
        <v>1020</v>
      </c>
      <c r="C25">
        <v>5214.13</v>
      </c>
      <c r="D25">
        <v>13827.22</v>
      </c>
      <c r="E25">
        <v>1037.32</v>
      </c>
      <c r="F25">
        <v>19157.97</v>
      </c>
      <c r="G25">
        <v>14898.83</v>
      </c>
      <c r="H25">
        <v>8512.32</v>
      </c>
      <c r="I25">
        <v>10748.9</v>
      </c>
      <c r="J25">
        <v>10373.370000000001</v>
      </c>
      <c r="K25">
        <v>20210.37</v>
      </c>
      <c r="L25">
        <v>2129.2800000000002</v>
      </c>
      <c r="M25">
        <v>0.02</v>
      </c>
      <c r="N25">
        <v>0</v>
      </c>
    </row>
    <row r="26" spans="1:14" x14ac:dyDescent="0.2">
      <c r="A26" s="4">
        <v>43004.519456018519</v>
      </c>
      <c r="B26">
        <v>1080</v>
      </c>
      <c r="C26">
        <v>5186.7700000000004</v>
      </c>
      <c r="D26">
        <v>13754.87</v>
      </c>
      <c r="E26">
        <v>1039.47</v>
      </c>
      <c r="F26">
        <v>19033.650000000001</v>
      </c>
      <c r="G26">
        <v>14804.4</v>
      </c>
      <c r="H26">
        <v>8463.5</v>
      </c>
      <c r="I26">
        <v>10684.92</v>
      </c>
      <c r="J26">
        <v>10394.299999999999</v>
      </c>
      <c r="K26">
        <v>20099.57</v>
      </c>
      <c r="L26">
        <v>2114.9299999999998</v>
      </c>
      <c r="M26">
        <v>0.02</v>
      </c>
      <c r="N26">
        <v>0</v>
      </c>
    </row>
    <row r="27" spans="1:14" x14ac:dyDescent="0.2">
      <c r="A27" s="4">
        <v>43004.520150462966</v>
      </c>
      <c r="B27">
        <v>1140</v>
      </c>
      <c r="C27">
        <v>5197.45</v>
      </c>
      <c r="D27">
        <v>13794.45</v>
      </c>
      <c r="E27">
        <v>1048.1500000000001</v>
      </c>
      <c r="F27">
        <v>19102.68</v>
      </c>
      <c r="G27">
        <v>14857.82</v>
      </c>
      <c r="H27">
        <v>8489.75</v>
      </c>
      <c r="I27">
        <v>10718.1</v>
      </c>
      <c r="J27">
        <v>10481.57</v>
      </c>
      <c r="K27">
        <v>20165.75</v>
      </c>
      <c r="L27">
        <v>2123.38</v>
      </c>
      <c r="M27">
        <v>0.02</v>
      </c>
      <c r="N27">
        <v>0</v>
      </c>
    </row>
    <row r="28" spans="1:14" x14ac:dyDescent="0.2">
      <c r="A28" s="4">
        <v>43004.520844907405</v>
      </c>
      <c r="B28">
        <v>1200</v>
      </c>
      <c r="C28">
        <v>5164.3500000000004</v>
      </c>
      <c r="D28">
        <v>13717.92</v>
      </c>
      <c r="E28">
        <v>1044.58</v>
      </c>
      <c r="F28">
        <v>18993.02</v>
      </c>
      <c r="G28">
        <v>14763.03</v>
      </c>
      <c r="H28">
        <v>8438.27</v>
      </c>
      <c r="I28">
        <v>10649.17</v>
      </c>
      <c r="J28">
        <v>10446.129999999999</v>
      </c>
      <c r="K28">
        <v>20039.77</v>
      </c>
      <c r="L28">
        <v>2108.37</v>
      </c>
      <c r="M28">
        <v>0.02</v>
      </c>
      <c r="N28">
        <v>0</v>
      </c>
    </row>
    <row r="29" spans="1:14" x14ac:dyDescent="0.2">
      <c r="A29" s="4">
        <v>43004.521539351852</v>
      </c>
      <c r="B29">
        <v>1260</v>
      </c>
      <c r="C29">
        <v>5205.82</v>
      </c>
      <c r="D29">
        <v>13804</v>
      </c>
      <c r="E29">
        <v>1053.1500000000001</v>
      </c>
      <c r="F29">
        <v>19105.62</v>
      </c>
      <c r="G29">
        <v>14876.35</v>
      </c>
      <c r="H29">
        <v>8497.68</v>
      </c>
      <c r="I29">
        <v>10728.57</v>
      </c>
      <c r="J29">
        <v>10531.1</v>
      </c>
      <c r="K29">
        <v>20179.32</v>
      </c>
      <c r="L29">
        <v>2124.42</v>
      </c>
      <c r="M29">
        <v>0.02</v>
      </c>
      <c r="N29">
        <v>0</v>
      </c>
    </row>
    <row r="30" spans="1:14" x14ac:dyDescent="0.2">
      <c r="A30" s="4">
        <v>43004.522233796299</v>
      </c>
      <c r="B30">
        <v>1320</v>
      </c>
      <c r="C30">
        <v>5188.7</v>
      </c>
      <c r="D30">
        <v>13759.65</v>
      </c>
      <c r="E30">
        <v>1052.23</v>
      </c>
      <c r="F30">
        <v>19059.32</v>
      </c>
      <c r="G30">
        <v>14812.93</v>
      </c>
      <c r="H30">
        <v>8466.52</v>
      </c>
      <c r="I30">
        <v>10689.68</v>
      </c>
      <c r="J30">
        <v>10522.28</v>
      </c>
      <c r="K30">
        <v>20102.080000000002</v>
      </c>
      <c r="L30">
        <v>2118.4299999999998</v>
      </c>
      <c r="M30">
        <v>0.02</v>
      </c>
      <c r="N30">
        <v>0</v>
      </c>
    </row>
    <row r="31" spans="1:14" x14ac:dyDescent="0.2">
      <c r="A31" s="4">
        <v>43004.522928240738</v>
      </c>
      <c r="B31">
        <v>1380</v>
      </c>
      <c r="C31">
        <v>5219.47</v>
      </c>
      <c r="D31">
        <v>13855.02</v>
      </c>
      <c r="E31">
        <v>1059.47</v>
      </c>
      <c r="F31">
        <v>19182.150000000001</v>
      </c>
      <c r="G31">
        <v>14914.87</v>
      </c>
      <c r="H31">
        <v>8519.65</v>
      </c>
      <c r="I31">
        <v>10761.97</v>
      </c>
      <c r="J31">
        <v>10594.83</v>
      </c>
      <c r="K31">
        <v>20262.669999999998</v>
      </c>
      <c r="L31">
        <v>2131.1999999999998</v>
      </c>
      <c r="M31">
        <v>0.02</v>
      </c>
      <c r="N31">
        <v>0</v>
      </c>
    </row>
    <row r="32" spans="1:14" x14ac:dyDescent="0.2">
      <c r="A32" s="4">
        <v>43004.523622685185</v>
      </c>
      <c r="B32">
        <v>1440</v>
      </c>
      <c r="C32">
        <v>5247.18</v>
      </c>
      <c r="D32">
        <v>13917.48</v>
      </c>
      <c r="E32">
        <v>1064.6500000000001</v>
      </c>
      <c r="F32">
        <v>19273.28</v>
      </c>
      <c r="G32">
        <v>14996.95</v>
      </c>
      <c r="H32">
        <v>8569.35</v>
      </c>
      <c r="I32">
        <v>10813.78</v>
      </c>
      <c r="J32">
        <v>10646.45</v>
      </c>
      <c r="K32">
        <v>20339.23</v>
      </c>
      <c r="L32">
        <v>2139.6999999999998</v>
      </c>
      <c r="M32">
        <v>0.02</v>
      </c>
      <c r="N32">
        <v>0</v>
      </c>
    </row>
    <row r="33" spans="1:14" x14ac:dyDescent="0.2">
      <c r="A33" s="4">
        <v>43004.524317129632</v>
      </c>
      <c r="B33">
        <v>1500</v>
      </c>
      <c r="C33">
        <v>5205.9799999999996</v>
      </c>
      <c r="D33">
        <v>13818.28</v>
      </c>
      <c r="E33">
        <v>1060.45</v>
      </c>
      <c r="F33">
        <v>19131.95</v>
      </c>
      <c r="G33">
        <v>14879.43</v>
      </c>
      <c r="H33">
        <v>8506.02</v>
      </c>
      <c r="I33">
        <v>10739.48</v>
      </c>
      <c r="J33">
        <v>10604.73</v>
      </c>
      <c r="K33">
        <v>20190.62</v>
      </c>
      <c r="L33">
        <v>2126.9699999999998</v>
      </c>
      <c r="M33">
        <v>0.02</v>
      </c>
      <c r="N33">
        <v>0</v>
      </c>
    </row>
    <row r="34" spans="1:14" x14ac:dyDescent="0.2">
      <c r="A34" s="4">
        <v>43004.525011574071</v>
      </c>
      <c r="B34">
        <v>1560</v>
      </c>
      <c r="C34">
        <v>5278.4</v>
      </c>
      <c r="D34">
        <v>13987.07</v>
      </c>
      <c r="E34">
        <v>1069.9000000000001</v>
      </c>
      <c r="F34">
        <v>19372.919999999998</v>
      </c>
      <c r="G34">
        <v>15064.42</v>
      </c>
      <c r="H34">
        <v>8608.67</v>
      </c>
      <c r="I34">
        <v>10869.53</v>
      </c>
      <c r="J34">
        <v>10698.98</v>
      </c>
      <c r="K34">
        <v>20455.07</v>
      </c>
      <c r="L34">
        <v>2150.87</v>
      </c>
      <c r="M34">
        <v>0.02</v>
      </c>
      <c r="N34">
        <v>0</v>
      </c>
    </row>
    <row r="35" spans="1:14" x14ac:dyDescent="0.2">
      <c r="A35" s="4">
        <v>43004.525706018518</v>
      </c>
      <c r="B35">
        <v>1620</v>
      </c>
      <c r="C35">
        <v>5361.8</v>
      </c>
      <c r="D35">
        <v>14229.95</v>
      </c>
      <c r="E35">
        <v>1087.48</v>
      </c>
      <c r="F35">
        <v>19702.900000000001</v>
      </c>
      <c r="G35">
        <v>15327.9</v>
      </c>
      <c r="H35">
        <v>8758.6299999999992</v>
      </c>
      <c r="I35">
        <v>11054.55</v>
      </c>
      <c r="J35">
        <v>10874.75</v>
      </c>
      <c r="K35">
        <v>20795.02</v>
      </c>
      <c r="L35">
        <v>2191.6799999999998</v>
      </c>
      <c r="M35">
        <v>0.02</v>
      </c>
      <c r="N35">
        <v>0</v>
      </c>
    </row>
    <row r="36" spans="1:14" x14ac:dyDescent="0.2">
      <c r="A36" s="4">
        <v>43004.526400462964</v>
      </c>
      <c r="B36">
        <v>1680</v>
      </c>
      <c r="C36">
        <v>5303.48</v>
      </c>
      <c r="D36">
        <v>14077.43</v>
      </c>
      <c r="E36">
        <v>1079.05</v>
      </c>
      <c r="F36">
        <v>19488.12</v>
      </c>
      <c r="G36">
        <v>15158.45</v>
      </c>
      <c r="H36">
        <v>8659.1</v>
      </c>
      <c r="I36">
        <v>10932.08</v>
      </c>
      <c r="J36">
        <v>10790.3</v>
      </c>
      <c r="K36">
        <v>20569.03</v>
      </c>
      <c r="L36">
        <v>2163.6799999999998</v>
      </c>
      <c r="M36">
        <v>0.02</v>
      </c>
      <c r="N36">
        <v>0</v>
      </c>
    </row>
    <row r="37" spans="1:14" x14ac:dyDescent="0.2">
      <c r="A37" s="4">
        <v>43004.527094907404</v>
      </c>
      <c r="B37">
        <v>1740</v>
      </c>
      <c r="C37">
        <v>5358.83</v>
      </c>
      <c r="D37">
        <v>14213.45</v>
      </c>
      <c r="E37">
        <v>1088.98</v>
      </c>
      <c r="F37">
        <v>19682.93</v>
      </c>
      <c r="G37">
        <v>15306.53</v>
      </c>
      <c r="H37">
        <v>8748.4</v>
      </c>
      <c r="I37">
        <v>11048.02</v>
      </c>
      <c r="J37">
        <v>10890.27</v>
      </c>
      <c r="K37">
        <v>20778</v>
      </c>
      <c r="L37">
        <v>2187.33</v>
      </c>
      <c r="M37">
        <v>0.02</v>
      </c>
      <c r="N37">
        <v>0</v>
      </c>
    </row>
    <row r="38" spans="1:14" x14ac:dyDescent="0.2">
      <c r="A38" s="4">
        <v>43004.527789351851</v>
      </c>
      <c r="B38">
        <v>1800</v>
      </c>
      <c r="C38">
        <v>5384.53</v>
      </c>
      <c r="D38">
        <v>14282.43</v>
      </c>
      <c r="E38">
        <v>1093.2</v>
      </c>
      <c r="F38">
        <v>19775.8</v>
      </c>
      <c r="G38">
        <v>15383.85</v>
      </c>
      <c r="H38">
        <v>8789</v>
      </c>
      <c r="I38">
        <v>11096.45</v>
      </c>
      <c r="J38">
        <v>10931.8</v>
      </c>
      <c r="K38">
        <v>20869.25</v>
      </c>
      <c r="L38">
        <v>2195.92</v>
      </c>
      <c r="M38">
        <v>0.02</v>
      </c>
      <c r="N38">
        <v>0</v>
      </c>
    </row>
    <row r="39" spans="1:14" x14ac:dyDescent="0.2">
      <c r="A39" s="4">
        <v>43004.528483796297</v>
      </c>
      <c r="B39">
        <v>1860</v>
      </c>
      <c r="C39">
        <v>5399.98</v>
      </c>
      <c r="D39">
        <v>14327</v>
      </c>
      <c r="E39">
        <v>1096.73</v>
      </c>
      <c r="F39">
        <v>19830.5</v>
      </c>
      <c r="G39">
        <v>15426.3</v>
      </c>
      <c r="H39">
        <v>8815.6200000000008</v>
      </c>
      <c r="I39">
        <v>11127.63</v>
      </c>
      <c r="J39">
        <v>10967.02</v>
      </c>
      <c r="K39">
        <v>20937.580000000002</v>
      </c>
      <c r="L39">
        <v>2206.75</v>
      </c>
      <c r="M39">
        <v>0.02</v>
      </c>
      <c r="N39">
        <v>0</v>
      </c>
    </row>
    <row r="40" spans="1:14" x14ac:dyDescent="0.2">
      <c r="A40" s="4">
        <v>43004.529178240744</v>
      </c>
      <c r="B40">
        <v>1920</v>
      </c>
      <c r="C40">
        <v>5427.23</v>
      </c>
      <c r="D40">
        <v>14408.87</v>
      </c>
      <c r="E40">
        <v>1102.5999999999999</v>
      </c>
      <c r="F40">
        <v>19953.419999999998</v>
      </c>
      <c r="G40">
        <v>15517.13</v>
      </c>
      <c r="H40">
        <v>8865.75</v>
      </c>
      <c r="I40">
        <v>11197.08</v>
      </c>
      <c r="J40">
        <v>11026.15</v>
      </c>
      <c r="K40">
        <v>21059.58</v>
      </c>
      <c r="L40">
        <v>2215.0700000000002</v>
      </c>
      <c r="M40">
        <v>0.02</v>
      </c>
      <c r="N40">
        <v>0</v>
      </c>
    </row>
    <row r="41" spans="1:14" x14ac:dyDescent="0.2">
      <c r="A41" s="4">
        <v>43004.529872685183</v>
      </c>
      <c r="B41">
        <v>1980</v>
      </c>
      <c r="C41">
        <v>5442.72</v>
      </c>
      <c r="D41">
        <v>14431.8</v>
      </c>
      <c r="E41">
        <v>1105.8699999999999</v>
      </c>
      <c r="F41">
        <v>19982.169999999998</v>
      </c>
      <c r="G41">
        <v>15544.3</v>
      </c>
      <c r="H41">
        <v>8881.75</v>
      </c>
      <c r="I41">
        <v>11213.48</v>
      </c>
      <c r="J41">
        <v>11058.92</v>
      </c>
      <c r="K41">
        <v>21095.47</v>
      </c>
      <c r="L41">
        <v>2222.12</v>
      </c>
      <c r="M41">
        <v>0.02</v>
      </c>
      <c r="N41">
        <v>0</v>
      </c>
    </row>
    <row r="42" spans="1:14" x14ac:dyDescent="0.2">
      <c r="A42" s="4">
        <v>43004.53056712963</v>
      </c>
      <c r="B42">
        <v>2040</v>
      </c>
      <c r="C42">
        <v>5404.25</v>
      </c>
      <c r="D42">
        <v>14335.55</v>
      </c>
      <c r="E42">
        <v>1101.18</v>
      </c>
      <c r="F42">
        <v>19859.849999999999</v>
      </c>
      <c r="G42">
        <v>15432.07</v>
      </c>
      <c r="H42">
        <v>8824.9699999999993</v>
      </c>
      <c r="I42">
        <v>11136.12</v>
      </c>
      <c r="J42">
        <v>11011.8</v>
      </c>
      <c r="K42">
        <v>20957.18</v>
      </c>
      <c r="L42">
        <v>2204.3200000000002</v>
      </c>
      <c r="M42">
        <v>0.02</v>
      </c>
      <c r="N42">
        <v>0</v>
      </c>
    </row>
    <row r="43" spans="1:14" x14ac:dyDescent="0.2">
      <c r="A43" s="4">
        <v>43004.531261574077</v>
      </c>
      <c r="B43">
        <v>2100</v>
      </c>
      <c r="C43">
        <v>5421.57</v>
      </c>
      <c r="D43">
        <v>14383.05</v>
      </c>
      <c r="E43">
        <v>1104.58</v>
      </c>
      <c r="F43">
        <v>19907.55</v>
      </c>
      <c r="G43">
        <v>15497.5</v>
      </c>
      <c r="H43">
        <v>8850.02</v>
      </c>
      <c r="I43">
        <v>11176.43</v>
      </c>
      <c r="J43">
        <v>11045.25</v>
      </c>
      <c r="K43">
        <v>21016.07</v>
      </c>
      <c r="L43">
        <v>2212.1999999999998</v>
      </c>
      <c r="M43">
        <v>0.02</v>
      </c>
      <c r="N43">
        <v>0</v>
      </c>
    </row>
    <row r="44" spans="1:14" x14ac:dyDescent="0.2">
      <c r="A44" s="4">
        <v>43004.531956018516</v>
      </c>
      <c r="B44">
        <v>2160</v>
      </c>
      <c r="C44">
        <v>5451.03</v>
      </c>
      <c r="D44">
        <v>14470.03</v>
      </c>
      <c r="E44">
        <v>1109.93</v>
      </c>
      <c r="F44">
        <v>20029.2</v>
      </c>
      <c r="G44">
        <v>15570.92</v>
      </c>
      <c r="H44">
        <v>8903.2999999999993</v>
      </c>
      <c r="I44">
        <v>11238.52</v>
      </c>
      <c r="J44">
        <v>11099.75</v>
      </c>
      <c r="K44">
        <v>21146.82</v>
      </c>
      <c r="L44">
        <v>2226</v>
      </c>
      <c r="M44">
        <v>0.02</v>
      </c>
      <c r="N44">
        <v>0</v>
      </c>
    </row>
    <row r="45" spans="1:14" x14ac:dyDescent="0.2">
      <c r="A45" s="4">
        <v>43004.532650462963</v>
      </c>
      <c r="B45">
        <v>2220</v>
      </c>
      <c r="C45">
        <v>5453.75</v>
      </c>
      <c r="D45">
        <v>14458.28</v>
      </c>
      <c r="E45">
        <v>1110.0999999999999</v>
      </c>
      <c r="F45">
        <v>20023.080000000002</v>
      </c>
      <c r="G45">
        <v>15579.8</v>
      </c>
      <c r="H45">
        <v>8902.7000000000007</v>
      </c>
      <c r="I45">
        <v>11238.03</v>
      </c>
      <c r="J45">
        <v>11101.07</v>
      </c>
      <c r="K45">
        <v>21135.4</v>
      </c>
      <c r="L45">
        <v>2223.3200000000002</v>
      </c>
      <c r="M45">
        <v>0.02</v>
      </c>
      <c r="N45">
        <v>0</v>
      </c>
    </row>
    <row r="46" spans="1:14" x14ac:dyDescent="0.2">
      <c r="A46" s="4">
        <v>43004.53334490741</v>
      </c>
      <c r="B46">
        <v>2280</v>
      </c>
      <c r="C46">
        <v>5473.03</v>
      </c>
      <c r="D46">
        <v>14539.52</v>
      </c>
      <c r="E46">
        <v>1114.73</v>
      </c>
      <c r="F46">
        <v>20132.169999999998</v>
      </c>
      <c r="G46">
        <v>15651.6</v>
      </c>
      <c r="H46">
        <v>8939.2000000000007</v>
      </c>
      <c r="I46">
        <v>11289.05</v>
      </c>
      <c r="J46">
        <v>11147.35</v>
      </c>
      <c r="K46">
        <v>21243.38</v>
      </c>
      <c r="L46">
        <v>2239.33</v>
      </c>
      <c r="M46">
        <v>0.02</v>
      </c>
      <c r="N46">
        <v>0</v>
      </c>
    </row>
    <row r="47" spans="1:14" x14ac:dyDescent="0.2">
      <c r="A47" s="4">
        <v>43004.534039351849</v>
      </c>
      <c r="B47">
        <v>2340</v>
      </c>
      <c r="C47">
        <v>5523.33</v>
      </c>
      <c r="D47">
        <v>14637.58</v>
      </c>
      <c r="E47">
        <v>1121.23</v>
      </c>
      <c r="F47">
        <v>20264.080000000002</v>
      </c>
      <c r="G47">
        <v>15765.02</v>
      </c>
      <c r="H47">
        <v>9010.7199999999993</v>
      </c>
      <c r="I47">
        <v>11372.53</v>
      </c>
      <c r="J47">
        <v>11212.37</v>
      </c>
      <c r="K47">
        <v>21399.82</v>
      </c>
      <c r="L47">
        <v>2248.98</v>
      </c>
      <c r="M47">
        <v>0.02</v>
      </c>
      <c r="N47">
        <v>0</v>
      </c>
    </row>
    <row r="48" spans="1:14" x14ac:dyDescent="0.2">
      <c r="A48" s="4">
        <v>43004.534733796296</v>
      </c>
      <c r="B48">
        <v>2400</v>
      </c>
      <c r="C48">
        <v>5499.1</v>
      </c>
      <c r="D48">
        <v>14597.15</v>
      </c>
      <c r="E48">
        <v>1114.32</v>
      </c>
      <c r="F48">
        <v>20213.900000000001</v>
      </c>
      <c r="G48">
        <v>15723.75</v>
      </c>
      <c r="H48">
        <v>8985.5499999999993</v>
      </c>
      <c r="I48">
        <v>11348.1</v>
      </c>
      <c r="J48">
        <v>11143.32</v>
      </c>
      <c r="K48">
        <v>21333.65</v>
      </c>
      <c r="L48">
        <v>2245.73</v>
      </c>
      <c r="M48">
        <v>0.02</v>
      </c>
      <c r="N48">
        <v>0</v>
      </c>
    </row>
    <row r="49" spans="1:14" x14ac:dyDescent="0.2">
      <c r="A49" s="4">
        <v>43004.535428240742</v>
      </c>
      <c r="B49">
        <v>2460</v>
      </c>
      <c r="C49">
        <v>5514.37</v>
      </c>
      <c r="D49">
        <v>14622.78</v>
      </c>
      <c r="E49">
        <v>1129.53</v>
      </c>
      <c r="F49">
        <v>20248.37</v>
      </c>
      <c r="G49">
        <v>15756.1</v>
      </c>
      <c r="H49">
        <v>9000.85</v>
      </c>
      <c r="I49">
        <v>11357.65</v>
      </c>
      <c r="J49">
        <v>11295.17</v>
      </c>
      <c r="K49">
        <v>21369.200000000001</v>
      </c>
      <c r="L49">
        <v>2252.0500000000002</v>
      </c>
      <c r="M49">
        <v>0.02</v>
      </c>
      <c r="N49">
        <v>0</v>
      </c>
    </row>
    <row r="50" spans="1:14" x14ac:dyDescent="0.2">
      <c r="A50" s="4">
        <v>43004.536122685182</v>
      </c>
      <c r="B50">
        <v>2520</v>
      </c>
      <c r="C50">
        <v>5542.08</v>
      </c>
      <c r="D50">
        <v>14712.17</v>
      </c>
      <c r="E50">
        <v>1127.8499999999999</v>
      </c>
      <c r="F50">
        <v>20374.23</v>
      </c>
      <c r="G50">
        <v>15832.23</v>
      </c>
      <c r="H50">
        <v>9050.5499999999993</v>
      </c>
      <c r="I50">
        <v>11428.43</v>
      </c>
      <c r="J50">
        <v>11278.28</v>
      </c>
      <c r="K50">
        <v>21502.78</v>
      </c>
      <c r="L50">
        <v>2264.0300000000002</v>
      </c>
      <c r="M50">
        <v>0.02</v>
      </c>
      <c r="N50">
        <v>0</v>
      </c>
    </row>
    <row r="51" spans="1:14" x14ac:dyDescent="0.2">
      <c r="A51" s="4">
        <v>43004.536817129629</v>
      </c>
      <c r="B51">
        <v>2580</v>
      </c>
      <c r="C51">
        <v>5549.63</v>
      </c>
      <c r="D51">
        <v>14715.95</v>
      </c>
      <c r="E51">
        <v>1130.3</v>
      </c>
      <c r="F51">
        <v>20375.150000000001</v>
      </c>
      <c r="G51">
        <v>15851</v>
      </c>
      <c r="H51">
        <v>9052.8799999999992</v>
      </c>
      <c r="I51">
        <v>11438.95</v>
      </c>
      <c r="J51">
        <v>11303.3</v>
      </c>
      <c r="K51">
        <v>21508.6</v>
      </c>
      <c r="L51">
        <v>2263.0500000000002</v>
      </c>
      <c r="M51">
        <v>0.02</v>
      </c>
      <c r="N51">
        <v>0</v>
      </c>
    </row>
    <row r="52" spans="1:14" x14ac:dyDescent="0.2">
      <c r="A52" s="4">
        <v>43004.537511574075</v>
      </c>
      <c r="B52">
        <v>2640</v>
      </c>
      <c r="C52">
        <v>5530.9</v>
      </c>
      <c r="D52">
        <v>14683.97</v>
      </c>
      <c r="E52">
        <v>1126.58</v>
      </c>
      <c r="F52">
        <v>20318.8</v>
      </c>
      <c r="G52">
        <v>15811.65</v>
      </c>
      <c r="H52">
        <v>9033.4</v>
      </c>
      <c r="I52">
        <v>11398.95</v>
      </c>
      <c r="J52">
        <v>11265.78</v>
      </c>
      <c r="K52">
        <v>21456.6</v>
      </c>
      <c r="L52">
        <v>2256.23</v>
      </c>
      <c r="M52">
        <v>0.02</v>
      </c>
      <c r="N52">
        <v>0</v>
      </c>
    </row>
    <row r="53" spans="1:14" x14ac:dyDescent="0.2">
      <c r="A53" s="4">
        <v>43004.538206018522</v>
      </c>
      <c r="B53">
        <v>2700</v>
      </c>
      <c r="C53">
        <v>5556.18</v>
      </c>
      <c r="D53">
        <v>14732.67</v>
      </c>
      <c r="E53">
        <v>1132.68</v>
      </c>
      <c r="F53">
        <v>20416.330000000002</v>
      </c>
      <c r="G53">
        <v>15870.35</v>
      </c>
      <c r="H53">
        <v>9073.35</v>
      </c>
      <c r="I53">
        <v>11451.88</v>
      </c>
      <c r="J53">
        <v>11326.77</v>
      </c>
      <c r="K53">
        <v>21545.08</v>
      </c>
      <c r="L53">
        <v>2268.4299999999998</v>
      </c>
      <c r="M53">
        <v>0.02</v>
      </c>
      <c r="N53">
        <v>0</v>
      </c>
    </row>
    <row r="54" spans="1:14" x14ac:dyDescent="0.2">
      <c r="A54" s="4">
        <v>43004.538900462961</v>
      </c>
      <c r="B54">
        <v>2760</v>
      </c>
      <c r="C54">
        <v>5559.8</v>
      </c>
      <c r="D54">
        <v>14757.27</v>
      </c>
      <c r="E54">
        <v>1133.78</v>
      </c>
      <c r="F54">
        <v>20430.87</v>
      </c>
      <c r="G54">
        <v>15895.63</v>
      </c>
      <c r="H54">
        <v>9078.02</v>
      </c>
      <c r="I54">
        <v>11467.82</v>
      </c>
      <c r="J54">
        <v>11337.83</v>
      </c>
      <c r="K54">
        <v>21559.15</v>
      </c>
      <c r="L54">
        <v>2270.67</v>
      </c>
      <c r="M54">
        <v>0.02</v>
      </c>
      <c r="N54">
        <v>0</v>
      </c>
    </row>
    <row r="55" spans="1:14" x14ac:dyDescent="0.2">
      <c r="A55" s="4">
        <v>43004.539594907408</v>
      </c>
      <c r="B55">
        <v>2820</v>
      </c>
      <c r="C55">
        <v>5562.3</v>
      </c>
      <c r="D55">
        <v>14750.83</v>
      </c>
      <c r="E55">
        <v>1133.08</v>
      </c>
      <c r="F55">
        <v>20419.8</v>
      </c>
      <c r="G55">
        <v>15887.42</v>
      </c>
      <c r="H55">
        <v>9079.57</v>
      </c>
      <c r="I55">
        <v>11456.03</v>
      </c>
      <c r="J55">
        <v>11330.68</v>
      </c>
      <c r="K55">
        <v>21561.52</v>
      </c>
      <c r="L55">
        <v>2271.58</v>
      </c>
      <c r="M55">
        <v>0.02</v>
      </c>
      <c r="N55">
        <v>0</v>
      </c>
    </row>
    <row r="56" spans="1:14" x14ac:dyDescent="0.2">
      <c r="A56" s="4">
        <v>43004.540289351855</v>
      </c>
      <c r="B56">
        <v>2880</v>
      </c>
      <c r="C56">
        <v>5567</v>
      </c>
      <c r="D56">
        <v>14764.8</v>
      </c>
      <c r="E56">
        <v>1134.22</v>
      </c>
      <c r="F56">
        <v>20447.53</v>
      </c>
      <c r="G56">
        <v>15891.37</v>
      </c>
      <c r="H56">
        <v>9085.3700000000008</v>
      </c>
      <c r="I56">
        <v>11472.68</v>
      </c>
      <c r="J56">
        <v>11341.97</v>
      </c>
      <c r="K56">
        <v>21582.82</v>
      </c>
      <c r="L56">
        <v>2269.6799999999998</v>
      </c>
      <c r="M56">
        <v>0.02</v>
      </c>
      <c r="N56">
        <v>0</v>
      </c>
    </row>
    <row r="57" spans="1:14" x14ac:dyDescent="0.2">
      <c r="A57" s="4">
        <v>43004.540983796294</v>
      </c>
      <c r="B57">
        <v>2940</v>
      </c>
      <c r="C57">
        <v>5565.68</v>
      </c>
      <c r="D57">
        <v>14771.5</v>
      </c>
      <c r="E57">
        <v>1134.77</v>
      </c>
      <c r="F57">
        <v>20445.330000000002</v>
      </c>
      <c r="G57">
        <v>15901.78</v>
      </c>
      <c r="H57">
        <v>9090.08</v>
      </c>
      <c r="I57">
        <v>11477.55</v>
      </c>
      <c r="J57">
        <v>11348.03</v>
      </c>
      <c r="K57">
        <v>21584.27</v>
      </c>
      <c r="L57">
        <v>2273.4499999999998</v>
      </c>
      <c r="M57">
        <v>0.02</v>
      </c>
      <c r="N57">
        <v>0</v>
      </c>
    </row>
    <row r="58" spans="1:14" x14ac:dyDescent="0.2">
      <c r="A58" s="4">
        <v>43004.541678240741</v>
      </c>
      <c r="B58">
        <v>3000</v>
      </c>
      <c r="C58">
        <v>5561.38</v>
      </c>
      <c r="D58">
        <v>14748.45</v>
      </c>
      <c r="E58">
        <v>1134.27</v>
      </c>
      <c r="F58">
        <v>20433.77</v>
      </c>
      <c r="G58">
        <v>15892.83</v>
      </c>
      <c r="H58">
        <v>9074.42</v>
      </c>
      <c r="I58">
        <v>11456.35</v>
      </c>
      <c r="J58">
        <v>11342.7</v>
      </c>
      <c r="K58">
        <v>21556.92</v>
      </c>
      <c r="L58">
        <v>2269.1799999999998</v>
      </c>
      <c r="M58">
        <v>0.02</v>
      </c>
      <c r="N58">
        <v>0</v>
      </c>
    </row>
    <row r="59" spans="1:14" x14ac:dyDescent="0.2">
      <c r="A59" s="4">
        <v>43004.542372685188</v>
      </c>
      <c r="B59">
        <v>3060</v>
      </c>
      <c r="C59">
        <v>5548.17</v>
      </c>
      <c r="D59">
        <v>14726.23</v>
      </c>
      <c r="E59">
        <v>1132.5999999999999</v>
      </c>
      <c r="F59">
        <v>20375.95</v>
      </c>
      <c r="G59">
        <v>15852.27</v>
      </c>
      <c r="H59">
        <v>9062.18</v>
      </c>
      <c r="I59">
        <v>11438.43</v>
      </c>
      <c r="J59">
        <v>11325.98</v>
      </c>
      <c r="K59">
        <v>21519.18</v>
      </c>
      <c r="L59">
        <v>2263.5300000000002</v>
      </c>
      <c r="M59">
        <v>0.02</v>
      </c>
      <c r="N59">
        <v>0</v>
      </c>
    </row>
    <row r="60" spans="1:14" x14ac:dyDescent="0.2">
      <c r="A60" s="4">
        <v>43004.543067129627</v>
      </c>
      <c r="B60">
        <v>3120</v>
      </c>
      <c r="C60">
        <v>5557.93</v>
      </c>
      <c r="D60">
        <v>14738.87</v>
      </c>
      <c r="E60">
        <v>1133.3</v>
      </c>
      <c r="F60">
        <v>20415.650000000001</v>
      </c>
      <c r="G60">
        <v>15871.4</v>
      </c>
      <c r="H60">
        <v>9070.7999999999993</v>
      </c>
      <c r="I60">
        <v>11453.28</v>
      </c>
      <c r="J60">
        <v>11332.98</v>
      </c>
      <c r="K60">
        <v>21542.73</v>
      </c>
      <c r="L60">
        <v>2268.2800000000002</v>
      </c>
      <c r="M60">
        <v>0.02</v>
      </c>
      <c r="N60">
        <v>0</v>
      </c>
    </row>
    <row r="61" spans="1:14" x14ac:dyDescent="0.2">
      <c r="A61" s="4">
        <v>43004.543761574074</v>
      </c>
      <c r="B61">
        <v>3180</v>
      </c>
      <c r="C61">
        <v>5559.73</v>
      </c>
      <c r="D61">
        <v>14750.78</v>
      </c>
      <c r="E61">
        <v>1135.42</v>
      </c>
      <c r="F61">
        <v>20421.03</v>
      </c>
      <c r="G61">
        <v>15889.33</v>
      </c>
      <c r="H61">
        <v>9081.5</v>
      </c>
      <c r="I61">
        <v>11465.58</v>
      </c>
      <c r="J61">
        <v>11354.27</v>
      </c>
      <c r="K61">
        <v>21567.42</v>
      </c>
      <c r="L61">
        <v>2271.12</v>
      </c>
      <c r="M61">
        <v>0.02</v>
      </c>
      <c r="N61">
        <v>0</v>
      </c>
    </row>
    <row r="62" spans="1:14" x14ac:dyDescent="0.2">
      <c r="A62" s="4">
        <v>43004.544456018521</v>
      </c>
      <c r="B62">
        <v>3240</v>
      </c>
      <c r="C62">
        <v>5561.35</v>
      </c>
      <c r="D62">
        <v>14767.28</v>
      </c>
      <c r="E62">
        <v>1134</v>
      </c>
      <c r="F62">
        <v>20441.330000000002</v>
      </c>
      <c r="G62">
        <v>15902.05</v>
      </c>
      <c r="H62">
        <v>9081.43</v>
      </c>
      <c r="I62">
        <v>11467.47</v>
      </c>
      <c r="J62">
        <v>11339.83</v>
      </c>
      <c r="K62">
        <v>21570.23</v>
      </c>
      <c r="L62">
        <v>2269.9299999999998</v>
      </c>
      <c r="M62">
        <v>0.02</v>
      </c>
      <c r="N62">
        <v>0</v>
      </c>
    </row>
    <row r="63" spans="1:14" x14ac:dyDescent="0.2">
      <c r="A63" s="4">
        <v>43004.54515046296</v>
      </c>
      <c r="B63">
        <v>3300</v>
      </c>
      <c r="C63">
        <v>5559</v>
      </c>
      <c r="D63">
        <v>14736.37</v>
      </c>
      <c r="E63">
        <v>1132.6300000000001</v>
      </c>
      <c r="F63">
        <v>20421.45</v>
      </c>
      <c r="G63">
        <v>15877.53</v>
      </c>
      <c r="H63">
        <v>9070.7800000000007</v>
      </c>
      <c r="I63">
        <v>11458.35</v>
      </c>
      <c r="J63">
        <v>11326.18</v>
      </c>
      <c r="K63">
        <v>21554.53</v>
      </c>
      <c r="L63">
        <v>2269.0500000000002</v>
      </c>
      <c r="M63">
        <v>0.02</v>
      </c>
      <c r="N63">
        <v>0</v>
      </c>
    </row>
    <row r="64" spans="1:14" x14ac:dyDescent="0.2">
      <c r="A64" s="4">
        <v>43004.545844907407</v>
      </c>
      <c r="B64">
        <v>3360</v>
      </c>
      <c r="C64">
        <v>5556.2</v>
      </c>
      <c r="D64">
        <v>14739.58</v>
      </c>
      <c r="E64">
        <v>1132.9000000000001</v>
      </c>
      <c r="F64">
        <v>20400.8</v>
      </c>
      <c r="G64">
        <v>15875.78</v>
      </c>
      <c r="H64">
        <v>9073.77</v>
      </c>
      <c r="I64">
        <v>11443.17</v>
      </c>
      <c r="J64">
        <v>11329.1</v>
      </c>
      <c r="K64">
        <v>21536.68</v>
      </c>
      <c r="L64">
        <v>2266.4699999999998</v>
      </c>
      <c r="M64">
        <v>0.02</v>
      </c>
      <c r="N64">
        <v>0</v>
      </c>
    </row>
    <row r="65" spans="1:14" x14ac:dyDescent="0.2">
      <c r="A65" s="4">
        <v>43004.546539351853</v>
      </c>
      <c r="B65">
        <v>3420</v>
      </c>
      <c r="C65">
        <v>5568.67</v>
      </c>
      <c r="D65">
        <v>14784.95</v>
      </c>
      <c r="E65">
        <v>1136.3800000000001</v>
      </c>
      <c r="F65">
        <v>20466.669999999998</v>
      </c>
      <c r="G65">
        <v>15912.95</v>
      </c>
      <c r="H65">
        <v>9096.82</v>
      </c>
      <c r="I65">
        <v>11482.82</v>
      </c>
      <c r="J65">
        <v>11364.08</v>
      </c>
      <c r="K65">
        <v>21600.52</v>
      </c>
      <c r="L65">
        <v>2274.08</v>
      </c>
      <c r="M65">
        <v>0.02</v>
      </c>
      <c r="N65">
        <v>0</v>
      </c>
    </row>
    <row r="66" spans="1:14" x14ac:dyDescent="0.2">
      <c r="A66" s="4">
        <v>43004.547233796293</v>
      </c>
      <c r="B66">
        <v>3480</v>
      </c>
      <c r="C66">
        <v>5562.68</v>
      </c>
      <c r="D66">
        <v>14756.78</v>
      </c>
      <c r="E66">
        <v>1134.1199999999999</v>
      </c>
      <c r="F66">
        <v>20439.169999999998</v>
      </c>
      <c r="G66">
        <v>15896.97</v>
      </c>
      <c r="H66">
        <v>9080.2800000000007</v>
      </c>
      <c r="I66">
        <v>11468.48</v>
      </c>
      <c r="J66">
        <v>11340.98</v>
      </c>
      <c r="K66">
        <v>21574.67</v>
      </c>
      <c r="L66">
        <v>2269.0700000000002</v>
      </c>
      <c r="M66">
        <v>0.02</v>
      </c>
      <c r="N66">
        <v>0</v>
      </c>
    </row>
    <row r="67" spans="1:14" x14ac:dyDescent="0.2">
      <c r="A67" s="4">
        <v>43004.54792824074</v>
      </c>
      <c r="B67">
        <v>3540</v>
      </c>
      <c r="C67">
        <v>5551.2</v>
      </c>
      <c r="D67">
        <v>14727.52</v>
      </c>
      <c r="E67">
        <v>1134.48</v>
      </c>
      <c r="F67">
        <v>20382.400000000001</v>
      </c>
      <c r="G67">
        <v>15858.03</v>
      </c>
      <c r="H67">
        <v>9060.2999999999993</v>
      </c>
      <c r="I67">
        <v>11439.85</v>
      </c>
      <c r="J67">
        <v>11344.82</v>
      </c>
      <c r="K67">
        <v>21520.63</v>
      </c>
      <c r="L67">
        <v>2268.3200000000002</v>
      </c>
      <c r="M67">
        <v>0.02</v>
      </c>
      <c r="N67">
        <v>0</v>
      </c>
    </row>
    <row r="68" spans="1:14" x14ac:dyDescent="0.2">
      <c r="A68" s="4">
        <v>43004.548622685186</v>
      </c>
      <c r="B68">
        <v>3600</v>
      </c>
      <c r="C68">
        <v>5573.73</v>
      </c>
      <c r="D68">
        <v>14780.85</v>
      </c>
      <c r="E68">
        <v>1137.1500000000001</v>
      </c>
      <c r="F68">
        <v>20463.75</v>
      </c>
      <c r="G68">
        <v>15912.7</v>
      </c>
      <c r="H68">
        <v>9094.67</v>
      </c>
      <c r="I68">
        <v>11485.17</v>
      </c>
      <c r="J68">
        <v>11371.4</v>
      </c>
      <c r="K68">
        <v>21598.3</v>
      </c>
      <c r="L68">
        <v>2273.42</v>
      </c>
      <c r="M68">
        <v>0.02</v>
      </c>
      <c r="N68">
        <v>0</v>
      </c>
    </row>
    <row r="69" spans="1:14" x14ac:dyDescent="0.2">
      <c r="A69" s="4">
        <v>43004.549317129633</v>
      </c>
      <c r="B69">
        <v>3660</v>
      </c>
      <c r="C69">
        <v>5558.18</v>
      </c>
      <c r="D69">
        <v>14747.57</v>
      </c>
      <c r="E69">
        <v>1135.22</v>
      </c>
      <c r="F69">
        <v>20423.77</v>
      </c>
      <c r="G69">
        <v>15883.93</v>
      </c>
      <c r="H69">
        <v>9077.23</v>
      </c>
      <c r="I69">
        <v>11456.88</v>
      </c>
      <c r="J69">
        <v>11352</v>
      </c>
      <c r="K69">
        <v>21559.18</v>
      </c>
      <c r="L69">
        <v>2266.73</v>
      </c>
      <c r="M69">
        <v>0.02</v>
      </c>
      <c r="N69">
        <v>0</v>
      </c>
    </row>
    <row r="70" spans="1:14" x14ac:dyDescent="0.2">
      <c r="A70" s="4">
        <v>43004.550011574072</v>
      </c>
      <c r="B70">
        <v>3720</v>
      </c>
      <c r="C70">
        <v>5562.35</v>
      </c>
      <c r="D70">
        <v>14749.72</v>
      </c>
      <c r="E70">
        <v>1135.07</v>
      </c>
      <c r="F70">
        <v>20417.900000000001</v>
      </c>
      <c r="G70">
        <v>15879.17</v>
      </c>
      <c r="H70">
        <v>9078.17</v>
      </c>
      <c r="I70">
        <v>11461.13</v>
      </c>
      <c r="J70">
        <v>11350.92</v>
      </c>
      <c r="K70">
        <v>21548.62</v>
      </c>
      <c r="L70">
        <v>2270.35</v>
      </c>
      <c r="M70">
        <v>0.02</v>
      </c>
      <c r="N70">
        <v>0</v>
      </c>
    </row>
    <row r="71" spans="1:14" x14ac:dyDescent="0.2">
      <c r="A71" s="4">
        <v>43004.550706018519</v>
      </c>
      <c r="B71">
        <v>3780</v>
      </c>
      <c r="C71">
        <v>5570.07</v>
      </c>
      <c r="D71">
        <v>14779.05</v>
      </c>
      <c r="E71">
        <v>1136.1300000000001</v>
      </c>
      <c r="F71">
        <v>20471.900000000001</v>
      </c>
      <c r="G71">
        <v>15919.65</v>
      </c>
      <c r="H71">
        <v>9093.5</v>
      </c>
      <c r="I71">
        <v>11477.9</v>
      </c>
      <c r="J71">
        <v>11361.03</v>
      </c>
      <c r="K71">
        <v>21605.13</v>
      </c>
      <c r="L71">
        <v>2275.92</v>
      </c>
      <c r="M71">
        <v>0.02</v>
      </c>
      <c r="N71">
        <v>0</v>
      </c>
    </row>
    <row r="72" spans="1:14" x14ac:dyDescent="0.2">
      <c r="A72" s="4">
        <v>43004.551400462966</v>
      </c>
      <c r="B72">
        <v>3840</v>
      </c>
      <c r="C72">
        <v>5562.57</v>
      </c>
      <c r="D72">
        <v>14768.22</v>
      </c>
      <c r="E72">
        <v>1135.33</v>
      </c>
      <c r="F72">
        <v>20438.57</v>
      </c>
      <c r="G72">
        <v>15903.55</v>
      </c>
      <c r="H72">
        <v>9083.8700000000008</v>
      </c>
      <c r="I72">
        <v>11472.8</v>
      </c>
      <c r="J72">
        <v>11353.52</v>
      </c>
      <c r="K72">
        <v>21580.53</v>
      </c>
      <c r="L72">
        <v>2269.7800000000002</v>
      </c>
      <c r="M72">
        <v>0.02</v>
      </c>
      <c r="N72">
        <v>0</v>
      </c>
    </row>
    <row r="73" spans="1:14" x14ac:dyDescent="0.2">
      <c r="A73" s="4">
        <v>43004.552094907405</v>
      </c>
      <c r="B73">
        <v>3900</v>
      </c>
      <c r="C73">
        <v>5556.92</v>
      </c>
      <c r="D73">
        <v>14742.65</v>
      </c>
      <c r="E73">
        <v>1134.7</v>
      </c>
      <c r="F73">
        <v>20418.98</v>
      </c>
      <c r="G73">
        <v>15882.45</v>
      </c>
      <c r="H73">
        <v>9076.9</v>
      </c>
      <c r="I73">
        <v>11460.1</v>
      </c>
      <c r="J73">
        <v>11347.07</v>
      </c>
      <c r="K73">
        <v>21551.37</v>
      </c>
      <c r="L73">
        <v>2267.9499999999998</v>
      </c>
      <c r="M73">
        <v>0.02</v>
      </c>
      <c r="N73">
        <v>0</v>
      </c>
    </row>
    <row r="74" spans="1:14" x14ac:dyDescent="0.2">
      <c r="A74" s="4">
        <v>43004.552789351852</v>
      </c>
      <c r="B74">
        <v>3960</v>
      </c>
      <c r="C74">
        <v>5529.45</v>
      </c>
      <c r="D74">
        <v>14664.5</v>
      </c>
      <c r="E74">
        <v>1129.8699999999999</v>
      </c>
      <c r="F74">
        <v>20311.169999999998</v>
      </c>
      <c r="G74">
        <v>15797.42</v>
      </c>
      <c r="H74">
        <v>9035.02</v>
      </c>
      <c r="I74">
        <v>11397.75</v>
      </c>
      <c r="J74">
        <v>11298.83</v>
      </c>
      <c r="K74">
        <v>21453.17</v>
      </c>
      <c r="L74">
        <v>2256.1999999999998</v>
      </c>
      <c r="M74">
        <v>0.02</v>
      </c>
      <c r="N74">
        <v>0</v>
      </c>
    </row>
    <row r="75" spans="1:14" x14ac:dyDescent="0.2">
      <c r="A75" s="4">
        <v>43004.553483796299</v>
      </c>
      <c r="B75">
        <v>4020</v>
      </c>
      <c r="C75">
        <v>5558.87</v>
      </c>
      <c r="D75">
        <v>14738.98</v>
      </c>
      <c r="E75">
        <v>1134.08</v>
      </c>
      <c r="F75">
        <v>20406.78</v>
      </c>
      <c r="G75">
        <v>15869.97</v>
      </c>
      <c r="H75">
        <v>9068.07</v>
      </c>
      <c r="I75">
        <v>11445.13</v>
      </c>
      <c r="J75">
        <v>11340.87</v>
      </c>
      <c r="K75">
        <v>21530.57</v>
      </c>
      <c r="L75">
        <v>2268.3000000000002</v>
      </c>
      <c r="M75">
        <v>0.02</v>
      </c>
      <c r="N75">
        <v>0</v>
      </c>
    </row>
    <row r="76" spans="1:14" x14ac:dyDescent="0.2">
      <c r="A76" s="4">
        <v>43004.554178240738</v>
      </c>
      <c r="B76">
        <v>4080</v>
      </c>
      <c r="C76">
        <v>5535.25</v>
      </c>
      <c r="D76">
        <v>14698.75</v>
      </c>
      <c r="E76">
        <v>1131.8499999999999</v>
      </c>
      <c r="F76">
        <v>20346.27</v>
      </c>
      <c r="G76">
        <v>15821.67</v>
      </c>
      <c r="H76">
        <v>9037.52</v>
      </c>
      <c r="I76">
        <v>11421.08</v>
      </c>
      <c r="J76">
        <v>11318.48</v>
      </c>
      <c r="K76">
        <v>21469.68</v>
      </c>
      <c r="L76">
        <v>2260.75</v>
      </c>
      <c r="M76">
        <v>0.02</v>
      </c>
      <c r="N76">
        <v>0</v>
      </c>
    </row>
    <row r="77" spans="1:14" x14ac:dyDescent="0.2">
      <c r="A77" s="4">
        <v>43004.554872685185</v>
      </c>
      <c r="B77">
        <v>4140</v>
      </c>
      <c r="C77">
        <v>5566.27</v>
      </c>
      <c r="D77">
        <v>14763.9</v>
      </c>
      <c r="E77">
        <v>1135.5999999999999</v>
      </c>
      <c r="F77">
        <v>20447.45</v>
      </c>
      <c r="G77">
        <v>15908.73</v>
      </c>
      <c r="H77">
        <v>9090.82</v>
      </c>
      <c r="I77">
        <v>11471.12</v>
      </c>
      <c r="J77">
        <v>11355.8</v>
      </c>
      <c r="K77">
        <v>21589.3</v>
      </c>
      <c r="L77">
        <v>2272.9499999999998</v>
      </c>
      <c r="M77">
        <v>0.02</v>
      </c>
      <c r="N77">
        <v>0</v>
      </c>
    </row>
    <row r="78" spans="1:14" x14ac:dyDescent="0.2">
      <c r="A78" s="4">
        <v>43004.555567129632</v>
      </c>
      <c r="B78">
        <v>4200</v>
      </c>
      <c r="C78">
        <v>5546.92</v>
      </c>
      <c r="D78">
        <v>14718.97</v>
      </c>
      <c r="E78">
        <v>1132.17</v>
      </c>
      <c r="F78">
        <v>20368.849999999999</v>
      </c>
      <c r="G78">
        <v>15846.45</v>
      </c>
      <c r="H78">
        <v>9051.68</v>
      </c>
      <c r="I78">
        <v>11430.45</v>
      </c>
      <c r="J78">
        <v>11321.83</v>
      </c>
      <c r="K78">
        <v>21497.07</v>
      </c>
      <c r="L78">
        <v>2263.2199999999998</v>
      </c>
      <c r="M78">
        <v>0.02</v>
      </c>
      <c r="N78">
        <v>0</v>
      </c>
    </row>
    <row r="79" spans="1:14" x14ac:dyDescent="0.2">
      <c r="A79" s="4">
        <v>43004.556261574071</v>
      </c>
      <c r="B79">
        <v>4260</v>
      </c>
      <c r="C79">
        <v>5554.45</v>
      </c>
      <c r="D79">
        <v>14743.1</v>
      </c>
      <c r="E79">
        <v>1133.42</v>
      </c>
      <c r="F79">
        <v>20421.52</v>
      </c>
      <c r="G79">
        <v>15877.15</v>
      </c>
      <c r="H79">
        <v>9076.68</v>
      </c>
      <c r="I79">
        <v>11454.4</v>
      </c>
      <c r="J79">
        <v>11334.25</v>
      </c>
      <c r="K79">
        <v>21551.08</v>
      </c>
      <c r="L79">
        <v>2268.1999999999998</v>
      </c>
      <c r="M79">
        <v>0.02</v>
      </c>
      <c r="N79">
        <v>0</v>
      </c>
    </row>
    <row r="80" spans="1:14" x14ac:dyDescent="0.2">
      <c r="A80" s="4">
        <v>43004.556956018518</v>
      </c>
      <c r="B80">
        <v>4320</v>
      </c>
      <c r="C80">
        <v>5570.82</v>
      </c>
      <c r="D80">
        <v>14780.23</v>
      </c>
      <c r="E80">
        <v>1138.07</v>
      </c>
      <c r="F80">
        <v>20462.2</v>
      </c>
      <c r="G80">
        <v>15918.38</v>
      </c>
      <c r="H80">
        <v>9093.92</v>
      </c>
      <c r="I80">
        <v>11478.5</v>
      </c>
      <c r="J80">
        <v>11380.45</v>
      </c>
      <c r="K80">
        <v>21601.7</v>
      </c>
      <c r="L80">
        <v>2272.3200000000002</v>
      </c>
      <c r="M80">
        <v>0.02</v>
      </c>
      <c r="N80">
        <v>0</v>
      </c>
    </row>
    <row r="81" spans="1:14" x14ac:dyDescent="0.2">
      <c r="A81" s="4">
        <v>43004.557650462964</v>
      </c>
      <c r="B81">
        <v>4380</v>
      </c>
      <c r="C81">
        <v>5564.02</v>
      </c>
      <c r="D81">
        <v>14751.03</v>
      </c>
      <c r="E81">
        <v>1133.48</v>
      </c>
      <c r="F81">
        <v>20426.919999999998</v>
      </c>
      <c r="G81">
        <v>15885.1</v>
      </c>
      <c r="H81">
        <v>9078.92</v>
      </c>
      <c r="I81">
        <v>11468.07</v>
      </c>
      <c r="J81">
        <v>11335.08</v>
      </c>
      <c r="K81">
        <v>21568.799999999999</v>
      </c>
      <c r="L81">
        <v>2270.65</v>
      </c>
      <c r="M81">
        <v>0.02</v>
      </c>
      <c r="N81">
        <v>0</v>
      </c>
    </row>
    <row r="82" spans="1:14" x14ac:dyDescent="0.2">
      <c r="A82" s="4">
        <v>43004.558344907404</v>
      </c>
      <c r="B82">
        <v>4440</v>
      </c>
      <c r="C82">
        <v>5537.53</v>
      </c>
      <c r="D82">
        <v>14689.87</v>
      </c>
      <c r="E82">
        <v>1131.22</v>
      </c>
      <c r="F82">
        <v>20342.77</v>
      </c>
      <c r="G82">
        <v>15820.33</v>
      </c>
      <c r="H82">
        <v>9038.67</v>
      </c>
      <c r="I82">
        <v>11418.47</v>
      </c>
      <c r="J82">
        <v>11311.8</v>
      </c>
      <c r="K82">
        <v>21469.57</v>
      </c>
      <c r="L82">
        <v>2258.6799999999998</v>
      </c>
      <c r="M82">
        <v>0.02</v>
      </c>
      <c r="N82">
        <v>0</v>
      </c>
    </row>
    <row r="83" spans="1:14" x14ac:dyDescent="0.2">
      <c r="A83" s="4">
        <v>43004.559039351851</v>
      </c>
      <c r="B83">
        <v>4500</v>
      </c>
      <c r="C83">
        <v>5551.6</v>
      </c>
      <c r="D83">
        <v>14735.17</v>
      </c>
      <c r="E83">
        <v>1131.57</v>
      </c>
      <c r="F83">
        <v>20403.5</v>
      </c>
      <c r="G83">
        <v>15863.45</v>
      </c>
      <c r="H83">
        <v>9064.92</v>
      </c>
      <c r="I83">
        <v>11442.73</v>
      </c>
      <c r="J83">
        <v>11316.02</v>
      </c>
      <c r="K83">
        <v>21542.97</v>
      </c>
      <c r="L83">
        <v>2268.3200000000002</v>
      </c>
      <c r="M83">
        <v>0.02</v>
      </c>
      <c r="N83">
        <v>0</v>
      </c>
    </row>
    <row r="84" spans="1:14" x14ac:dyDescent="0.2">
      <c r="A84" s="4">
        <v>43004.559733796297</v>
      </c>
      <c r="B84">
        <v>4560</v>
      </c>
      <c r="C84">
        <v>5562.28</v>
      </c>
      <c r="D84">
        <v>14756.63</v>
      </c>
      <c r="E84">
        <v>1135.32</v>
      </c>
      <c r="F84">
        <v>20430.080000000002</v>
      </c>
      <c r="G84">
        <v>15896.27</v>
      </c>
      <c r="H84">
        <v>9082</v>
      </c>
      <c r="I84">
        <v>11464.1</v>
      </c>
      <c r="J84">
        <v>11353.05</v>
      </c>
      <c r="K84">
        <v>21560.62</v>
      </c>
      <c r="L84">
        <v>2270.2199999999998</v>
      </c>
      <c r="M84">
        <v>0.02</v>
      </c>
      <c r="N84">
        <v>0</v>
      </c>
    </row>
    <row r="85" spans="1:14" x14ac:dyDescent="0.2">
      <c r="A85" s="4">
        <v>43004.560428240744</v>
      </c>
      <c r="B85">
        <v>4620</v>
      </c>
      <c r="C85">
        <v>5543.3</v>
      </c>
      <c r="D85">
        <v>14699.55</v>
      </c>
      <c r="E85">
        <v>1132.3499999999999</v>
      </c>
      <c r="F85">
        <v>20354.78</v>
      </c>
      <c r="G85">
        <v>15832.83</v>
      </c>
      <c r="H85">
        <v>9054.5300000000007</v>
      </c>
      <c r="I85">
        <v>11424.03</v>
      </c>
      <c r="J85">
        <v>11323.37</v>
      </c>
      <c r="K85">
        <v>21484.23</v>
      </c>
      <c r="L85">
        <v>2261.5</v>
      </c>
      <c r="M85">
        <v>0.02</v>
      </c>
      <c r="N85">
        <v>0</v>
      </c>
    </row>
    <row r="86" spans="1:14" x14ac:dyDescent="0.2">
      <c r="A86" s="4">
        <v>43004.561122685183</v>
      </c>
      <c r="B86">
        <v>4680</v>
      </c>
      <c r="C86">
        <v>5562.67</v>
      </c>
      <c r="D86">
        <v>14764.58</v>
      </c>
      <c r="E86">
        <v>1134.23</v>
      </c>
      <c r="F86">
        <v>20438</v>
      </c>
      <c r="G86">
        <v>15895.07</v>
      </c>
      <c r="H86">
        <v>9076.6200000000008</v>
      </c>
      <c r="I86">
        <v>11465.4</v>
      </c>
      <c r="J86">
        <v>11342.7</v>
      </c>
      <c r="K86">
        <v>21572.83</v>
      </c>
      <c r="L86">
        <v>2272</v>
      </c>
      <c r="M86">
        <v>0.02</v>
      </c>
      <c r="N86">
        <v>0</v>
      </c>
    </row>
    <row r="87" spans="1:14" x14ac:dyDescent="0.2">
      <c r="A87" s="4">
        <v>43004.56181712963</v>
      </c>
      <c r="B87">
        <v>4740</v>
      </c>
      <c r="C87">
        <v>5562.15</v>
      </c>
      <c r="D87">
        <v>14762.47</v>
      </c>
      <c r="E87">
        <v>1135.05</v>
      </c>
      <c r="F87">
        <v>20446.93</v>
      </c>
      <c r="G87">
        <v>15900.37</v>
      </c>
      <c r="H87">
        <v>9082</v>
      </c>
      <c r="I87">
        <v>11472.17</v>
      </c>
      <c r="J87">
        <v>11350.42</v>
      </c>
      <c r="K87">
        <v>21579.9</v>
      </c>
      <c r="L87">
        <v>2270.6799999999998</v>
      </c>
      <c r="M87">
        <v>0.02</v>
      </c>
      <c r="N87">
        <v>0</v>
      </c>
    </row>
    <row r="88" spans="1:14" x14ac:dyDescent="0.2">
      <c r="A88" s="4">
        <v>43004.562511574077</v>
      </c>
      <c r="B88">
        <v>4800</v>
      </c>
      <c r="C88">
        <v>5030.53</v>
      </c>
      <c r="D88">
        <v>13345.85</v>
      </c>
      <c r="E88">
        <v>1046.5999999999999</v>
      </c>
      <c r="F88">
        <v>18475.28</v>
      </c>
      <c r="G88">
        <v>14376.13</v>
      </c>
      <c r="H88">
        <v>8218.18</v>
      </c>
      <c r="I88">
        <v>10367.870000000001</v>
      </c>
      <c r="J88">
        <v>10465.48</v>
      </c>
      <c r="K88">
        <v>19506.919999999998</v>
      </c>
      <c r="L88">
        <v>2052.83</v>
      </c>
      <c r="M88">
        <v>0.02</v>
      </c>
      <c r="N88">
        <v>0</v>
      </c>
    </row>
    <row r="89" spans="1:14" x14ac:dyDescent="0.2">
      <c r="A89" s="4">
        <v>43004.563206018516</v>
      </c>
      <c r="B89">
        <v>4860</v>
      </c>
      <c r="C89">
        <v>5522.98</v>
      </c>
      <c r="D89">
        <v>14639.05</v>
      </c>
      <c r="E89">
        <v>1127.18</v>
      </c>
      <c r="F89">
        <v>20280.62</v>
      </c>
      <c r="G89">
        <v>15764.98</v>
      </c>
      <c r="H89">
        <v>9004.25</v>
      </c>
      <c r="I89">
        <v>11373.37</v>
      </c>
      <c r="J89">
        <v>11272</v>
      </c>
      <c r="K89">
        <v>21393.62</v>
      </c>
      <c r="L89">
        <v>2253</v>
      </c>
      <c r="M89">
        <v>0.02</v>
      </c>
      <c r="N89">
        <v>0</v>
      </c>
    </row>
    <row r="90" spans="1:14" x14ac:dyDescent="0.2">
      <c r="A90" s="4">
        <v>43004.563900462963</v>
      </c>
      <c r="B90">
        <v>4920</v>
      </c>
      <c r="C90">
        <v>5511.4</v>
      </c>
      <c r="D90">
        <v>14634</v>
      </c>
      <c r="E90">
        <v>1122.6300000000001</v>
      </c>
      <c r="F90">
        <v>20248.02</v>
      </c>
      <c r="G90">
        <v>15757.6</v>
      </c>
      <c r="H90">
        <v>9008</v>
      </c>
      <c r="I90">
        <v>11369.53</v>
      </c>
      <c r="J90">
        <v>11226.4</v>
      </c>
      <c r="K90">
        <v>21378.93</v>
      </c>
      <c r="L90">
        <v>2249.92</v>
      </c>
      <c r="M90">
        <v>0.02</v>
      </c>
      <c r="N90">
        <v>0</v>
      </c>
    </row>
    <row r="91" spans="1:14" x14ac:dyDescent="0.2">
      <c r="A91" s="4">
        <v>43004.56459490741</v>
      </c>
      <c r="B91">
        <v>4980</v>
      </c>
      <c r="C91">
        <v>5574.88</v>
      </c>
      <c r="D91">
        <v>14776.57</v>
      </c>
      <c r="E91">
        <v>1132.72</v>
      </c>
      <c r="F91">
        <v>20475.37</v>
      </c>
      <c r="G91">
        <v>15920.78</v>
      </c>
      <c r="H91">
        <v>9096.9699999999993</v>
      </c>
      <c r="I91">
        <v>11481.85</v>
      </c>
      <c r="J91">
        <v>11327.53</v>
      </c>
      <c r="K91">
        <v>21614.22</v>
      </c>
      <c r="L91">
        <v>2277.0700000000002</v>
      </c>
      <c r="M91">
        <v>0.02</v>
      </c>
      <c r="N91">
        <v>0</v>
      </c>
    </row>
    <row r="92" spans="1:14" x14ac:dyDescent="0.2">
      <c r="A92" s="4">
        <v>43004.565289351849</v>
      </c>
      <c r="B92">
        <v>5040</v>
      </c>
      <c r="C92">
        <v>5559.47</v>
      </c>
      <c r="D92">
        <v>14749.3</v>
      </c>
      <c r="E92">
        <v>1131.5</v>
      </c>
      <c r="F92">
        <v>20412.38</v>
      </c>
      <c r="G92">
        <v>15882.88</v>
      </c>
      <c r="H92">
        <v>9076.0499999999993</v>
      </c>
      <c r="I92">
        <v>11461.55</v>
      </c>
      <c r="J92">
        <v>11314.93</v>
      </c>
      <c r="K92">
        <v>21560.93</v>
      </c>
      <c r="L92">
        <v>2266.75</v>
      </c>
      <c r="M92">
        <v>0.02</v>
      </c>
      <c r="N92">
        <v>0</v>
      </c>
    </row>
    <row r="93" spans="1:14" x14ac:dyDescent="0.2">
      <c r="A93" s="4">
        <v>43004.565983796296</v>
      </c>
      <c r="B93">
        <v>5100</v>
      </c>
      <c r="C93">
        <v>5548.12</v>
      </c>
      <c r="D93">
        <v>14740.1</v>
      </c>
      <c r="E93">
        <v>1129.47</v>
      </c>
      <c r="F93">
        <v>20398.78</v>
      </c>
      <c r="G93">
        <v>15861.37</v>
      </c>
      <c r="H93">
        <v>9068.33</v>
      </c>
      <c r="I93">
        <v>11447.42</v>
      </c>
      <c r="J93">
        <v>11294.23</v>
      </c>
      <c r="K93">
        <v>21523.13</v>
      </c>
      <c r="L93">
        <v>2267.23</v>
      </c>
      <c r="M93">
        <v>0.02</v>
      </c>
      <c r="N93">
        <v>0</v>
      </c>
    </row>
    <row r="94" spans="1:14" x14ac:dyDescent="0.2">
      <c r="A94" s="4">
        <v>43004.566678240742</v>
      </c>
      <c r="B94">
        <v>5160</v>
      </c>
      <c r="C94">
        <v>5551.8</v>
      </c>
      <c r="D94">
        <v>14715.7</v>
      </c>
      <c r="E94">
        <v>1131.7</v>
      </c>
      <c r="F94">
        <v>20380.099999999999</v>
      </c>
      <c r="G94">
        <v>15853.35</v>
      </c>
      <c r="H94">
        <v>9053.9</v>
      </c>
      <c r="I94">
        <v>11427.98</v>
      </c>
      <c r="J94">
        <v>11317.28</v>
      </c>
      <c r="K94">
        <v>21514.42</v>
      </c>
      <c r="L94">
        <v>2263.85</v>
      </c>
      <c r="M94">
        <v>0.02</v>
      </c>
      <c r="N94">
        <v>0</v>
      </c>
    </row>
    <row r="95" spans="1:14" x14ac:dyDescent="0.2">
      <c r="A95" s="4">
        <v>43004.567372685182</v>
      </c>
      <c r="B95">
        <v>5220</v>
      </c>
      <c r="C95">
        <v>5524.72</v>
      </c>
      <c r="D95">
        <v>14661.27</v>
      </c>
      <c r="E95">
        <v>1126.3</v>
      </c>
      <c r="F95">
        <v>20299.18</v>
      </c>
      <c r="G95">
        <v>15779.72</v>
      </c>
      <c r="H95">
        <v>9022.2199999999993</v>
      </c>
      <c r="I95">
        <v>11392.53</v>
      </c>
      <c r="J95">
        <v>11262.98</v>
      </c>
      <c r="K95">
        <v>21431.87</v>
      </c>
      <c r="L95">
        <v>2255.5</v>
      </c>
      <c r="M95">
        <v>0.02</v>
      </c>
      <c r="N95">
        <v>0</v>
      </c>
    </row>
    <row r="96" spans="1:14" x14ac:dyDescent="0.2">
      <c r="A96" s="4">
        <v>43004.568067129629</v>
      </c>
      <c r="B96">
        <v>5280</v>
      </c>
      <c r="C96">
        <v>5552.13</v>
      </c>
      <c r="D96">
        <v>14742.38</v>
      </c>
      <c r="E96">
        <v>1131.92</v>
      </c>
      <c r="F96">
        <v>20400.28</v>
      </c>
      <c r="G96">
        <v>15869.75</v>
      </c>
      <c r="H96">
        <v>9070.9</v>
      </c>
      <c r="I96">
        <v>11453.35</v>
      </c>
      <c r="J96">
        <v>11318.95</v>
      </c>
      <c r="K96">
        <v>21530.42</v>
      </c>
      <c r="L96">
        <v>2268.1999999999998</v>
      </c>
      <c r="M96">
        <v>0.02</v>
      </c>
      <c r="N96">
        <v>0</v>
      </c>
    </row>
    <row r="97" spans="1:14" x14ac:dyDescent="0.2">
      <c r="A97" s="4">
        <v>43004.568761574075</v>
      </c>
      <c r="B97">
        <v>5340</v>
      </c>
      <c r="C97">
        <v>5554.33</v>
      </c>
      <c r="D97">
        <v>14725.05</v>
      </c>
      <c r="E97">
        <v>1130.6199999999999</v>
      </c>
      <c r="F97">
        <v>20404.63</v>
      </c>
      <c r="G97">
        <v>15872.65</v>
      </c>
      <c r="H97">
        <v>9065.5</v>
      </c>
      <c r="I97">
        <v>11445.73</v>
      </c>
      <c r="J97">
        <v>11306.53</v>
      </c>
      <c r="K97">
        <v>21533.32</v>
      </c>
      <c r="L97">
        <v>2264.83</v>
      </c>
      <c r="M97">
        <v>0.02</v>
      </c>
      <c r="N97">
        <v>0</v>
      </c>
    </row>
    <row r="98" spans="1:14" x14ac:dyDescent="0.2">
      <c r="A98" s="4">
        <v>43004.569456018522</v>
      </c>
      <c r="B98">
        <v>5400</v>
      </c>
      <c r="C98">
        <v>5512.97</v>
      </c>
      <c r="D98">
        <v>14625.2</v>
      </c>
      <c r="E98">
        <v>1126.43</v>
      </c>
      <c r="F98">
        <v>20248.22</v>
      </c>
      <c r="G98">
        <v>15748.45</v>
      </c>
      <c r="H98">
        <v>8996.27</v>
      </c>
      <c r="I98">
        <v>11363.43</v>
      </c>
      <c r="J98">
        <v>11264.08</v>
      </c>
      <c r="K98">
        <v>21377.73</v>
      </c>
      <c r="L98">
        <v>2250.4499999999998</v>
      </c>
      <c r="M98">
        <v>0.02</v>
      </c>
      <c r="N98">
        <v>0</v>
      </c>
    </row>
    <row r="99" spans="1:14" x14ac:dyDescent="0.2">
      <c r="A99" s="4">
        <v>43004.570150462961</v>
      </c>
      <c r="B99">
        <v>5460</v>
      </c>
      <c r="C99">
        <v>5539.4</v>
      </c>
      <c r="D99">
        <v>14696.13</v>
      </c>
      <c r="E99">
        <v>1130.05</v>
      </c>
      <c r="F99">
        <v>20350.95</v>
      </c>
      <c r="G99">
        <v>15832.12</v>
      </c>
      <c r="H99">
        <v>9048.35</v>
      </c>
      <c r="I99">
        <v>11418.83</v>
      </c>
      <c r="J99">
        <v>11300.8</v>
      </c>
      <c r="K99">
        <v>21479.25</v>
      </c>
      <c r="L99">
        <v>2263.7199999999998</v>
      </c>
      <c r="M99">
        <v>0.02</v>
      </c>
      <c r="N99">
        <v>0</v>
      </c>
    </row>
    <row r="100" spans="1:14" x14ac:dyDescent="0.2">
      <c r="A100" s="4">
        <v>43004.570844907408</v>
      </c>
      <c r="B100">
        <v>5520</v>
      </c>
      <c r="C100">
        <v>5545.65</v>
      </c>
      <c r="D100">
        <v>14710.87</v>
      </c>
      <c r="E100">
        <v>1130.6199999999999</v>
      </c>
      <c r="F100">
        <v>20371.22</v>
      </c>
      <c r="G100">
        <v>15837.75</v>
      </c>
      <c r="H100">
        <v>9052.27</v>
      </c>
      <c r="I100">
        <v>11425.25</v>
      </c>
      <c r="J100">
        <v>11305.93</v>
      </c>
      <c r="K100">
        <v>21498.400000000001</v>
      </c>
      <c r="L100">
        <v>2262.0500000000002</v>
      </c>
      <c r="M100">
        <v>0.02</v>
      </c>
      <c r="N100">
        <v>0</v>
      </c>
    </row>
    <row r="101" spans="1:14" x14ac:dyDescent="0.2">
      <c r="A101" s="4">
        <v>43004.571539351855</v>
      </c>
      <c r="B101">
        <v>5580</v>
      </c>
      <c r="C101">
        <v>5529.02</v>
      </c>
      <c r="D101">
        <v>14666.1</v>
      </c>
      <c r="E101">
        <v>1128.08</v>
      </c>
      <c r="F101">
        <v>20305.669999999998</v>
      </c>
      <c r="G101">
        <v>15794.87</v>
      </c>
      <c r="H101">
        <v>9023.67</v>
      </c>
      <c r="I101">
        <v>11397.02</v>
      </c>
      <c r="J101">
        <v>11280.88</v>
      </c>
      <c r="K101">
        <v>21439.72</v>
      </c>
      <c r="L101">
        <v>2256.9699999999998</v>
      </c>
      <c r="M101">
        <v>0.02</v>
      </c>
      <c r="N101">
        <v>0</v>
      </c>
    </row>
    <row r="102" spans="1:14" x14ac:dyDescent="0.2">
      <c r="A102" s="4">
        <v>43004.572233796294</v>
      </c>
      <c r="B102">
        <v>5640</v>
      </c>
      <c r="C102">
        <v>5555.67</v>
      </c>
      <c r="D102">
        <v>14741.05</v>
      </c>
      <c r="E102">
        <v>1132.1500000000001</v>
      </c>
      <c r="F102">
        <v>20414.78</v>
      </c>
      <c r="G102">
        <v>15876.72</v>
      </c>
      <c r="H102">
        <v>9075.17</v>
      </c>
      <c r="I102">
        <v>11451.82</v>
      </c>
      <c r="J102">
        <v>11321.52</v>
      </c>
      <c r="K102">
        <v>21544.95</v>
      </c>
      <c r="L102">
        <v>2267.8000000000002</v>
      </c>
      <c r="M102">
        <v>0.02</v>
      </c>
      <c r="N102">
        <v>0</v>
      </c>
    </row>
    <row r="103" spans="1:14" x14ac:dyDescent="0.2">
      <c r="A103" s="4">
        <v>43004.572928240741</v>
      </c>
      <c r="B103">
        <v>5700</v>
      </c>
      <c r="C103">
        <v>5555.28</v>
      </c>
      <c r="D103">
        <v>14741.93</v>
      </c>
      <c r="E103">
        <v>1133.6500000000001</v>
      </c>
      <c r="F103">
        <v>20397.13</v>
      </c>
      <c r="G103">
        <v>15871.55</v>
      </c>
      <c r="H103">
        <v>9068.58</v>
      </c>
      <c r="I103">
        <v>11451.68</v>
      </c>
      <c r="J103">
        <v>11336.48</v>
      </c>
      <c r="K103">
        <v>21529.37</v>
      </c>
      <c r="L103">
        <v>2265.5</v>
      </c>
      <c r="M103">
        <v>0.02</v>
      </c>
      <c r="N103">
        <v>0</v>
      </c>
    </row>
    <row r="104" spans="1:14" x14ac:dyDescent="0.2">
      <c r="A104" s="4">
        <v>43004.573622685188</v>
      </c>
      <c r="B104">
        <v>5760</v>
      </c>
      <c r="C104">
        <v>5530.4</v>
      </c>
      <c r="D104">
        <v>14670.73</v>
      </c>
      <c r="E104">
        <v>1128.05</v>
      </c>
      <c r="F104">
        <v>20322.169999999998</v>
      </c>
      <c r="G104">
        <v>15802.95</v>
      </c>
      <c r="H104">
        <v>9025.52</v>
      </c>
      <c r="I104">
        <v>11400.37</v>
      </c>
      <c r="J104">
        <v>11280.25</v>
      </c>
      <c r="K104">
        <v>21455.7</v>
      </c>
      <c r="L104">
        <v>2258.58</v>
      </c>
      <c r="M104">
        <v>0.02</v>
      </c>
      <c r="N104">
        <v>0</v>
      </c>
    </row>
    <row r="105" spans="1:14" x14ac:dyDescent="0.2">
      <c r="A105" s="4">
        <v>43004.574317129627</v>
      </c>
      <c r="B105">
        <v>5820</v>
      </c>
      <c r="C105">
        <v>5536.35</v>
      </c>
      <c r="D105">
        <v>14695.55</v>
      </c>
      <c r="E105">
        <v>1130.6199999999999</v>
      </c>
      <c r="F105">
        <v>20343.95</v>
      </c>
      <c r="G105">
        <v>15821.48</v>
      </c>
      <c r="H105">
        <v>9049.18</v>
      </c>
      <c r="I105">
        <v>11411.57</v>
      </c>
      <c r="J105">
        <v>11306.57</v>
      </c>
      <c r="K105">
        <v>21467.08</v>
      </c>
      <c r="L105">
        <v>2259.42</v>
      </c>
      <c r="M105">
        <v>0.02</v>
      </c>
      <c r="N105">
        <v>0</v>
      </c>
    </row>
    <row r="106" spans="1:14" x14ac:dyDescent="0.2">
      <c r="A106" s="4">
        <v>43004.575011574074</v>
      </c>
      <c r="B106">
        <v>5880</v>
      </c>
      <c r="C106">
        <v>5550.65</v>
      </c>
      <c r="D106">
        <v>14726.07</v>
      </c>
      <c r="E106">
        <v>1134.03</v>
      </c>
      <c r="F106">
        <v>20390.12</v>
      </c>
      <c r="G106">
        <v>15860.5</v>
      </c>
      <c r="H106">
        <v>9060.67</v>
      </c>
      <c r="I106">
        <v>11446.85</v>
      </c>
      <c r="J106">
        <v>11339.82</v>
      </c>
      <c r="K106">
        <v>21526.3</v>
      </c>
      <c r="L106">
        <v>2265.12</v>
      </c>
      <c r="M106">
        <v>0.02</v>
      </c>
      <c r="N106">
        <v>0</v>
      </c>
    </row>
    <row r="107" spans="1:14" x14ac:dyDescent="0.2">
      <c r="A107" s="4">
        <v>43004.575706018521</v>
      </c>
      <c r="B107">
        <v>5940</v>
      </c>
      <c r="C107">
        <v>5555.17</v>
      </c>
      <c r="D107">
        <v>14721.72</v>
      </c>
      <c r="E107">
        <v>1131.67</v>
      </c>
      <c r="F107">
        <v>20393.93</v>
      </c>
      <c r="G107">
        <v>15858.28</v>
      </c>
      <c r="H107">
        <v>9062.8799999999992</v>
      </c>
      <c r="I107">
        <v>11436.53</v>
      </c>
      <c r="J107">
        <v>11317.1</v>
      </c>
      <c r="K107">
        <v>21530.33</v>
      </c>
      <c r="L107">
        <v>2267.6</v>
      </c>
      <c r="M107">
        <v>0.02</v>
      </c>
      <c r="N107">
        <v>0</v>
      </c>
    </row>
    <row r="108" spans="1:14" x14ac:dyDescent="0.2">
      <c r="A108" s="4">
        <v>43004.57640046296</v>
      </c>
      <c r="B108">
        <v>6000</v>
      </c>
      <c r="C108">
        <v>5549.42</v>
      </c>
      <c r="D108">
        <v>14727.18</v>
      </c>
      <c r="E108">
        <v>1135.3699999999999</v>
      </c>
      <c r="F108">
        <v>20388.900000000001</v>
      </c>
      <c r="G108">
        <v>15864.3</v>
      </c>
      <c r="H108">
        <v>9061.4699999999993</v>
      </c>
      <c r="I108">
        <v>11446</v>
      </c>
      <c r="J108">
        <v>11353.33</v>
      </c>
      <c r="K108">
        <v>21516.5</v>
      </c>
      <c r="L108">
        <v>2264.25</v>
      </c>
      <c r="M108">
        <v>0.02</v>
      </c>
      <c r="N108">
        <v>0</v>
      </c>
    </row>
    <row r="109" spans="1:14" x14ac:dyDescent="0.2">
      <c r="A109" s="4">
        <v>43004.577094907407</v>
      </c>
      <c r="B109">
        <v>6060</v>
      </c>
      <c r="C109">
        <v>5557.85</v>
      </c>
      <c r="D109">
        <v>14756.9</v>
      </c>
      <c r="E109">
        <v>1133.82</v>
      </c>
      <c r="F109">
        <v>20423.78</v>
      </c>
      <c r="G109">
        <v>15878.03</v>
      </c>
      <c r="H109">
        <v>9072.52</v>
      </c>
      <c r="I109">
        <v>11457.78</v>
      </c>
      <c r="J109">
        <v>11338.33</v>
      </c>
      <c r="K109">
        <v>21555.07</v>
      </c>
      <c r="L109">
        <v>2268.38</v>
      </c>
      <c r="M109">
        <v>0.02</v>
      </c>
      <c r="N109">
        <v>0</v>
      </c>
    </row>
    <row r="110" spans="1:14" x14ac:dyDescent="0.2">
      <c r="A110" s="4">
        <v>43004.577789351853</v>
      </c>
      <c r="B110">
        <v>6120</v>
      </c>
      <c r="C110">
        <v>4792.2</v>
      </c>
      <c r="D110">
        <v>12717.22</v>
      </c>
      <c r="E110">
        <v>1004.5</v>
      </c>
      <c r="F110">
        <v>17605.8</v>
      </c>
      <c r="G110">
        <v>13697.15</v>
      </c>
      <c r="H110">
        <v>7827.37</v>
      </c>
      <c r="I110">
        <v>9875.1</v>
      </c>
      <c r="J110">
        <v>10044.719999999999</v>
      </c>
      <c r="K110">
        <v>18588.650000000001</v>
      </c>
      <c r="L110">
        <v>1959.45</v>
      </c>
      <c r="M110">
        <v>0.02</v>
      </c>
      <c r="N110">
        <v>0</v>
      </c>
    </row>
    <row r="111" spans="1:14" x14ac:dyDescent="0.2">
      <c r="A111" s="4">
        <v>43004.578483796293</v>
      </c>
      <c r="B111">
        <v>6180</v>
      </c>
      <c r="C111">
        <v>5530.15</v>
      </c>
      <c r="D111">
        <v>14661.5</v>
      </c>
      <c r="E111">
        <v>1126.55</v>
      </c>
      <c r="F111">
        <v>20309.400000000001</v>
      </c>
      <c r="G111">
        <v>15802.35</v>
      </c>
      <c r="H111">
        <v>9024.2999999999993</v>
      </c>
      <c r="I111">
        <v>11404.52</v>
      </c>
      <c r="J111">
        <v>11265.77</v>
      </c>
      <c r="K111">
        <v>21434.95</v>
      </c>
      <c r="L111">
        <v>2255.08</v>
      </c>
      <c r="M111">
        <v>0.02</v>
      </c>
      <c r="N111">
        <v>0</v>
      </c>
    </row>
    <row r="112" spans="1:14" x14ac:dyDescent="0.2">
      <c r="A112" s="4">
        <v>43004.57917824074</v>
      </c>
      <c r="B112">
        <v>6240</v>
      </c>
      <c r="C112">
        <v>5547.47</v>
      </c>
      <c r="D112">
        <v>14719.72</v>
      </c>
      <c r="E112">
        <v>1127.52</v>
      </c>
      <c r="F112">
        <v>20376.82</v>
      </c>
      <c r="G112">
        <v>15848.1</v>
      </c>
      <c r="H112">
        <v>9060.68</v>
      </c>
      <c r="I112">
        <v>11433.15</v>
      </c>
      <c r="J112">
        <v>11274.92</v>
      </c>
      <c r="K112">
        <v>21515.33</v>
      </c>
      <c r="L112">
        <v>2263.1999999999998</v>
      </c>
      <c r="M112">
        <v>0.02</v>
      </c>
      <c r="N112">
        <v>0</v>
      </c>
    </row>
    <row r="113" spans="1:14" x14ac:dyDescent="0.2">
      <c r="A113" s="4">
        <v>43004.579872685186</v>
      </c>
      <c r="B113">
        <v>6300</v>
      </c>
      <c r="C113">
        <v>5558.58</v>
      </c>
      <c r="D113">
        <v>14750.03</v>
      </c>
      <c r="E113">
        <v>1131.3699999999999</v>
      </c>
      <c r="F113">
        <v>20416.3</v>
      </c>
      <c r="G113">
        <v>15879.6</v>
      </c>
      <c r="H113">
        <v>9074.1200000000008</v>
      </c>
      <c r="I113">
        <v>11453.77</v>
      </c>
      <c r="J113">
        <v>11313.65</v>
      </c>
      <c r="K113">
        <v>21555.93</v>
      </c>
      <c r="L113">
        <v>2268.7800000000002</v>
      </c>
      <c r="M113">
        <v>0.02</v>
      </c>
      <c r="N113">
        <v>0</v>
      </c>
    </row>
    <row r="114" spans="1:14" x14ac:dyDescent="0.2">
      <c r="A114" s="4">
        <v>43004.580567129633</v>
      </c>
      <c r="B114">
        <v>6360</v>
      </c>
      <c r="C114">
        <v>5560.88</v>
      </c>
      <c r="D114">
        <v>14752.98</v>
      </c>
      <c r="E114">
        <v>1132.47</v>
      </c>
      <c r="F114">
        <v>20433.25</v>
      </c>
      <c r="G114">
        <v>15883.73</v>
      </c>
      <c r="H114">
        <v>9078.52</v>
      </c>
      <c r="I114">
        <v>11463.45</v>
      </c>
      <c r="J114">
        <v>11325.13</v>
      </c>
      <c r="K114">
        <v>21556.05</v>
      </c>
      <c r="L114">
        <v>2268.5500000000002</v>
      </c>
      <c r="M114">
        <v>0.02</v>
      </c>
      <c r="N114">
        <v>0</v>
      </c>
    </row>
    <row r="115" spans="1:14" x14ac:dyDescent="0.2">
      <c r="A115" s="4">
        <v>43004.581261574072</v>
      </c>
      <c r="B115">
        <v>6420</v>
      </c>
      <c r="C115">
        <v>5561.38</v>
      </c>
      <c r="D115">
        <v>14761.15</v>
      </c>
      <c r="E115">
        <v>1131.3</v>
      </c>
      <c r="F115">
        <v>20436.3</v>
      </c>
      <c r="G115">
        <v>15898.4</v>
      </c>
      <c r="H115">
        <v>9086.35</v>
      </c>
      <c r="I115">
        <v>11467.88</v>
      </c>
      <c r="J115">
        <v>11312.65</v>
      </c>
      <c r="K115">
        <v>21583.119999999999</v>
      </c>
      <c r="L115">
        <v>2272.9</v>
      </c>
      <c r="M115">
        <v>0.02</v>
      </c>
      <c r="N115">
        <v>0</v>
      </c>
    </row>
    <row r="116" spans="1:14" x14ac:dyDescent="0.2">
      <c r="A116" s="4">
        <v>43004.581956018519</v>
      </c>
      <c r="B116">
        <v>6480</v>
      </c>
      <c r="C116">
        <v>5547.72</v>
      </c>
      <c r="D116">
        <v>14710.68</v>
      </c>
      <c r="E116">
        <v>1130.1500000000001</v>
      </c>
      <c r="F116">
        <v>20372.07</v>
      </c>
      <c r="G116">
        <v>15850.25</v>
      </c>
      <c r="H116">
        <v>9053.73</v>
      </c>
      <c r="I116">
        <v>11429.95</v>
      </c>
      <c r="J116">
        <v>11301.28</v>
      </c>
      <c r="K116">
        <v>21503.919999999998</v>
      </c>
      <c r="L116">
        <v>2263.4</v>
      </c>
      <c r="M116">
        <v>0.02</v>
      </c>
      <c r="N116">
        <v>0</v>
      </c>
    </row>
    <row r="117" spans="1:14" x14ac:dyDescent="0.2">
      <c r="A117" s="4">
        <v>43004.582650462966</v>
      </c>
      <c r="B117">
        <v>6540</v>
      </c>
      <c r="C117">
        <v>5560.65</v>
      </c>
      <c r="D117">
        <v>14756.58</v>
      </c>
      <c r="E117">
        <v>1134.08</v>
      </c>
      <c r="F117">
        <v>20433.63</v>
      </c>
      <c r="G117">
        <v>15886.8</v>
      </c>
      <c r="H117">
        <v>9076.15</v>
      </c>
      <c r="I117">
        <v>11464.33</v>
      </c>
      <c r="J117">
        <v>11340.92</v>
      </c>
      <c r="K117">
        <v>21563.63</v>
      </c>
      <c r="L117">
        <v>2269.63</v>
      </c>
      <c r="M117">
        <v>0.02</v>
      </c>
      <c r="N117">
        <v>0</v>
      </c>
    </row>
    <row r="118" spans="1:14" x14ac:dyDescent="0.2">
      <c r="A118" s="4">
        <v>43004.583344907405</v>
      </c>
      <c r="B118">
        <v>6600</v>
      </c>
      <c r="C118">
        <v>5548.37</v>
      </c>
      <c r="D118">
        <v>14714.2</v>
      </c>
      <c r="E118">
        <v>1130.48</v>
      </c>
      <c r="F118">
        <v>20372.830000000002</v>
      </c>
      <c r="G118">
        <v>15845.83</v>
      </c>
      <c r="H118">
        <v>9058.7800000000007</v>
      </c>
      <c r="I118">
        <v>11433.18</v>
      </c>
      <c r="J118">
        <v>11305.47</v>
      </c>
      <c r="K118">
        <v>21504</v>
      </c>
      <c r="L118">
        <v>2263.88</v>
      </c>
      <c r="M118">
        <v>0.02</v>
      </c>
      <c r="N118">
        <v>0</v>
      </c>
    </row>
    <row r="119" spans="1:14" x14ac:dyDescent="0.2">
      <c r="A119" s="4">
        <v>43004.584039351852</v>
      </c>
      <c r="B119">
        <v>6660</v>
      </c>
      <c r="C119">
        <v>5501.13</v>
      </c>
      <c r="D119">
        <v>14594.82</v>
      </c>
      <c r="E119">
        <v>1123.6199999999999</v>
      </c>
      <c r="F119">
        <v>20219.150000000001</v>
      </c>
      <c r="G119">
        <v>15721.18</v>
      </c>
      <c r="H119">
        <v>8981.77</v>
      </c>
      <c r="I119">
        <v>11342.22</v>
      </c>
      <c r="J119">
        <v>11235.47</v>
      </c>
      <c r="K119">
        <v>21327.83</v>
      </c>
      <c r="L119">
        <v>2245.33</v>
      </c>
      <c r="M119">
        <v>0.02</v>
      </c>
      <c r="N119">
        <v>0</v>
      </c>
    </row>
    <row r="120" spans="1:14" x14ac:dyDescent="0.2">
      <c r="A120" s="4">
        <v>43004.584733796299</v>
      </c>
      <c r="B120">
        <v>6720</v>
      </c>
      <c r="C120">
        <v>5521.23</v>
      </c>
      <c r="D120">
        <v>14651.73</v>
      </c>
      <c r="E120">
        <v>1124.32</v>
      </c>
      <c r="F120">
        <v>20274.099999999999</v>
      </c>
      <c r="G120">
        <v>15774.25</v>
      </c>
      <c r="H120">
        <v>9017.17</v>
      </c>
      <c r="I120">
        <v>11375.25</v>
      </c>
      <c r="J120">
        <v>11243.67</v>
      </c>
      <c r="K120">
        <v>21409.68</v>
      </c>
      <c r="L120">
        <v>2254.25</v>
      </c>
      <c r="M120">
        <v>0.02</v>
      </c>
      <c r="N120">
        <v>0</v>
      </c>
    </row>
    <row r="121" spans="1:14" x14ac:dyDescent="0.2">
      <c r="A121" s="4">
        <v>43004.585428240738</v>
      </c>
      <c r="B121">
        <v>6780</v>
      </c>
      <c r="C121">
        <v>5546.18</v>
      </c>
      <c r="D121">
        <v>14713.38</v>
      </c>
      <c r="E121">
        <v>1129.67</v>
      </c>
      <c r="F121">
        <v>20369.32</v>
      </c>
      <c r="G121">
        <v>15839.08</v>
      </c>
      <c r="H121">
        <v>9048.35</v>
      </c>
      <c r="I121">
        <v>11429.82</v>
      </c>
      <c r="J121">
        <v>11296.47</v>
      </c>
      <c r="K121">
        <v>21505.1</v>
      </c>
      <c r="L121">
        <v>2262.3200000000002</v>
      </c>
      <c r="M121">
        <v>0.02</v>
      </c>
      <c r="N121">
        <v>0</v>
      </c>
    </row>
    <row r="122" spans="1:14" x14ac:dyDescent="0.2">
      <c r="A122" s="4">
        <v>43004.586122685185</v>
      </c>
      <c r="B122">
        <v>6840</v>
      </c>
      <c r="C122">
        <v>5540.93</v>
      </c>
      <c r="D122">
        <v>14697.42</v>
      </c>
      <c r="E122">
        <v>1130.93</v>
      </c>
      <c r="F122">
        <v>20358.38</v>
      </c>
      <c r="G122">
        <v>15835.55</v>
      </c>
      <c r="H122">
        <v>9048.7199999999993</v>
      </c>
      <c r="I122">
        <v>11424.7</v>
      </c>
      <c r="J122">
        <v>11309.18</v>
      </c>
      <c r="K122">
        <v>21484.63</v>
      </c>
      <c r="L122">
        <v>2263.7800000000002</v>
      </c>
      <c r="M122">
        <v>0.02</v>
      </c>
      <c r="N122">
        <v>0</v>
      </c>
    </row>
    <row r="123" spans="1:14" x14ac:dyDescent="0.2">
      <c r="A123" s="4">
        <v>43004.586817129632</v>
      </c>
      <c r="B123">
        <v>6900</v>
      </c>
      <c r="C123">
        <v>5542.28</v>
      </c>
      <c r="D123">
        <v>14701.92</v>
      </c>
      <c r="E123">
        <v>1128.95</v>
      </c>
      <c r="F123">
        <v>20359.78</v>
      </c>
      <c r="G123">
        <v>15836.5</v>
      </c>
      <c r="H123">
        <v>9052.6200000000008</v>
      </c>
      <c r="I123">
        <v>11422.33</v>
      </c>
      <c r="J123">
        <v>11289.53</v>
      </c>
      <c r="K123">
        <v>21494.880000000001</v>
      </c>
      <c r="L123">
        <v>2261.23</v>
      </c>
      <c r="M123">
        <v>0.02</v>
      </c>
      <c r="N123">
        <v>0</v>
      </c>
    </row>
    <row r="124" spans="1:14" x14ac:dyDescent="0.2">
      <c r="A124" s="4">
        <v>43004.587511574071</v>
      </c>
      <c r="B124">
        <v>6960</v>
      </c>
      <c r="C124">
        <v>5524.27</v>
      </c>
      <c r="D124">
        <v>14656.93</v>
      </c>
      <c r="E124">
        <v>1127.23</v>
      </c>
      <c r="F124">
        <v>20292.099999999999</v>
      </c>
      <c r="G124">
        <v>15785.3</v>
      </c>
      <c r="H124">
        <v>9018.43</v>
      </c>
      <c r="I124">
        <v>11387.53</v>
      </c>
      <c r="J124">
        <v>11272.65</v>
      </c>
      <c r="K124">
        <v>21415.63</v>
      </c>
      <c r="L124">
        <v>2253.9499999999998</v>
      </c>
      <c r="M124">
        <v>0.02</v>
      </c>
      <c r="N124">
        <v>0</v>
      </c>
    </row>
    <row r="125" spans="1:14" x14ac:dyDescent="0.2">
      <c r="A125" s="4">
        <v>43004.588206018518</v>
      </c>
      <c r="B125">
        <v>7020</v>
      </c>
      <c r="C125">
        <v>5532.47</v>
      </c>
      <c r="D125">
        <v>14684.73</v>
      </c>
      <c r="E125">
        <v>1130.43</v>
      </c>
      <c r="F125">
        <v>20333.27</v>
      </c>
      <c r="G125">
        <v>15806.18</v>
      </c>
      <c r="H125">
        <v>9034.57</v>
      </c>
      <c r="I125">
        <v>11405.95</v>
      </c>
      <c r="J125">
        <v>11303.83</v>
      </c>
      <c r="K125">
        <v>21461.25</v>
      </c>
      <c r="L125">
        <v>2260.62</v>
      </c>
      <c r="M125">
        <v>0.02</v>
      </c>
      <c r="N125">
        <v>0</v>
      </c>
    </row>
    <row r="126" spans="1:14" x14ac:dyDescent="0.2">
      <c r="A126" s="4">
        <v>43004.588900462964</v>
      </c>
      <c r="B126">
        <v>7080</v>
      </c>
      <c r="C126">
        <v>5499.13</v>
      </c>
      <c r="D126">
        <v>14579.32</v>
      </c>
      <c r="E126">
        <v>1123.58</v>
      </c>
      <c r="F126">
        <v>20183.580000000002</v>
      </c>
      <c r="G126">
        <v>15701.02</v>
      </c>
      <c r="H126">
        <v>8972.18</v>
      </c>
      <c r="I126">
        <v>11325.58</v>
      </c>
      <c r="J126">
        <v>11236.52</v>
      </c>
      <c r="K126">
        <v>21315.22</v>
      </c>
      <c r="L126">
        <v>2242.88</v>
      </c>
      <c r="M126">
        <v>0.02</v>
      </c>
      <c r="N126">
        <v>0</v>
      </c>
    </row>
    <row r="127" spans="1:14" x14ac:dyDescent="0.2">
      <c r="A127" s="4">
        <v>43004.589594907404</v>
      </c>
      <c r="B127">
        <v>7140</v>
      </c>
      <c r="C127">
        <v>5523.78</v>
      </c>
      <c r="D127">
        <v>14661.83</v>
      </c>
      <c r="E127">
        <v>1127.1199999999999</v>
      </c>
      <c r="F127">
        <v>20306.900000000001</v>
      </c>
      <c r="G127">
        <v>15801.7</v>
      </c>
      <c r="H127">
        <v>9019.85</v>
      </c>
      <c r="I127">
        <v>11399.27</v>
      </c>
      <c r="J127">
        <v>11270.88</v>
      </c>
      <c r="K127">
        <v>21430.43</v>
      </c>
      <c r="L127">
        <v>2256.48</v>
      </c>
      <c r="M127">
        <v>0.02</v>
      </c>
      <c r="N127">
        <v>0</v>
      </c>
    </row>
    <row r="128" spans="1:14" x14ac:dyDescent="0.2">
      <c r="A128" s="4">
        <v>43004.590289351851</v>
      </c>
      <c r="B128">
        <v>7200</v>
      </c>
      <c r="C128">
        <v>5549.22</v>
      </c>
      <c r="D128">
        <v>14719.82</v>
      </c>
      <c r="E128">
        <v>1131.3</v>
      </c>
      <c r="F128">
        <v>20373.87</v>
      </c>
      <c r="G128">
        <v>15840.65</v>
      </c>
      <c r="H128">
        <v>9059.2999999999993</v>
      </c>
      <c r="I128">
        <v>11433.35</v>
      </c>
      <c r="J128">
        <v>11312.92</v>
      </c>
      <c r="K128">
        <v>21506.5</v>
      </c>
      <c r="L128">
        <v>2262.4699999999998</v>
      </c>
      <c r="M128">
        <v>0.02</v>
      </c>
      <c r="N128">
        <v>0</v>
      </c>
    </row>
    <row r="129" spans="1:14" x14ac:dyDescent="0.2">
      <c r="A129" s="4">
        <v>43004.590983796297</v>
      </c>
      <c r="B129">
        <v>7260</v>
      </c>
      <c r="C129">
        <v>5515.75</v>
      </c>
      <c r="D129">
        <v>14638.33</v>
      </c>
      <c r="E129">
        <v>1127.28</v>
      </c>
      <c r="F129">
        <v>20265.48</v>
      </c>
      <c r="G129">
        <v>15771.22</v>
      </c>
      <c r="H129">
        <v>9011.58</v>
      </c>
      <c r="I129">
        <v>11372.07</v>
      </c>
      <c r="J129">
        <v>11272.97</v>
      </c>
      <c r="K129">
        <v>21399.03</v>
      </c>
      <c r="L129">
        <v>2252.3200000000002</v>
      </c>
      <c r="M129">
        <v>0.02</v>
      </c>
      <c r="N129">
        <v>0</v>
      </c>
    </row>
    <row r="130" spans="1:14" x14ac:dyDescent="0.2">
      <c r="A130" s="4">
        <v>43004.591678240744</v>
      </c>
      <c r="B130">
        <v>7320</v>
      </c>
      <c r="C130">
        <v>5525.5</v>
      </c>
      <c r="D130">
        <v>14656.37</v>
      </c>
      <c r="E130">
        <v>1127.4000000000001</v>
      </c>
      <c r="F130">
        <v>20299.68</v>
      </c>
      <c r="G130">
        <v>15781.3</v>
      </c>
      <c r="H130">
        <v>9017.23</v>
      </c>
      <c r="I130">
        <v>11382.55</v>
      </c>
      <c r="J130">
        <v>11274.02</v>
      </c>
      <c r="K130">
        <v>21416.33</v>
      </c>
      <c r="L130">
        <v>2254.4499999999998</v>
      </c>
      <c r="M130">
        <v>0.02</v>
      </c>
      <c r="N130">
        <v>0</v>
      </c>
    </row>
    <row r="131" spans="1:14" x14ac:dyDescent="0.2">
      <c r="A131" s="4">
        <v>43004.592372685183</v>
      </c>
      <c r="B131">
        <v>7380</v>
      </c>
      <c r="C131">
        <v>5539.28</v>
      </c>
      <c r="D131">
        <v>14696.98</v>
      </c>
      <c r="E131">
        <v>1132.6300000000001</v>
      </c>
      <c r="F131">
        <v>20347.849999999999</v>
      </c>
      <c r="G131">
        <v>15826.27</v>
      </c>
      <c r="H131">
        <v>9039.82</v>
      </c>
      <c r="I131">
        <v>11417.3</v>
      </c>
      <c r="J131">
        <v>11326.13</v>
      </c>
      <c r="K131">
        <v>21476.03</v>
      </c>
      <c r="L131">
        <v>2262.1999999999998</v>
      </c>
      <c r="M131">
        <v>0.02</v>
      </c>
      <c r="N131">
        <v>0</v>
      </c>
    </row>
    <row r="132" spans="1:14" x14ac:dyDescent="0.2">
      <c r="A132" s="4">
        <v>43004.59306712963</v>
      </c>
      <c r="B132">
        <v>7440</v>
      </c>
      <c r="C132">
        <v>1272.42</v>
      </c>
      <c r="D132">
        <v>3371.93</v>
      </c>
      <c r="E132">
        <v>433.95</v>
      </c>
      <c r="F132">
        <v>4680</v>
      </c>
      <c r="G132">
        <v>3638.25</v>
      </c>
      <c r="H132">
        <v>2086.5500000000002</v>
      </c>
      <c r="I132">
        <v>2624.03</v>
      </c>
      <c r="J132">
        <v>4339.37</v>
      </c>
      <c r="K132">
        <v>4940.12</v>
      </c>
      <c r="L132">
        <v>518.58000000000004</v>
      </c>
      <c r="M132">
        <v>0.02</v>
      </c>
      <c r="N132">
        <v>0</v>
      </c>
    </row>
    <row r="133" spans="1:14" x14ac:dyDescent="0.2">
      <c r="A133" s="4">
        <v>43004.593761574077</v>
      </c>
      <c r="B133">
        <v>7500</v>
      </c>
      <c r="C133">
        <v>1456.58</v>
      </c>
      <c r="D133">
        <v>3870.4</v>
      </c>
      <c r="E133">
        <v>434.98</v>
      </c>
      <c r="F133">
        <v>5348.58</v>
      </c>
      <c r="G133">
        <v>4153.1000000000004</v>
      </c>
      <c r="H133">
        <v>2374.9499999999998</v>
      </c>
      <c r="I133">
        <v>3000.18</v>
      </c>
      <c r="J133">
        <v>4349.83</v>
      </c>
      <c r="K133">
        <v>5651.27</v>
      </c>
      <c r="L133">
        <v>595.22</v>
      </c>
      <c r="M133">
        <v>0.02</v>
      </c>
      <c r="N133">
        <v>0</v>
      </c>
    </row>
    <row r="134" spans="1:14" x14ac:dyDescent="0.2">
      <c r="A134" s="4">
        <v>43004.594456018516</v>
      </c>
      <c r="B134">
        <v>7560</v>
      </c>
      <c r="C134">
        <v>1110.75</v>
      </c>
      <c r="D134">
        <v>2940.75</v>
      </c>
      <c r="E134">
        <v>353.05</v>
      </c>
      <c r="F134">
        <v>4075</v>
      </c>
      <c r="G134">
        <v>3180.97</v>
      </c>
      <c r="H134">
        <v>1820.97</v>
      </c>
      <c r="I134">
        <v>2297.02</v>
      </c>
      <c r="J134">
        <v>3530.87</v>
      </c>
      <c r="K134">
        <v>4304.4799999999996</v>
      </c>
      <c r="L134">
        <v>456.02</v>
      </c>
      <c r="M134">
        <v>0.02</v>
      </c>
      <c r="N134">
        <v>0</v>
      </c>
    </row>
    <row r="135" spans="1:14" x14ac:dyDescent="0.2">
      <c r="A135" s="4">
        <v>43004.595150462963</v>
      </c>
      <c r="B135">
        <v>7620</v>
      </c>
      <c r="C135">
        <v>1376.48</v>
      </c>
      <c r="D135">
        <v>3642.63</v>
      </c>
      <c r="E135">
        <v>378.78</v>
      </c>
      <c r="F135">
        <v>5050.08</v>
      </c>
      <c r="G135">
        <v>3925.23</v>
      </c>
      <c r="H135">
        <v>2238.3200000000002</v>
      </c>
      <c r="I135">
        <v>2830.03</v>
      </c>
      <c r="J135">
        <v>3787.75</v>
      </c>
      <c r="K135">
        <v>5331.22</v>
      </c>
      <c r="L135">
        <v>558.67999999999995</v>
      </c>
      <c r="M135">
        <v>0.02</v>
      </c>
      <c r="N135">
        <v>0</v>
      </c>
    </row>
    <row r="136" spans="1:14" x14ac:dyDescent="0.2">
      <c r="A136" s="4">
        <v>43004.59584490741</v>
      </c>
      <c r="B136">
        <v>7680</v>
      </c>
      <c r="C136">
        <v>1391.87</v>
      </c>
      <c r="D136">
        <v>3714.18</v>
      </c>
      <c r="E136">
        <v>368.45</v>
      </c>
      <c r="F136">
        <v>5132.95</v>
      </c>
      <c r="G136">
        <v>3990.42</v>
      </c>
      <c r="H136">
        <v>2282.0500000000002</v>
      </c>
      <c r="I136">
        <v>2879.02</v>
      </c>
      <c r="J136">
        <v>3684.67</v>
      </c>
      <c r="K136">
        <v>5414.25</v>
      </c>
      <c r="L136">
        <v>568.77</v>
      </c>
      <c r="M136">
        <v>0.02</v>
      </c>
      <c r="N136">
        <v>0</v>
      </c>
    </row>
    <row r="137" spans="1:14" x14ac:dyDescent="0.2">
      <c r="A137" s="4">
        <v>43004.596539351849</v>
      </c>
      <c r="B137">
        <v>7740</v>
      </c>
      <c r="C137">
        <v>1090.6300000000001</v>
      </c>
      <c r="D137">
        <v>2883.65</v>
      </c>
      <c r="E137">
        <v>296.8</v>
      </c>
      <c r="F137">
        <v>3986.57</v>
      </c>
      <c r="G137">
        <v>3102.92</v>
      </c>
      <c r="H137">
        <v>1770.67</v>
      </c>
      <c r="I137">
        <v>2238.2199999999998</v>
      </c>
      <c r="J137">
        <v>2967.72</v>
      </c>
      <c r="K137">
        <v>4210.58</v>
      </c>
      <c r="L137">
        <v>446.58</v>
      </c>
      <c r="M137">
        <v>0.02</v>
      </c>
      <c r="N137">
        <v>0</v>
      </c>
    </row>
    <row r="138" spans="1:14" x14ac:dyDescent="0.2">
      <c r="A138" s="4">
        <v>43004.597233796296</v>
      </c>
      <c r="B138">
        <v>7800</v>
      </c>
      <c r="C138">
        <v>1461.42</v>
      </c>
      <c r="D138">
        <v>3880.05</v>
      </c>
      <c r="E138">
        <v>347.78</v>
      </c>
      <c r="F138">
        <v>5377.32</v>
      </c>
      <c r="G138">
        <v>4178.87</v>
      </c>
      <c r="H138">
        <v>2392.08</v>
      </c>
      <c r="I138">
        <v>3010.52</v>
      </c>
      <c r="J138">
        <v>3478.05</v>
      </c>
      <c r="K138">
        <v>5668.03</v>
      </c>
      <c r="L138">
        <v>594.9</v>
      </c>
      <c r="M138">
        <v>0.02</v>
      </c>
      <c r="N138">
        <v>0</v>
      </c>
    </row>
    <row r="139" spans="1:14" x14ac:dyDescent="0.2">
      <c r="A139" s="4">
        <v>43004.597928240742</v>
      </c>
      <c r="B139">
        <v>7860</v>
      </c>
      <c r="C139">
        <v>1524.92</v>
      </c>
      <c r="D139">
        <v>4050.95</v>
      </c>
      <c r="E139">
        <v>346.85</v>
      </c>
      <c r="F139">
        <v>5610.4</v>
      </c>
      <c r="G139">
        <v>4363.63</v>
      </c>
      <c r="H139">
        <v>2493.15</v>
      </c>
      <c r="I139">
        <v>3153.75</v>
      </c>
      <c r="J139">
        <v>3468.53</v>
      </c>
      <c r="K139">
        <v>5926.85</v>
      </c>
      <c r="L139">
        <v>623.98</v>
      </c>
      <c r="M139">
        <v>0.02</v>
      </c>
      <c r="N139">
        <v>0</v>
      </c>
    </row>
    <row r="140" spans="1:14" x14ac:dyDescent="0.2">
      <c r="A140" s="4">
        <v>43004.598622685182</v>
      </c>
      <c r="B140">
        <v>7920</v>
      </c>
      <c r="C140">
        <v>1155.08</v>
      </c>
      <c r="D140">
        <v>3059.07</v>
      </c>
      <c r="E140">
        <v>274.72000000000003</v>
      </c>
      <c r="F140">
        <v>4238.1000000000004</v>
      </c>
      <c r="G140">
        <v>3298.83</v>
      </c>
      <c r="H140">
        <v>1883</v>
      </c>
      <c r="I140">
        <v>2377.0700000000002</v>
      </c>
      <c r="J140">
        <v>2746.87</v>
      </c>
      <c r="K140">
        <v>4480.1000000000004</v>
      </c>
      <c r="L140">
        <v>472.2</v>
      </c>
      <c r="M140">
        <v>0.02</v>
      </c>
      <c r="N140">
        <v>0</v>
      </c>
    </row>
    <row r="141" spans="1:14" x14ac:dyDescent="0.2">
      <c r="A141" s="4">
        <v>43004.599317129629</v>
      </c>
      <c r="B141">
        <v>7980</v>
      </c>
      <c r="C141">
        <v>1542.42</v>
      </c>
      <c r="D141">
        <v>4093.38</v>
      </c>
      <c r="E141">
        <v>328.83</v>
      </c>
      <c r="F141">
        <v>5662.47</v>
      </c>
      <c r="G141">
        <v>4406.7299999999996</v>
      </c>
      <c r="H141">
        <v>2515.8000000000002</v>
      </c>
      <c r="I141">
        <v>3178.18</v>
      </c>
      <c r="J141">
        <v>3288.58</v>
      </c>
      <c r="K141">
        <v>5973.62</v>
      </c>
      <c r="L141">
        <v>629.38</v>
      </c>
      <c r="M141">
        <v>0.02</v>
      </c>
      <c r="N141">
        <v>0</v>
      </c>
    </row>
    <row r="142" spans="1:14" x14ac:dyDescent="0.2">
      <c r="A142" s="4">
        <v>43004.600011574075</v>
      </c>
      <c r="B142">
        <v>8040</v>
      </c>
      <c r="C142">
        <v>1372.17</v>
      </c>
      <c r="D142">
        <v>3640.53</v>
      </c>
      <c r="E142">
        <v>298.82</v>
      </c>
      <c r="F142">
        <v>5046.42</v>
      </c>
      <c r="G142">
        <v>3914.13</v>
      </c>
      <c r="H142">
        <v>2241.8200000000002</v>
      </c>
      <c r="I142">
        <v>2825.6</v>
      </c>
      <c r="J142">
        <v>2988.1</v>
      </c>
      <c r="K142">
        <v>5318.88</v>
      </c>
      <c r="L142">
        <v>560.72</v>
      </c>
      <c r="M142">
        <v>0.02</v>
      </c>
      <c r="N142">
        <v>0</v>
      </c>
    </row>
    <row r="143" spans="1:14" x14ac:dyDescent="0.2">
      <c r="A143" s="4">
        <v>43004.600706018522</v>
      </c>
      <c r="B143">
        <v>8100</v>
      </c>
      <c r="C143">
        <v>1409.32</v>
      </c>
      <c r="D143">
        <v>3739.25</v>
      </c>
      <c r="E143">
        <v>291.62</v>
      </c>
      <c r="F143">
        <v>5167.08</v>
      </c>
      <c r="G143">
        <v>4031.12</v>
      </c>
      <c r="H143">
        <v>2296.7800000000002</v>
      </c>
      <c r="I143">
        <v>2911.68</v>
      </c>
      <c r="J143">
        <v>2916.22</v>
      </c>
      <c r="K143">
        <v>5467.18</v>
      </c>
      <c r="L143">
        <v>573.92999999999995</v>
      </c>
      <c r="M143">
        <v>0.02</v>
      </c>
      <c r="N143">
        <v>0</v>
      </c>
    </row>
    <row r="144" spans="1:14" x14ac:dyDescent="0.2">
      <c r="A144" s="4">
        <v>43004.601400462961</v>
      </c>
      <c r="B144">
        <v>8160</v>
      </c>
      <c r="C144">
        <v>1687.02</v>
      </c>
      <c r="D144">
        <v>4475.72</v>
      </c>
      <c r="E144">
        <v>336.48</v>
      </c>
      <c r="F144">
        <v>6200.63</v>
      </c>
      <c r="G144">
        <v>4814.9799999999996</v>
      </c>
      <c r="H144">
        <v>2758.7</v>
      </c>
      <c r="I144">
        <v>3472.77</v>
      </c>
      <c r="J144">
        <v>3364.88</v>
      </c>
      <c r="K144">
        <v>6537.25</v>
      </c>
      <c r="L144">
        <v>688.65</v>
      </c>
      <c r="M144">
        <v>0.02</v>
      </c>
      <c r="N144">
        <v>0</v>
      </c>
    </row>
    <row r="145" spans="1:14" x14ac:dyDescent="0.2">
      <c r="A145" s="4">
        <v>43004.602094907408</v>
      </c>
      <c r="B145">
        <v>8220</v>
      </c>
      <c r="C145">
        <v>1455.75</v>
      </c>
      <c r="D145">
        <v>3858.87</v>
      </c>
      <c r="E145">
        <v>301.2</v>
      </c>
      <c r="F145">
        <v>5349.2</v>
      </c>
      <c r="G145">
        <v>4159.25</v>
      </c>
      <c r="H145">
        <v>2374.73</v>
      </c>
      <c r="I145">
        <v>3000.33</v>
      </c>
      <c r="J145">
        <v>3011.6</v>
      </c>
      <c r="K145">
        <v>5642.95</v>
      </c>
      <c r="L145">
        <v>594.87</v>
      </c>
      <c r="M145">
        <v>0.02</v>
      </c>
      <c r="N145">
        <v>0</v>
      </c>
    </row>
    <row r="146" spans="1:14" x14ac:dyDescent="0.2">
      <c r="A146" s="4">
        <v>43004.602789351855</v>
      </c>
      <c r="B146">
        <v>8280</v>
      </c>
      <c r="C146">
        <v>1438.2</v>
      </c>
      <c r="D146">
        <v>3817.28</v>
      </c>
      <c r="E146">
        <v>288.95</v>
      </c>
      <c r="F146">
        <v>5281.8</v>
      </c>
      <c r="G146">
        <v>4102.63</v>
      </c>
      <c r="H146">
        <v>2349.9</v>
      </c>
      <c r="I146">
        <v>2963.52</v>
      </c>
      <c r="J146">
        <v>2889.3</v>
      </c>
      <c r="K146">
        <v>5576.87</v>
      </c>
      <c r="L146">
        <v>585.63</v>
      </c>
      <c r="M146">
        <v>0.02</v>
      </c>
      <c r="N146">
        <v>0</v>
      </c>
    </row>
    <row r="147" spans="1:14" x14ac:dyDescent="0.2">
      <c r="A147" s="4">
        <v>43004.603483796294</v>
      </c>
      <c r="B147">
        <v>8340</v>
      </c>
      <c r="C147">
        <v>1711.63</v>
      </c>
      <c r="D147">
        <v>4545.47</v>
      </c>
      <c r="E147">
        <v>338.03</v>
      </c>
      <c r="F147">
        <v>6279.73</v>
      </c>
      <c r="G147">
        <v>4903</v>
      </c>
      <c r="H147">
        <v>2790.88</v>
      </c>
      <c r="I147">
        <v>3528.92</v>
      </c>
      <c r="J147">
        <v>3380.55</v>
      </c>
      <c r="K147">
        <v>6637.68</v>
      </c>
      <c r="L147">
        <v>698.32</v>
      </c>
      <c r="M147">
        <v>0.02</v>
      </c>
      <c r="N147">
        <v>0</v>
      </c>
    </row>
    <row r="148" spans="1:14" x14ac:dyDescent="0.2">
      <c r="A148" s="4">
        <v>43004.604178240741</v>
      </c>
      <c r="B148">
        <v>8400</v>
      </c>
      <c r="C148">
        <v>1708.75</v>
      </c>
      <c r="D148">
        <v>4526.28</v>
      </c>
      <c r="E148">
        <v>341.18</v>
      </c>
      <c r="F148">
        <v>6284.08</v>
      </c>
      <c r="G148">
        <v>4882.58</v>
      </c>
      <c r="H148">
        <v>2795</v>
      </c>
      <c r="I148">
        <v>3525.5</v>
      </c>
      <c r="J148">
        <v>3412.4</v>
      </c>
      <c r="K148">
        <v>6629.47</v>
      </c>
      <c r="L148">
        <v>696.57</v>
      </c>
      <c r="M148">
        <v>0.02</v>
      </c>
      <c r="N148">
        <v>0</v>
      </c>
    </row>
    <row r="149" spans="1:14" x14ac:dyDescent="0.2">
      <c r="A149" s="4">
        <v>43004.604872685188</v>
      </c>
      <c r="B149">
        <v>8460</v>
      </c>
      <c r="C149">
        <v>1591.5</v>
      </c>
      <c r="D149">
        <v>4227.6499999999996</v>
      </c>
      <c r="E149">
        <v>321.87</v>
      </c>
      <c r="F149">
        <v>5844.17</v>
      </c>
      <c r="G149">
        <v>4545.62</v>
      </c>
      <c r="H149">
        <v>2600.33</v>
      </c>
      <c r="I149">
        <v>3279.07</v>
      </c>
      <c r="J149">
        <v>3218.2</v>
      </c>
      <c r="K149">
        <v>6170.93</v>
      </c>
      <c r="L149">
        <v>651.20000000000005</v>
      </c>
      <c r="M149">
        <v>0.02</v>
      </c>
      <c r="N149">
        <v>0</v>
      </c>
    </row>
    <row r="150" spans="1:14" x14ac:dyDescent="0.2">
      <c r="A150" s="4">
        <v>43004.605567129627</v>
      </c>
      <c r="B150">
        <v>8520</v>
      </c>
      <c r="C150">
        <v>1178.3</v>
      </c>
      <c r="D150">
        <v>3128.2</v>
      </c>
      <c r="E150">
        <v>253.53</v>
      </c>
      <c r="F150">
        <v>4335.6499999999996</v>
      </c>
      <c r="G150">
        <v>3368.45</v>
      </c>
      <c r="H150">
        <v>1921.87</v>
      </c>
      <c r="I150">
        <v>2429.4699999999998</v>
      </c>
      <c r="J150">
        <v>2535.4699999999998</v>
      </c>
      <c r="K150">
        <v>4571.22</v>
      </c>
      <c r="L150">
        <v>481.45</v>
      </c>
      <c r="M150">
        <v>0.02</v>
      </c>
      <c r="N150">
        <v>0</v>
      </c>
    </row>
    <row r="151" spans="1:14" x14ac:dyDescent="0.2">
      <c r="A151" s="4">
        <v>43004.606261574074</v>
      </c>
      <c r="B151">
        <v>8580</v>
      </c>
      <c r="C151">
        <v>1599.25</v>
      </c>
      <c r="D151">
        <v>4242.7700000000004</v>
      </c>
      <c r="E151">
        <v>322.77</v>
      </c>
      <c r="F151">
        <v>5878.87</v>
      </c>
      <c r="G151">
        <v>4569.7</v>
      </c>
      <c r="H151">
        <v>2613.3000000000002</v>
      </c>
      <c r="I151">
        <v>3301.12</v>
      </c>
      <c r="J151">
        <v>3227.63</v>
      </c>
      <c r="K151">
        <v>6210.55</v>
      </c>
      <c r="L151">
        <v>653.82000000000005</v>
      </c>
      <c r="M151">
        <v>0.02</v>
      </c>
      <c r="N151">
        <v>0</v>
      </c>
    </row>
    <row r="152" spans="1:14" x14ac:dyDescent="0.2">
      <c r="A152" s="4">
        <v>43004.606956018521</v>
      </c>
      <c r="B152">
        <v>8640</v>
      </c>
      <c r="C152">
        <v>1202.3699999999999</v>
      </c>
      <c r="D152">
        <v>3189.95</v>
      </c>
      <c r="E152">
        <v>257.23</v>
      </c>
      <c r="F152">
        <v>4414.17</v>
      </c>
      <c r="G152">
        <v>3430.8</v>
      </c>
      <c r="H152">
        <v>1960.83</v>
      </c>
      <c r="I152">
        <v>2474.2800000000002</v>
      </c>
      <c r="J152">
        <v>2572.27</v>
      </c>
      <c r="K152">
        <v>4655.2</v>
      </c>
      <c r="L152">
        <v>489.83</v>
      </c>
      <c r="M152">
        <v>0.02</v>
      </c>
      <c r="N152">
        <v>0</v>
      </c>
    </row>
    <row r="153" spans="1:14" x14ac:dyDescent="0.2">
      <c r="A153" s="4">
        <v>43004.60765046296</v>
      </c>
      <c r="B153">
        <v>8700</v>
      </c>
      <c r="C153">
        <v>1624.97</v>
      </c>
      <c r="D153">
        <v>4307.25</v>
      </c>
      <c r="E153">
        <v>324.33</v>
      </c>
      <c r="F153">
        <v>5963.32</v>
      </c>
      <c r="G153">
        <v>4646.62</v>
      </c>
      <c r="H153">
        <v>2648.7</v>
      </c>
      <c r="I153">
        <v>3342.5</v>
      </c>
      <c r="J153">
        <v>3243.53</v>
      </c>
      <c r="K153">
        <v>6296.93</v>
      </c>
      <c r="L153">
        <v>662.62</v>
      </c>
      <c r="M153">
        <v>0.02</v>
      </c>
      <c r="N153">
        <v>0</v>
      </c>
    </row>
    <row r="154" spans="1:14" x14ac:dyDescent="0.2">
      <c r="A154" s="4">
        <v>43004.608344907407</v>
      </c>
      <c r="B154">
        <v>8760</v>
      </c>
      <c r="C154">
        <v>1654.7</v>
      </c>
      <c r="D154">
        <v>4400.18</v>
      </c>
      <c r="E154">
        <v>332.8</v>
      </c>
      <c r="F154">
        <v>6087.4</v>
      </c>
      <c r="G154">
        <v>4733.57</v>
      </c>
      <c r="H154">
        <v>2707.8</v>
      </c>
      <c r="I154">
        <v>3424.38</v>
      </c>
      <c r="J154">
        <v>3327.73</v>
      </c>
      <c r="K154">
        <v>6428.5</v>
      </c>
      <c r="L154">
        <v>675.13</v>
      </c>
      <c r="M154">
        <v>0.02</v>
      </c>
      <c r="N154">
        <v>0</v>
      </c>
    </row>
    <row r="155" spans="1:14" x14ac:dyDescent="0.2">
      <c r="A155" s="4">
        <v>43004.609039351853</v>
      </c>
      <c r="B155">
        <v>8820</v>
      </c>
      <c r="C155">
        <v>1266.4000000000001</v>
      </c>
      <c r="D155">
        <v>3336.48</v>
      </c>
      <c r="E155">
        <v>267.42</v>
      </c>
      <c r="F155">
        <v>4629.87</v>
      </c>
      <c r="G155">
        <v>3600.33</v>
      </c>
      <c r="H155">
        <v>2055.63</v>
      </c>
      <c r="I155">
        <v>2591.4</v>
      </c>
      <c r="J155">
        <v>2674.33</v>
      </c>
      <c r="K155">
        <v>4879.43</v>
      </c>
      <c r="L155">
        <v>516.23</v>
      </c>
      <c r="M155">
        <v>0.02</v>
      </c>
      <c r="N155">
        <v>0</v>
      </c>
    </row>
    <row r="156" spans="1:14" x14ac:dyDescent="0.2">
      <c r="A156" s="4">
        <v>43004.609733796293</v>
      </c>
      <c r="B156">
        <v>8880</v>
      </c>
      <c r="C156">
        <v>1566.05</v>
      </c>
      <c r="D156">
        <v>4171</v>
      </c>
      <c r="E156">
        <v>316.82</v>
      </c>
      <c r="F156">
        <v>5766.73</v>
      </c>
      <c r="G156">
        <v>4480.42</v>
      </c>
      <c r="H156">
        <v>2571.5500000000002</v>
      </c>
      <c r="I156">
        <v>3236.88</v>
      </c>
      <c r="J156">
        <v>3168.33</v>
      </c>
      <c r="K156">
        <v>6089.95</v>
      </c>
      <c r="L156">
        <v>642.83000000000004</v>
      </c>
      <c r="M156">
        <v>0.02</v>
      </c>
      <c r="N156">
        <v>0</v>
      </c>
    </row>
    <row r="157" spans="1:14" x14ac:dyDescent="0.2">
      <c r="A157" s="4">
        <v>43004.61042824074</v>
      </c>
      <c r="B157">
        <v>8940</v>
      </c>
      <c r="C157">
        <v>1593.02</v>
      </c>
      <c r="D157">
        <v>4226.3500000000004</v>
      </c>
      <c r="E157">
        <v>322.64999999999998</v>
      </c>
      <c r="F157">
        <v>5856.47</v>
      </c>
      <c r="G157">
        <v>4559.32</v>
      </c>
      <c r="H157">
        <v>2594.88</v>
      </c>
      <c r="I157">
        <v>3284.57</v>
      </c>
      <c r="J157">
        <v>3226.23</v>
      </c>
      <c r="K157">
        <v>6185.28</v>
      </c>
      <c r="L157">
        <v>648.83000000000004</v>
      </c>
      <c r="M157">
        <v>0.02</v>
      </c>
      <c r="N157">
        <v>0</v>
      </c>
    </row>
    <row r="158" spans="1:14" x14ac:dyDescent="0.2">
      <c r="A158" s="4">
        <v>43004.611122685186</v>
      </c>
      <c r="B158">
        <v>9000</v>
      </c>
      <c r="C158">
        <v>1187.33</v>
      </c>
      <c r="D158">
        <v>3148.42</v>
      </c>
      <c r="E158">
        <v>254.62</v>
      </c>
      <c r="F158">
        <v>4353.68</v>
      </c>
      <c r="G158">
        <v>3381.58</v>
      </c>
      <c r="H158">
        <v>1935.07</v>
      </c>
      <c r="I158">
        <v>2446.13</v>
      </c>
      <c r="J158">
        <v>2546.33</v>
      </c>
      <c r="K158">
        <v>4594.7299999999996</v>
      </c>
      <c r="L158">
        <v>485.78</v>
      </c>
      <c r="M158">
        <v>0.02</v>
      </c>
      <c r="N158">
        <v>0</v>
      </c>
    </row>
    <row r="159" spans="1:14" x14ac:dyDescent="0.2">
      <c r="A159" s="4">
        <v>43004.611817129633</v>
      </c>
      <c r="B159">
        <v>9060</v>
      </c>
      <c r="C159">
        <v>1576.57</v>
      </c>
      <c r="D159">
        <v>4183.7700000000004</v>
      </c>
      <c r="E159">
        <v>316.97000000000003</v>
      </c>
      <c r="F159">
        <v>5800.27</v>
      </c>
      <c r="G159">
        <v>4517.62</v>
      </c>
      <c r="H159">
        <v>2578</v>
      </c>
      <c r="I159">
        <v>3249.62</v>
      </c>
      <c r="J159">
        <v>3169.3</v>
      </c>
      <c r="K159">
        <v>6115.42</v>
      </c>
      <c r="L159">
        <v>640.32000000000005</v>
      </c>
      <c r="M159">
        <v>0.02</v>
      </c>
      <c r="N159">
        <v>0</v>
      </c>
    </row>
    <row r="160" spans="1:14" x14ac:dyDescent="0.2">
      <c r="A160" s="4">
        <v>43004.612511574072</v>
      </c>
      <c r="B160">
        <v>9120</v>
      </c>
      <c r="C160">
        <v>1583.83</v>
      </c>
      <c r="D160">
        <v>4195.3500000000004</v>
      </c>
      <c r="E160">
        <v>319.3</v>
      </c>
      <c r="F160">
        <v>5808.87</v>
      </c>
      <c r="G160">
        <v>4516.32</v>
      </c>
      <c r="H160">
        <v>2583.58</v>
      </c>
      <c r="I160">
        <v>3265.67</v>
      </c>
      <c r="J160">
        <v>3193.5</v>
      </c>
      <c r="K160">
        <v>6136.83</v>
      </c>
      <c r="L160">
        <v>646.42999999999995</v>
      </c>
      <c r="M160">
        <v>0.02</v>
      </c>
      <c r="N160">
        <v>0</v>
      </c>
    </row>
    <row r="161" spans="1:14" x14ac:dyDescent="0.2">
      <c r="A161" s="4">
        <v>43004.613206018519</v>
      </c>
      <c r="B161">
        <v>9180</v>
      </c>
      <c r="C161">
        <v>1219.2</v>
      </c>
      <c r="D161">
        <v>3247.13</v>
      </c>
      <c r="E161">
        <v>263.14999999999998</v>
      </c>
      <c r="F161">
        <v>4490.82</v>
      </c>
      <c r="G161">
        <v>3489.72</v>
      </c>
      <c r="H161">
        <v>1993.92</v>
      </c>
      <c r="I161">
        <v>2517.65</v>
      </c>
      <c r="J161">
        <v>2631.45</v>
      </c>
      <c r="K161">
        <v>4732.0200000000004</v>
      </c>
      <c r="L161">
        <v>497.57</v>
      </c>
      <c r="M161">
        <v>0.02</v>
      </c>
      <c r="N161">
        <v>0</v>
      </c>
    </row>
    <row r="162" spans="1:14" x14ac:dyDescent="0.2">
      <c r="A162" s="4">
        <v>43004.613900462966</v>
      </c>
      <c r="B162">
        <v>9240</v>
      </c>
      <c r="C162">
        <v>1561.4</v>
      </c>
      <c r="D162">
        <v>4138.53</v>
      </c>
      <c r="E162">
        <v>310.02999999999997</v>
      </c>
      <c r="F162">
        <v>5729.75</v>
      </c>
      <c r="G162">
        <v>4459.3999999999996</v>
      </c>
      <c r="H162">
        <v>2546.3000000000002</v>
      </c>
      <c r="I162">
        <v>3213.1</v>
      </c>
      <c r="J162">
        <v>3100.07</v>
      </c>
      <c r="K162">
        <v>6053.22</v>
      </c>
      <c r="L162">
        <v>638.12</v>
      </c>
      <c r="M162">
        <v>0.02</v>
      </c>
      <c r="N162">
        <v>0</v>
      </c>
    </row>
    <row r="163" spans="1:14" x14ac:dyDescent="0.2">
      <c r="A163" s="4">
        <v>43004.614594907405</v>
      </c>
      <c r="B163">
        <v>9300</v>
      </c>
      <c r="C163">
        <v>1555.18</v>
      </c>
      <c r="D163">
        <v>4123.95</v>
      </c>
      <c r="E163">
        <v>314.02999999999997</v>
      </c>
      <c r="F163">
        <v>5713.9</v>
      </c>
      <c r="G163">
        <v>4444.45</v>
      </c>
      <c r="H163">
        <v>2540.85</v>
      </c>
      <c r="I163">
        <v>3212.97</v>
      </c>
      <c r="J163">
        <v>3140.15</v>
      </c>
      <c r="K163">
        <v>6030.92</v>
      </c>
      <c r="L163">
        <v>634.48</v>
      </c>
      <c r="M163">
        <v>0.02</v>
      </c>
      <c r="N163">
        <v>0</v>
      </c>
    </row>
    <row r="164" spans="1:14" x14ac:dyDescent="0.2">
      <c r="A164" s="4">
        <v>43004.615289351852</v>
      </c>
      <c r="B164">
        <v>9360</v>
      </c>
      <c r="C164">
        <v>1248.2</v>
      </c>
      <c r="D164">
        <v>3303.43</v>
      </c>
      <c r="E164">
        <v>266.95</v>
      </c>
      <c r="F164">
        <v>4570.25</v>
      </c>
      <c r="G164">
        <v>3551.98</v>
      </c>
      <c r="H164">
        <v>2031.25</v>
      </c>
      <c r="I164">
        <v>2565.88</v>
      </c>
      <c r="J164">
        <v>2669.62</v>
      </c>
      <c r="K164">
        <v>4832.1499999999996</v>
      </c>
      <c r="L164">
        <v>508.38</v>
      </c>
      <c r="M164">
        <v>0.02</v>
      </c>
      <c r="N164">
        <v>0</v>
      </c>
    </row>
    <row r="165" spans="1:14" x14ac:dyDescent="0.2">
      <c r="A165" s="4">
        <v>43004.615983796299</v>
      </c>
      <c r="B165">
        <v>9420</v>
      </c>
      <c r="C165">
        <v>1453.22</v>
      </c>
      <c r="D165">
        <v>3864.68</v>
      </c>
      <c r="E165">
        <v>292.52</v>
      </c>
      <c r="F165">
        <v>5352.48</v>
      </c>
      <c r="G165">
        <v>4167.08</v>
      </c>
      <c r="H165">
        <v>2377.0700000000002</v>
      </c>
      <c r="I165">
        <v>3002.23</v>
      </c>
      <c r="J165">
        <v>2925.33</v>
      </c>
      <c r="K165">
        <v>5649.85</v>
      </c>
      <c r="L165">
        <v>593.57000000000005</v>
      </c>
      <c r="M165">
        <v>0.02</v>
      </c>
      <c r="N165">
        <v>0</v>
      </c>
    </row>
    <row r="166" spans="1:14" x14ac:dyDescent="0.2">
      <c r="A166" s="4">
        <v>43004.616678240738</v>
      </c>
      <c r="B166">
        <v>9480</v>
      </c>
      <c r="C166">
        <v>1578.52</v>
      </c>
      <c r="D166">
        <v>4185.12</v>
      </c>
      <c r="E166">
        <v>316.77</v>
      </c>
      <c r="F166">
        <v>5800.37</v>
      </c>
      <c r="G166">
        <v>4510.3500000000004</v>
      </c>
      <c r="H166">
        <v>2574.42</v>
      </c>
      <c r="I166">
        <v>3248.55</v>
      </c>
      <c r="J166">
        <v>3167.78</v>
      </c>
      <c r="K166">
        <v>6112.33</v>
      </c>
      <c r="L166">
        <v>645.52</v>
      </c>
      <c r="M166">
        <v>0.02</v>
      </c>
      <c r="N166">
        <v>0</v>
      </c>
    </row>
    <row r="167" spans="1:14" x14ac:dyDescent="0.2">
      <c r="A167" s="4">
        <v>43004.617372685185</v>
      </c>
      <c r="B167">
        <v>9540</v>
      </c>
      <c r="C167">
        <v>1325.42</v>
      </c>
      <c r="D167">
        <v>3512.62</v>
      </c>
      <c r="E167">
        <v>278.22000000000003</v>
      </c>
      <c r="F167">
        <v>4861.83</v>
      </c>
      <c r="G167">
        <v>3777.73</v>
      </c>
      <c r="H167">
        <v>2162.83</v>
      </c>
      <c r="I167">
        <v>2727.32</v>
      </c>
      <c r="J167">
        <v>2782.18</v>
      </c>
      <c r="K167">
        <v>5135.22</v>
      </c>
      <c r="L167">
        <v>542.41999999999996</v>
      </c>
      <c r="M167">
        <v>0.02</v>
      </c>
      <c r="N167">
        <v>0</v>
      </c>
    </row>
    <row r="168" spans="1:14" x14ac:dyDescent="0.2">
      <c r="A168" s="4">
        <v>43004.618067129632</v>
      </c>
      <c r="B168">
        <v>9600</v>
      </c>
      <c r="C168">
        <v>1383.42</v>
      </c>
      <c r="D168">
        <v>3669.55</v>
      </c>
      <c r="E168">
        <v>282.38</v>
      </c>
      <c r="F168">
        <v>5084.17</v>
      </c>
      <c r="G168">
        <v>3959.78</v>
      </c>
      <c r="H168">
        <v>2262.2199999999998</v>
      </c>
      <c r="I168">
        <v>2854.47</v>
      </c>
      <c r="J168">
        <v>2823.8</v>
      </c>
      <c r="K168">
        <v>5367.2</v>
      </c>
      <c r="L168">
        <v>562.07000000000005</v>
      </c>
      <c r="M168">
        <v>0</v>
      </c>
      <c r="N168">
        <v>0</v>
      </c>
    </row>
    <row r="169" spans="1:14" x14ac:dyDescent="0.2">
      <c r="A169" s="4">
        <v>43004.618761574071</v>
      </c>
      <c r="B169">
        <v>9660</v>
      </c>
      <c r="C169">
        <v>79.83</v>
      </c>
      <c r="D169">
        <v>205.17</v>
      </c>
      <c r="E169">
        <v>85</v>
      </c>
      <c r="F169">
        <v>286.17</v>
      </c>
      <c r="G169">
        <v>209</v>
      </c>
      <c r="H169">
        <v>127.17</v>
      </c>
      <c r="I169">
        <v>161.16999999999999</v>
      </c>
      <c r="J169">
        <v>850.67</v>
      </c>
      <c r="K169">
        <v>293.83</v>
      </c>
      <c r="L169">
        <v>31.67</v>
      </c>
      <c r="M169">
        <v>0</v>
      </c>
      <c r="N169">
        <v>0</v>
      </c>
    </row>
    <row r="170" spans="1:14" x14ac:dyDescent="0.2">
      <c r="A170" s="4">
        <v>43004.618831018517</v>
      </c>
      <c r="B170">
        <v>9666</v>
      </c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2013-03-04T12:25:42Z</dcterms:created>
  <dcterms:modified xsi:type="dcterms:W3CDTF">2017-10-04T18:42:01Z</dcterms:modified>
</cp:coreProperties>
</file>