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2023_KTNF\aci\aci_v2\"/>
    </mc:Choice>
  </mc:AlternateContent>
  <xr:revisionPtr revIDLastSave="18" documentId="13_ncr:1_{973B9A1A-DE33-4408-B89D-F563387B43F2}" xr6:coauthVersionLast="36" xr6:coauthVersionMax="44" xr10:uidLastSave="{E1433CEB-F679-4E2E-9F36-C2284EC3C6D3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E10" i="1" l="1"/>
  <c r="G8" i="1" l="1"/>
  <c r="F9" i="1"/>
  <c r="D4" i="2"/>
  <c r="D5" i="2"/>
  <c r="D6" i="2"/>
  <c r="D7" i="2"/>
  <c r="D8" i="2"/>
  <c r="D9" i="2"/>
  <c r="E9" i="2" s="1"/>
  <c r="D10" i="2"/>
  <c r="D11" i="2"/>
  <c r="E11" i="2" s="1"/>
  <c r="D12" i="2"/>
  <c r="E5" i="1" l="1"/>
  <c r="D3" i="2"/>
  <c r="F7" i="1" l="1"/>
  <c r="E7" i="2" l="1"/>
  <c r="E5" i="2"/>
  <c r="H7" i="2" l="1"/>
  <c r="H8" i="2" s="1"/>
  <c r="G11" i="1" l="1"/>
  <c r="F11" i="1"/>
</calcChain>
</file>

<file path=xl/sharedStrings.xml><?xml version="1.0" encoding="utf-8"?>
<sst xmlns="http://schemas.openxmlformats.org/spreadsheetml/2006/main" count="30" uniqueCount="27">
  <si>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</si>
  <si>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</si>
  <si>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</si>
  <si>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</si>
  <si>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</si>
  <si>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</si>
  <si>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</si>
  <si>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</si>
  <si>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</si>
  <si>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</si>
  <si>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</si>
  <si>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</si>
  <si>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</si>
  <si>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</si>
  <si>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</si>
  <si>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</si>
  <si>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</si>
  <si>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</si>
  <si>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Ramp-down Time  </t>
  </si>
  <si>
    <t>Checkpoint2 End</t>
    <phoneticPr fontId="1" type="noConversion"/>
  </si>
  <si>
    <t>-</t>
    <phoneticPr fontId="1" type="noConversion"/>
  </si>
  <si>
    <t>-</t>
    <phoneticPr fontId="1" type="noConversion"/>
  </si>
  <si>
    <t>.</t>
    <phoneticPr fontId="1" type="noConversion"/>
  </si>
  <si>
    <t>[CHECKPOINT] begin 2023-12-06 11:08:04.232281</t>
  </si>
  <si>
    <t>[CHECKPOINT] end 2023-12-06 11:11:14.524400</t>
  </si>
  <si>
    <t>[CHECKPOINT] begin 2023-12-06 11:37:21.746686</t>
  </si>
  <si>
    <t>[CHECKPOINT] end 2023-12-06 11:40:23.839657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</si>
</sst>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5"/>
  <sheetViews>
    <sheetView tabSelected="1" workbookViewId="0">
      <selection activeCell="E23" sqref="E23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2"/>
    </row>
    <row r="5" spans="4:14" ht="21.75" customHeight="1" x14ac:dyDescent="0.3">
      <c r="D5" s="6" t="s">
        <v>9</v>
      </c>
      <c r="E5" s="9">
        <f>Sheet2!H3</f>
        <v>45266.448009259257</v>
      </c>
      <c r="F5" s="10" t="s">
        <v>10</v>
      </c>
      <c r="G5" s="10" t="s">
        <v>10</v>
      </c>
      <c r="N5" s="12"/>
    </row>
    <row r="6" spans="4:14" x14ac:dyDescent="0.3">
      <c r="D6" s="5" t="s">
        <v>0</v>
      </c>
      <c r="E6" s="18">
        <v>45266.463937870372</v>
      </c>
      <c r="F6" s="10" t="s">
        <v>16</v>
      </c>
      <c r="G6" s="2" t="s">
        <v>20</v>
      </c>
      <c r="N6" s="12"/>
    </row>
    <row r="7" spans="4:14" x14ac:dyDescent="0.3">
      <c r="D7" s="5" t="s">
        <v>6</v>
      </c>
      <c r="E7" s="18">
        <v>45266.466140324075</v>
      </c>
      <c r="F7" s="2">
        <f>E7-E6</f>
        <v>2.2024537029210478E-3</v>
      </c>
      <c r="G7" s="10" t="s">
        <v>10</v>
      </c>
    </row>
    <row r="8" spans="4:14" x14ac:dyDescent="0.3">
      <c r="D8" s="5" t="s">
        <v>17</v>
      </c>
      <c r="E8" s="18">
        <v>45266.484279479169</v>
      </c>
      <c r="F8" s="2" t="s">
        <v>21</v>
      </c>
      <c r="G8" s="2">
        <f>E8-E6</f>
        <v>2.0341608797025401E-2</v>
      </c>
    </row>
    <row r="9" spans="4:14" x14ac:dyDescent="0.3">
      <c r="D9" s="5" t="s">
        <v>19</v>
      </c>
      <c r="E9" s="18">
        <v>45266.486387037039</v>
      </c>
      <c r="F9" s="2">
        <f>E9-E8</f>
        <v>2.1075578697491437E-3</v>
      </c>
      <c r="G9" s="10"/>
    </row>
    <row r="10" spans="4:14" x14ac:dyDescent="0.3">
      <c r="D10" s="11" t="s">
        <v>8</v>
      </c>
      <c r="E10" s="13">
        <f>Sheet2!H8</f>
        <v>45266.492060185185</v>
      </c>
      <c r="F10" s="10" t="s">
        <v>10</v>
      </c>
      <c r="G10" s="10" t="s">
        <v>7</v>
      </c>
    </row>
    <row r="11" spans="4:14" ht="19.5" customHeight="1" x14ac:dyDescent="0.3">
      <c r="D11" s="3"/>
      <c r="E11" s="7" t="s">
        <v>5</v>
      </c>
      <c r="F11" s="8">
        <f>MAX(F5:F10)</f>
        <v>2.2024537029210478E-3</v>
      </c>
      <c r="G11" s="8">
        <f>MAX(G5:G10)</f>
        <v>2.0341608797025401E-2</v>
      </c>
    </row>
    <row r="15" spans="4:14" x14ac:dyDescent="0.3">
      <c r="F15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D1" zoomScale="115" zoomScaleNormal="115" workbookViewId="0">
      <selection activeCell="D3" sqref="D3:D6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8.75" bestFit="1" customWidth="1"/>
    <col min="8" max="8" width="19.25" bestFit="1" customWidth="1"/>
  </cols>
  <sheetData>
    <row r="3" spans="3:8" x14ac:dyDescent="0.3">
      <c r="C3" t="s">
        <v>23</v>
      </c>
      <c r="D3" s="18">
        <f>DATEVALUE(RIGHT($C3,26))+TIMEVALUE(RIGHT($C3,26))</f>
        <v>45266.463937870372</v>
      </c>
      <c r="G3" s="14" t="s">
        <v>11</v>
      </c>
      <c r="H3" s="13">
        <v>45266.448009259257</v>
      </c>
    </row>
    <row r="4" spans="3:8" x14ac:dyDescent="0.3">
      <c r="C4" t="s">
        <v>24</v>
      </c>
      <c r="D4" s="18">
        <f t="shared" ref="D4:D12" si="0">DATEVALUE(RIGHT($C4,26))+TIMEVALUE(RIGHT($C4,26))</f>
        <v>45266.466140324075</v>
      </c>
      <c r="G4" s="14" t="s">
        <v>12</v>
      </c>
      <c r="H4" s="15">
        <v>1800</v>
      </c>
    </row>
    <row r="5" spans="3:8" x14ac:dyDescent="0.3">
      <c r="C5" t="s">
        <v>25</v>
      </c>
      <c r="D5" s="18">
        <f t="shared" si="0"/>
        <v>45266.484279479169</v>
      </c>
      <c r="E5" s="1">
        <f>D5-D3</f>
        <v>2.0341608797025401E-2</v>
      </c>
      <c r="G5" s="14" t="s">
        <v>13</v>
      </c>
      <c r="H5" s="15">
        <v>1800</v>
      </c>
    </row>
    <row r="6" spans="3:8" x14ac:dyDescent="0.3">
      <c r="C6" t="s">
        <v>26</v>
      </c>
      <c r="D6" s="18">
        <f t="shared" si="0"/>
        <v>45266.486387037039</v>
      </c>
      <c r="G6" t="s">
        <v>18</v>
      </c>
      <c r="H6" s="15">
        <v>206</v>
      </c>
    </row>
    <row r="7" spans="3:8" x14ac:dyDescent="0.3">
      <c r="D7" s="18" t="e">
        <f t="shared" si="0"/>
        <v>#VALUE!</v>
      </c>
      <c r="E7" s="1" t="e">
        <f>D7-D5</f>
        <v>#VALUE!</v>
      </c>
      <c r="G7" s="14" t="s">
        <v>14</v>
      </c>
      <c r="H7" s="13">
        <f>H3+(H4/(24*60*60))</f>
        <v>45266.468842592592</v>
      </c>
    </row>
    <row r="8" spans="3:8" x14ac:dyDescent="0.3">
      <c r="D8" s="18" t="e">
        <f t="shared" si="0"/>
        <v>#VALUE!</v>
      </c>
      <c r="G8" s="14" t="s">
        <v>15</v>
      </c>
      <c r="H8" s="13">
        <f>H7+(H5/(24*60*60))+(H6/(24*60*60))</f>
        <v>45266.492060185185</v>
      </c>
    </row>
    <row r="9" spans="3:8" x14ac:dyDescent="0.3">
      <c r="D9" s="18" t="e">
        <f t="shared" si="0"/>
        <v>#VALUE!</v>
      </c>
      <c r="E9" s="1" t="e">
        <f>D9-D7</f>
        <v>#VALUE!</v>
      </c>
    </row>
    <row r="10" spans="3:8" x14ac:dyDescent="0.3">
      <c r="D10" s="18" t="e">
        <f t="shared" si="0"/>
        <v>#VALUE!</v>
      </c>
    </row>
    <row r="11" spans="3:8" x14ac:dyDescent="0.3">
      <c r="D11" s="18" t="e">
        <f t="shared" si="0"/>
        <v>#VALUE!</v>
      </c>
      <c r="E11" s="1" t="e">
        <f>D11-D9</f>
        <v>#VALUE!</v>
      </c>
    </row>
    <row r="12" spans="3:8" x14ac:dyDescent="0.3">
      <c r="D12" s="18" t="e">
        <f t="shared" si="0"/>
        <v>#VALUE!</v>
      </c>
    </row>
    <row r="16" spans="3:8" x14ac:dyDescent="0.3">
      <c r="D16" s="17"/>
    </row>
    <row r="17" spans="4:5" x14ac:dyDescent="0.3">
      <c r="D17" s="16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2023-12-06T05:31:25Z</dcterms:modified>
</cp:coreProperties>
</file>