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sto365-my.sharepoint.com/personal/hsejin314_gm_gist_ac_kr/Documents/TTA/TPC/TPC-C/Results/2023_KTNF/dur/ddsk/"/>
    </mc:Choice>
  </mc:AlternateContent>
  <xr:revisionPtr revIDLastSave="41" documentId="13_ncr:1_{973B9A1A-DE33-4408-B89D-F563387B43F2}" xr6:coauthVersionLast="47" xr6:coauthVersionMax="47" xr10:uidLastSave="{A958184B-5EA4-410E-A976-A782F4AC6FE2}"/>
  <bookViews>
    <workbookView xWindow="1980" yWindow="240" windowWidth="18840" windowHeight="1560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10" i="1"/>
  <c r="F9" i="1"/>
  <c r="E7" i="1"/>
  <c r="E8" i="1"/>
  <c r="E9" i="1"/>
  <c r="E10" i="1"/>
  <c r="E11" i="1"/>
  <c r="E9" i="2"/>
  <c r="D3" i="2" l="1"/>
  <c r="E6" i="1" s="1"/>
  <c r="D4" i="2"/>
  <c r="D5" i="2"/>
  <c r="D6" i="2"/>
  <c r="D7" i="2"/>
  <c r="F11" i="1" l="1"/>
  <c r="F7" i="1"/>
  <c r="E7" i="2" l="1"/>
  <c r="E5" i="2"/>
  <c r="D8" i="2" l="1"/>
  <c r="H7" i="2" l="1"/>
  <c r="H8" i="2" l="1"/>
  <c r="E12" i="1" s="1"/>
  <c r="E5" i="1"/>
  <c r="G13" i="1"/>
  <c r="F13" i="1"/>
</calcChain>
</file>

<file path=xl/sharedStrings.xml><?xml version="1.0" encoding="utf-8"?>
<sst xmlns="http://schemas.openxmlformats.org/spreadsheetml/2006/main" count="36" uniqueCount="30">
  <si>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</si>
  <si>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</si>
  <si>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</si>
  <si>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</si>
  <si>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</si>
  <si>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</si>
  <si>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</si>
  <si>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</si>
  <si>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</si>
  <si>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</si>
  <si>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</si>
  <si>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</si>
  <si>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</si>
  <si>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</si>
  <si>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</si>
  <si>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</si>
  <si>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-</t>
    <phoneticPr fontId="1" type="noConversion"/>
  </si>
  <si>
    <t>Checkpoint2 Begin</t>
    <phoneticPr fontId="1" type="noConversion"/>
  </si>
  <si>
    <t xml:space="preserve">Ramp-down Time  </t>
  </si>
  <si>
    <t>Checkpoint2 End</t>
    <phoneticPr fontId="1" type="noConversion"/>
  </si>
  <si>
    <t>-</t>
    <phoneticPr fontId="1" type="noConversion"/>
  </si>
  <si>
    <t>-</t>
    <phoneticPr fontId="1" type="noConversion"/>
  </si>
  <si>
    <t>Checkpoint3 Begin</t>
    <phoneticPr fontId="1" type="noConversion"/>
  </si>
  <si>
    <t>Checkpoint3 End</t>
    <phoneticPr fontId="1" type="noConversion"/>
  </si>
  <si>
    <t>[CHECKPOINT] begin 2023-12-06 16:56:23.978836</t>
  </si>
  <si>
    <t>[CHECKPOINT] end 2023-12-06 16:59:28.756271</t>
  </si>
  <si>
    <t>[CHECKPOINT] begin 2023-12-06 17:03:28.325246</t>
  </si>
  <si>
    <t>[CHECKPOINT] end 2023-12-06 17:06:27.469840</t>
  </si>
  <si>
    <t>[CHECKPOINT] begin 2023-12-06 17:09:42.965285</t>
  </si>
  <si>
    <t>[CHECKPOINT] end 2023-12-06 17:12:45.218041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</si>
</sst>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3"/>
  <sheetViews>
    <sheetView tabSelected="1" workbookViewId="0">
      <selection activeCell="E17" sqref="E17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1</v>
      </c>
      <c r="E4" s="4" t="s">
        <v>2</v>
      </c>
      <c r="F4" s="4" t="s">
        <v>3</v>
      </c>
      <c r="G4" s="4" t="s">
        <v>4</v>
      </c>
      <c r="N4" s="11"/>
    </row>
    <row r="5" spans="4:14" ht="21.75" customHeight="1" x14ac:dyDescent="0.3">
      <c r="D5" s="6" t="s">
        <v>9</v>
      </c>
      <c r="E5" s="8">
        <f>Sheet2!H7</f>
        <v>45266.702326388884</v>
      </c>
      <c r="F5" s="9" t="s">
        <v>10</v>
      </c>
      <c r="G5" s="9" t="s">
        <v>10</v>
      </c>
      <c r="N5" s="11"/>
    </row>
    <row r="6" spans="4:14" x14ac:dyDescent="0.3">
      <c r="D6" s="5" t="s">
        <v>0</v>
      </c>
      <c r="E6" s="15">
        <f>Sheet2!D3</f>
        <v>45266.70583309028</v>
      </c>
      <c r="F6" s="9" t="s">
        <v>16</v>
      </c>
      <c r="G6" s="2" t="s">
        <v>20</v>
      </c>
      <c r="N6" s="11"/>
    </row>
    <row r="7" spans="4:14" x14ac:dyDescent="0.3">
      <c r="D7" s="5" t="s">
        <v>6</v>
      </c>
      <c r="E7" s="15">
        <f>Sheet2!D4</f>
        <v>45266.70797171296</v>
      </c>
      <c r="F7" s="2">
        <f>E7-E6</f>
        <v>2.1386226799222641E-3</v>
      </c>
      <c r="G7" s="9" t="s">
        <v>10</v>
      </c>
    </row>
    <row r="8" spans="4:14" x14ac:dyDescent="0.3">
      <c r="D8" s="5" t="s">
        <v>17</v>
      </c>
      <c r="E8" s="15">
        <f>Sheet2!D5</f>
        <v>45266.710744502314</v>
      </c>
      <c r="F8" s="2" t="s">
        <v>7</v>
      </c>
      <c r="G8" s="2">
        <f>E8-E6</f>
        <v>4.9114120338344947E-3</v>
      </c>
    </row>
    <row r="9" spans="4:14" x14ac:dyDescent="0.3">
      <c r="D9" s="5" t="s">
        <v>19</v>
      </c>
      <c r="E9" s="15">
        <f>Sheet2!D6</f>
        <v>45266.712817939813</v>
      </c>
      <c r="F9" s="2">
        <f>E9-E8</f>
        <v>2.0734374993480742E-3</v>
      </c>
      <c r="G9" s="9" t="s">
        <v>7</v>
      </c>
    </row>
    <row r="10" spans="4:14" x14ac:dyDescent="0.3">
      <c r="D10" s="5" t="s">
        <v>22</v>
      </c>
      <c r="E10" s="15">
        <f>Sheet2!D7</f>
        <v>45266.715080613423</v>
      </c>
      <c r="F10" s="2" t="s">
        <v>21</v>
      </c>
      <c r="G10" s="2">
        <f>E10-E8</f>
        <v>4.3361111092963256E-3</v>
      </c>
    </row>
    <row r="11" spans="4:14" x14ac:dyDescent="0.3">
      <c r="D11" s="5" t="s">
        <v>23</v>
      </c>
      <c r="E11" s="15">
        <f>Sheet2!D8</f>
        <v>45266.717190023148</v>
      </c>
      <c r="F11" s="2">
        <f>E11-E10</f>
        <v>2.1094097246532328E-3</v>
      </c>
      <c r="G11" s="9" t="s">
        <v>21</v>
      </c>
    </row>
    <row r="12" spans="4:14" x14ac:dyDescent="0.3">
      <c r="D12" s="10" t="s">
        <v>8</v>
      </c>
      <c r="E12" s="12">
        <f>Sheet2!H8</f>
        <v>45266.706770833327</v>
      </c>
      <c r="F12" s="9" t="s">
        <v>10</v>
      </c>
      <c r="G12" s="9" t="s">
        <v>7</v>
      </c>
    </row>
    <row r="13" spans="4:14" ht="19.5" customHeight="1" x14ac:dyDescent="0.3">
      <c r="D13" s="3"/>
      <c r="E13" s="4" t="s">
        <v>5</v>
      </c>
      <c r="F13" s="7">
        <f>MAX(F5:F12)</f>
        <v>2.1386226799222641E-3</v>
      </c>
      <c r="G13" s="7">
        <f>MAX(G5:G12)</f>
        <v>4.9114120338344947E-3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opLeftCell="C1" zoomScale="115" zoomScaleNormal="115" workbookViewId="0">
      <selection activeCell="F17" sqref="F17"/>
    </sheetView>
  </sheetViews>
  <sheetFormatPr defaultRowHeight="16.5" x14ac:dyDescent="0.3"/>
  <cols>
    <col min="3" max="3" width="22.625" customWidth="1"/>
    <col min="4" max="4" width="27.25" bestFit="1" customWidth="1"/>
    <col min="5" max="5" width="19.25" style="1" bestFit="1" customWidth="1"/>
    <col min="7" max="7" width="18.75" bestFit="1" customWidth="1"/>
    <col min="8" max="8" width="19.25" bestFit="1" customWidth="1"/>
  </cols>
  <sheetData>
    <row r="3" spans="3:8" x14ac:dyDescent="0.3">
      <c r="C3" t="s">
        <v>24</v>
      </c>
      <c r="D3" s="18">
        <f>DATEVALUE(RIGHT($C3,26))+TIMEVALUE(RIGHT($C3,26))</f>
        <v>45266.70583309028</v>
      </c>
      <c r="G3" s="13" t="s">
        <v>11</v>
      </c>
      <c r="H3" s="12">
        <v>45266.700937499998</v>
      </c>
    </row>
    <row r="4" spans="3:8" x14ac:dyDescent="0.3">
      <c r="C4" t="s">
        <v>25</v>
      </c>
      <c r="D4" s="18">
        <f t="shared" ref="D4:D8" si="0">DATEVALUE(RIGHT($C4,26))+TIMEVALUE(RIGHT($C4,26))</f>
        <v>45266.70797171296</v>
      </c>
      <c r="G4" s="13" t="s">
        <v>12</v>
      </c>
      <c r="H4" s="14">
        <v>120</v>
      </c>
    </row>
    <row r="5" spans="3:8" x14ac:dyDescent="0.3">
      <c r="C5" t="s">
        <v>26</v>
      </c>
      <c r="D5" s="18">
        <f t="shared" si="0"/>
        <v>45266.710744502314</v>
      </c>
      <c r="E5" s="1">
        <f>D5-D3</f>
        <v>4.9114120338344947E-3</v>
      </c>
      <c r="G5" s="13" t="s">
        <v>13</v>
      </c>
      <c r="H5" s="14">
        <v>180</v>
      </c>
    </row>
    <row r="6" spans="3:8" x14ac:dyDescent="0.3">
      <c r="C6" t="s">
        <v>27</v>
      </c>
      <c r="D6" s="18">
        <f t="shared" si="0"/>
        <v>45266.712817939813</v>
      </c>
      <c r="G6" t="s">
        <v>18</v>
      </c>
      <c r="H6" s="14">
        <v>204</v>
      </c>
    </row>
    <row r="7" spans="3:8" x14ac:dyDescent="0.3">
      <c r="C7" t="s">
        <v>28</v>
      </c>
      <c r="D7" s="18">
        <f t="shared" si="0"/>
        <v>45266.715080613423</v>
      </c>
      <c r="E7" s="1">
        <f>D7-D5</f>
        <v>4.3361111092963256E-3</v>
      </c>
      <c r="G7" s="13" t="s">
        <v>14</v>
      </c>
      <c r="H7" s="12">
        <f>H3+(H4/(24*60*60))</f>
        <v>45266.702326388884</v>
      </c>
    </row>
    <row r="8" spans="3:8" x14ac:dyDescent="0.3">
      <c r="C8" t="s">
        <v>29</v>
      </c>
      <c r="D8" s="18">
        <f t="shared" si="0"/>
        <v>45266.717190023148</v>
      </c>
      <c r="G8" s="13" t="s">
        <v>15</v>
      </c>
      <c r="H8" s="12">
        <f>H7+(H5/(24*60*60))+(H6/(24*60*60))</f>
        <v>45266.706770833327</v>
      </c>
    </row>
    <row r="9" spans="3:8" x14ac:dyDescent="0.3">
      <c r="E9" s="1">
        <f>D8-D6</f>
        <v>4.3720833346014842E-3</v>
      </c>
    </row>
    <row r="16" spans="3:8" x14ac:dyDescent="0.3">
      <c r="D16" s="17"/>
    </row>
    <row r="17" spans="4:5" x14ac:dyDescent="0.3">
      <c r="D17" s="16"/>
      <c r="E17" s="1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황세진</cp:lastModifiedBy>
  <dcterms:created xsi:type="dcterms:W3CDTF">2018-07-27T02:08:21Z</dcterms:created>
  <dcterms:modified xsi:type="dcterms:W3CDTF">2023-12-06T08:37:48Z</dcterms:modified>
</cp:coreProperties>
</file>