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GIST\TTA\TPC\TPC-C\Results\2023_KTNF\dur\dsym\"/>
    </mc:Choice>
  </mc:AlternateContent>
  <xr:revisionPtr revIDLastSave="24" documentId="13_ncr:1_{973B9A1A-DE33-4408-B89D-F563387B43F2}" xr6:coauthVersionLast="36" xr6:coauthVersionMax="44" xr10:uidLastSave="{C212B779-D468-49EC-8EE8-C87FDFF2E5C1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91029"/>
</workbook>
</file>

<file path=xl/calcChain.xml><?xml version="1.0" encoding="utf-8"?>
<calcChain xmlns="http://schemas.openxmlformats.org/spreadsheetml/2006/main">
  <c r="G8" i="1" l="1"/>
  <c r="E10" i="1"/>
  <c r="E5" i="1"/>
  <c r="E7" i="1"/>
  <c r="E8" i="1"/>
  <c r="E9" i="1"/>
  <c r="F9" i="1" s="1"/>
  <c r="E6" i="1"/>
  <c r="D3" i="2" l="1"/>
  <c r="D4" i="2"/>
  <c r="D5" i="2"/>
  <c r="D6" i="2"/>
  <c r="D7" i="2"/>
  <c r="F7" i="1" l="1"/>
  <c r="E7" i="2" l="1"/>
  <c r="E5" i="2"/>
  <c r="D8" i="2" l="1"/>
  <c r="E9" i="2" s="1"/>
  <c r="H7" i="2" l="1"/>
  <c r="H8" i="2" s="1"/>
  <c r="G11" i="1" l="1"/>
  <c r="F11" i="1"/>
</calcChain>
</file>

<file path=xl/sharedStrings.xml><?xml version="1.0" encoding="utf-8"?>
<sst xmlns="http://schemas.openxmlformats.org/spreadsheetml/2006/main" count="32" uniqueCount="28">
  <si>
    <t>Checkpoint1 Begin</t>
    <phoneticPr fontId="1" type="noConversion"/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</si>
  <si>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</si>
  <si>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</si>
  <si>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</si>
  <si>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</si>
  <si>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</si>
  <si>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</si>
  <si>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</si>
  <si>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</si>
  <si>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</si>
  <si>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</si>
  <si>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</si>
  <si>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</si>
  <si>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</si>
  <si>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</si>
  <si>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</si>
  <si>
    <t>-</t>
    <phoneticPr fontId="1" type="noConversion"/>
  </si>
  <si>
    <t>Checkpoint2 Begin</t>
    <phoneticPr fontId="1" type="noConversion"/>
  </si>
  <si>
    <t xml:space="preserve">Ramp-down Time  </t>
  </si>
  <si>
    <t>Checkpoint2 End</t>
    <phoneticPr fontId="1" type="noConversion"/>
  </si>
  <si>
    <t>-</t>
    <phoneticPr fontId="1" type="noConversion"/>
  </si>
  <si>
    <t>[CHECKPOINT] begin 2023-11-23 17:58:15.403781</t>
  </si>
  <si>
    <t>[CHECKPOINT] end 2023-11-23 18:02:37.198304</t>
  </si>
  <si>
    <t>[CHECKPOINT] begin 2023-11-23 18:17:10.340430</t>
  </si>
  <si>
    <t>[CHECKPOINT] end 2023-11-23 18:21:19.538757</t>
  </si>
  <si>
    <t>[CHECKPOINT] begin 2023-11-23 20:06:31.503881</t>
  </si>
  <si>
    <t>[CHECKPOINT] end 2023-11-23 20:06:31.877817</t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</si>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</sst>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h:mm:ss"/>
    <numFmt numFmtId="177" formatCode="yy/mm/dd\ hh:mm:ss"/>
    <numFmt numFmtId="178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176" fontId="0" fillId="0" borderId="2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2" fontId="0" fillId="0" borderId="0" xfId="0" applyNumberFormat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3" fillId="0" borderId="0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N11"/>
  <sheetViews>
    <sheetView tabSelected="1" workbookViewId="0">
      <selection activeCell="G10" sqref="G10"/>
    </sheetView>
  </sheetViews>
  <sheetFormatPr defaultRowHeight="16.5" x14ac:dyDescent="0.3"/>
  <cols>
    <col min="4" max="4" width="26.125" customWidth="1"/>
    <col min="5" max="5" width="20" customWidth="1"/>
    <col min="6" max="6" width="15.125" customWidth="1"/>
    <col min="7" max="7" width="15.25" customWidth="1"/>
    <col min="11" max="11" width="9.5" bestFit="1" customWidth="1"/>
    <col min="12" max="12" width="19.25" bestFit="1" customWidth="1"/>
    <col min="13" max="13" width="9.5" bestFit="1" customWidth="1"/>
    <col min="14" max="14" width="16.625" bestFit="1" customWidth="1"/>
  </cols>
  <sheetData>
    <row r="4" spans="4:14" ht="21.75" customHeight="1" x14ac:dyDescent="0.3">
      <c r="D4" s="4" t="s">
        <v>1</v>
      </c>
      <c r="E4" s="4" t="s">
        <v>2</v>
      </c>
      <c r="F4" s="4" t="s">
        <v>3</v>
      </c>
      <c r="G4" s="4" t="s">
        <v>4</v>
      </c>
      <c r="N4" s="11"/>
    </row>
    <row r="5" spans="4:14" ht="21.75" customHeight="1" x14ac:dyDescent="0.3">
      <c r="D5" s="6" t="s">
        <v>9</v>
      </c>
      <c r="E5" s="8">
        <f>Sheet2!H7</f>
        <v>45253.745393518519</v>
      </c>
      <c r="F5" s="9" t="s">
        <v>10</v>
      </c>
      <c r="G5" s="9" t="s">
        <v>10</v>
      </c>
      <c r="N5" s="11"/>
    </row>
    <row r="6" spans="4:14" x14ac:dyDescent="0.3">
      <c r="D6" s="5" t="s">
        <v>0</v>
      </c>
      <c r="E6" s="15">
        <f>Sheet2!D3</f>
        <v>45253.748789398145</v>
      </c>
      <c r="F6" s="9" t="s">
        <v>16</v>
      </c>
      <c r="G6" s="2" t="s">
        <v>20</v>
      </c>
      <c r="N6" s="11"/>
    </row>
    <row r="7" spans="4:14" x14ac:dyDescent="0.3">
      <c r="D7" s="5" t="s">
        <v>6</v>
      </c>
      <c r="E7" s="15">
        <f>Sheet2!D4</f>
        <v>45253.751819421297</v>
      </c>
      <c r="F7" s="2">
        <f>E7-E6</f>
        <v>3.030023151950445E-3</v>
      </c>
      <c r="G7" s="9" t="s">
        <v>10</v>
      </c>
    </row>
    <row r="8" spans="4:14" x14ac:dyDescent="0.3">
      <c r="D8" s="5" t="s">
        <v>17</v>
      </c>
      <c r="E8" s="15">
        <f>Sheet2!D5</f>
        <v>45253.761925231483</v>
      </c>
      <c r="F8" s="2" t="s">
        <v>27</v>
      </c>
      <c r="G8" s="2">
        <f>E8-E6</f>
        <v>1.3135833338310476E-2</v>
      </c>
    </row>
    <row r="9" spans="4:14" x14ac:dyDescent="0.3">
      <c r="D9" s="5" t="s">
        <v>19</v>
      </c>
      <c r="E9" s="15">
        <f>Sheet2!D6</f>
        <v>45253.764809479166</v>
      </c>
      <c r="F9" s="2">
        <f>E9-E8</f>
        <v>2.8842476822319441E-3</v>
      </c>
      <c r="G9" s="9" t="s">
        <v>27</v>
      </c>
    </row>
    <row r="10" spans="4:14" x14ac:dyDescent="0.3">
      <c r="D10" s="10" t="s">
        <v>8</v>
      </c>
      <c r="E10" s="12">
        <f>Sheet2!H8</f>
        <v>45253.765648148154</v>
      </c>
      <c r="F10" s="9" t="s">
        <v>10</v>
      </c>
      <c r="G10" s="9" t="s">
        <v>7</v>
      </c>
    </row>
    <row r="11" spans="4:14" ht="19.5" customHeight="1" x14ac:dyDescent="0.3">
      <c r="D11" s="3"/>
      <c r="E11" s="4" t="s">
        <v>5</v>
      </c>
      <c r="F11" s="7">
        <f>MAX(F5:F10)</f>
        <v>3.030023151950445E-3</v>
      </c>
      <c r="G11" s="7">
        <f>MAX(G5:G10)</f>
        <v>1.3135833338310476E-2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17"/>
  <sheetViews>
    <sheetView topLeftCell="D1" zoomScale="115" zoomScaleNormal="115" workbookViewId="0">
      <selection activeCell="D30" sqref="D30"/>
    </sheetView>
  </sheetViews>
  <sheetFormatPr defaultRowHeight="16.5" x14ac:dyDescent="0.3"/>
  <cols>
    <col min="3" max="3" width="22.625" customWidth="1"/>
    <col min="4" max="4" width="27.25" bestFit="1" customWidth="1"/>
    <col min="5" max="5" width="19.25" style="1" bestFit="1" customWidth="1"/>
    <col min="7" max="7" width="18.75" bestFit="1" customWidth="1"/>
    <col min="8" max="8" width="19.25" bestFit="1" customWidth="1"/>
  </cols>
  <sheetData>
    <row r="3" spans="3:8" x14ac:dyDescent="0.3">
      <c r="C3" t="s">
        <v>21</v>
      </c>
      <c r="D3" s="18">
        <f>DATEVALUE(RIGHT($C3,26))+TIMEVALUE(RIGHT($C3,26))</f>
        <v>45253.748789398145</v>
      </c>
      <c r="G3" s="13" t="s">
        <v>11</v>
      </c>
      <c r="H3" s="12">
        <v>45253.744004629632</v>
      </c>
    </row>
    <row r="4" spans="3:8" x14ac:dyDescent="0.3">
      <c r="C4" t="s">
        <v>22</v>
      </c>
      <c r="D4" s="18">
        <f t="shared" ref="D4:D8" si="0">DATEVALUE(RIGHT($C4,26))+TIMEVALUE(RIGHT($C4,26))</f>
        <v>45253.751819421297</v>
      </c>
      <c r="G4" s="13" t="s">
        <v>12</v>
      </c>
      <c r="H4" s="14">
        <v>120</v>
      </c>
    </row>
    <row r="5" spans="3:8" x14ac:dyDescent="0.3">
      <c r="C5" t="s">
        <v>23</v>
      </c>
      <c r="D5" s="18">
        <f t="shared" si="0"/>
        <v>45253.761925231483</v>
      </c>
      <c r="E5" s="1">
        <f>D5-D3</f>
        <v>1.3135833338310476E-2</v>
      </c>
      <c r="G5" s="13" t="s">
        <v>13</v>
      </c>
      <c r="H5" s="14">
        <v>1690</v>
      </c>
    </row>
    <row r="6" spans="3:8" x14ac:dyDescent="0.3">
      <c r="C6" t="s">
        <v>24</v>
      </c>
      <c r="D6" s="18">
        <f t="shared" si="0"/>
        <v>45253.764809479166</v>
      </c>
      <c r="G6" t="s">
        <v>18</v>
      </c>
      <c r="H6" s="14">
        <v>60</v>
      </c>
    </row>
    <row r="7" spans="3:8" x14ac:dyDescent="0.3">
      <c r="C7" t="s">
        <v>25</v>
      </c>
      <c r="D7" s="18">
        <f t="shared" si="0"/>
        <v>45253.837864629633</v>
      </c>
      <c r="E7" s="1">
        <f>D7-D5</f>
        <v>7.593939814978512E-2</v>
      </c>
      <c r="G7" s="13" t="s">
        <v>14</v>
      </c>
      <c r="H7" s="12">
        <f>H3+(H4/(24*60*60))</f>
        <v>45253.745393518519</v>
      </c>
    </row>
    <row r="8" spans="3:8" x14ac:dyDescent="0.3">
      <c r="C8" t="s">
        <v>26</v>
      </c>
      <c r="D8" s="18">
        <f t="shared" si="0"/>
        <v>45253.837868958333</v>
      </c>
      <c r="G8" s="13" t="s">
        <v>15</v>
      </c>
      <c r="H8" s="12">
        <f>H7+(H5/(24*60*60))+(H6/(24*60*60))</f>
        <v>45253.765648148154</v>
      </c>
    </row>
    <row r="9" spans="3:8" x14ac:dyDescent="0.3">
      <c r="E9" s="1">
        <f>D8-D3</f>
        <v>8.9079560188110918E-2</v>
      </c>
    </row>
    <row r="16" spans="3:8" x14ac:dyDescent="0.3">
      <c r="D16" s="17"/>
    </row>
    <row r="17" spans="4:5" x14ac:dyDescent="0.3">
      <c r="D17" s="16"/>
      <c r="E17" s="1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황세진</cp:lastModifiedBy>
  <dcterms:created xsi:type="dcterms:W3CDTF">2018-07-27T02:08:21Z</dcterms:created>
  <dcterms:modified xsi:type="dcterms:W3CDTF">2023-11-24T04:33:45Z</dcterms:modified>
</cp:coreProperties>
</file>