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2023_KTNF\"/>
    </mc:Choice>
  </mc:AlternateContent>
  <xr:revisionPtr revIDLastSave="1" documentId="13_ncr:1_{172BBEDD-6D50-4FCC-A517-44FEE4FF9EDB}" xr6:coauthVersionLast="36" xr6:coauthVersionMax="47" xr10:uidLastSave="{4D923646-90C5-4B85-B617-80F20FE782AA}"/>
  <bookViews>
    <workbookView xWindow="1740" yWindow="390" windowWidth="23175" windowHeight="15540" xr2:uid="{00000000-000D-0000-FFFF-FFFF00000000}"/>
  </bookViews>
  <sheets>
    <sheet name="Sheet1" sheetId="1" r:id="rId1"/>
    <sheet name="Sheet3" sheetId="3" r:id="rId2"/>
    <sheet name="Sheet2" sheetId="2" r:id="rId3"/>
  </sheets>
  <calcPr calcId="191029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2" i="3"/>
  <c r="E6" i="1" l="1"/>
  <c r="E7" i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F37" i="1" s="1"/>
  <c r="E5" i="1"/>
  <c r="F7" i="3"/>
  <c r="E38" i="1" s="1"/>
  <c r="F6" i="3"/>
  <c r="E9" i="1" s="1"/>
  <c r="G36" i="1" l="1"/>
  <c r="F8" i="1"/>
  <c r="G10" i="1"/>
  <c r="F11" i="1"/>
  <c r="G12" i="1"/>
  <c r="F13" i="1" l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7" i="1"/>
  <c r="F6" i="1"/>
  <c r="G39" i="1" l="1"/>
  <c r="F39" i="1"/>
</calcChain>
</file>

<file path=xl/sharedStrings.xml><?xml version="1.0" encoding="utf-8"?>
<sst xmlns="http://schemas.openxmlformats.org/spreadsheetml/2006/main" count="81" uniqueCount="80">
  <si>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</si>
  <si>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</si>
  <si>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</si>
  <si>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</si>
  <si>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</si>
  <si>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</si>
  <si>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</si>
  <si>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</si>
  <si>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</si>
  <si>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</si>
  <si>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</si>
  <si>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</si>
  <si>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</si>
  <si>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</si>
  <si>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</si>
  <si>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</si>
  <si>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</si>
  <si>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</si>
  <si>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</si>
  <si>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</si>
  <si>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</si>
  <si>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</si>
  <si>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</si>
  <si>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</si>
  <si>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</si>
  <si>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</si>
  <si>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</si>
  <si>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</si>
  <si>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</si>
  <si>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</si>
  <si>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</si>
  <si>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</si>
  <si>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</si>
  <si>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</si>
  <si>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</si>
  <si>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</si>
  <si>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</si>
  <si>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</si>
  <si>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</si>
  <si>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</si>
  <si>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</si>
  <si>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</si>
  <si>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</si>
  <si>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</si>
  <si>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</si>
  <si>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ramp-down</t>
    <phoneticPr fontId="1" type="noConversion"/>
  </si>
  <si>
    <t>M.I. Begin</t>
    <phoneticPr fontId="1" type="noConversion"/>
  </si>
  <si>
    <t>M.I. End</t>
    <phoneticPr fontId="1" type="noConversion"/>
  </si>
  <si>
    <t>[CHECKPOINT] begin 2023-11-10 16:32:21.564906</t>
  </si>
  <si>
    <t>[CHECKPOINT] end 2023-11-10 16:35:34.243209</t>
  </si>
  <si>
    <t>[CHECKPOINT] begin 2023-11-10 17:01:40.193909</t>
  </si>
  <si>
    <t>[CHECKPOINT] end 2023-11-10 17:04:40.426053</t>
  </si>
  <si>
    <t>[CHECKPOINT] begin 2023-11-10 17:31:01.512448</t>
  </si>
  <si>
    <t>[CHECKPOINT] end 2023-11-10 17:34:08.061175</t>
  </si>
  <si>
    <t>[CHECKPOINT] begin 2023-11-10 18:00:18.961649</t>
  </si>
  <si>
    <t>[CHECKPOINT] end 2023-11-10 18:03:31.266302</t>
  </si>
  <si>
    <t>[CHECKPOINT] begin 2023-11-10 18:29:39.891534</t>
  </si>
  <si>
    <t>[CHECKPOINT] end 2023-11-10 18:32:51.480834</t>
  </si>
  <si>
    <t>[CHECKPOINT] begin 2023-11-10 18:58:59.460315</t>
  </si>
  <si>
    <t>[CHECKPOINT] end 2023-11-10 19:02:11.847793</t>
  </si>
  <si>
    <t>[CHECKPOINT] begin 2023-11-10 19:28:18.897152</t>
  </si>
  <si>
    <t>[CHECKPOINT] end 2023-11-10 19:31:35.603698</t>
  </si>
  <si>
    <t>[CHECKPOINT] begin 2023-11-10 19:57:38.577002</t>
  </si>
  <si>
    <t>[CHECKPOINT] end 2023-11-10 20:00:47.918304</t>
  </si>
  <si>
    <t>[CHECKPOINT] begin 2023-11-10 20:26:59.464766</t>
  </si>
  <si>
    <t>[CHECKPOINT] end 2023-11-10 20:30:02.466670</t>
  </si>
  <si>
    <t>[CHECKPOINT] begin 2023-11-10 20:56:19.430527</t>
  </si>
  <si>
    <t>[CHECKPOINT] end 2023-11-10 20:59:27.303051</t>
  </si>
  <si>
    <t>[CHECKPOINT] begin 2023-11-10 21:25:38.697393</t>
  </si>
  <si>
    <t>[CHECKPOINT] end 2023-11-10 21:28:44.632260</t>
  </si>
  <si>
    <t>[CHECKPOINT] begin 2023-11-10 21:54:57.440560</t>
  </si>
  <si>
    <t>[CHECKPOINT] end 2023-11-10 21:58:06.756718</t>
  </si>
  <si>
    <t>[CHECKPOINT] begin 2023-11-10 22:24:18.754707</t>
  </si>
  <si>
    <t>[CHECKPOINT] end 2023-11-10 22:27:22.979983</t>
  </si>
  <si>
    <t>[CHECKPOINT] begin 2023-11-10 22:53:39.569203</t>
  </si>
  <si>
    <t>[CHECKPOINT] end 2023-11-10 22:56:43.814709</t>
  </si>
  <si>
    <t>[CHECKPOINT] begin 2023-11-10 23:23:00.885164</t>
  </si>
  <si>
    <t>[CHECKPOINT] end 2023-11-10 23:26:04.832011</t>
  </si>
  <si>
    <t>[CHECKPOINT] begin 2023-11-10 23:52:20.588255</t>
  </si>
  <si>
    <t>[CHECKPOINT] end 2023-11-10 23:55:29.259851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</si>
</sst>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h:mm:ss"/>
    <numFmt numFmtId="177" formatCode="yyyy/mm/dd\ hh:mm:ss"/>
    <numFmt numFmtId="178" formatCode="yy/mm/dd\ hh:mm:ss"/>
    <numFmt numFmtId="179" formatCode="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2" fillId="0" borderId="0" xfId="0" applyNumberFormat="1" applyFont="1" applyBorder="1" applyAlignment="1">
      <alignment horizontal="center" vertical="center"/>
    </xf>
    <xf numFmtId="179" fontId="0" fillId="0" borderId="0" xfId="0" applyNumberFormat="1" applyBorder="1">
      <alignment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39"/>
  <sheetViews>
    <sheetView tabSelected="1" topLeftCell="A4" workbookViewId="0">
      <selection activeCell="G39" sqref="G39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3">
      <c r="D5" s="5" t="s">
        <v>9</v>
      </c>
      <c r="E5" s="5" t="str">
        <f>Sheet3!C2</f>
        <v>2023-11-10 16:32:21</v>
      </c>
      <c r="F5" s="2"/>
      <c r="G5" s="2"/>
    </row>
    <row r="6" spans="4:7" x14ac:dyDescent="0.3">
      <c r="D6" s="5" t="s">
        <v>10</v>
      </c>
      <c r="E6" s="5" t="str">
        <f>Sheet3!C3</f>
        <v>2023-11-10 16:35:34</v>
      </c>
      <c r="F6" s="3">
        <f>E6-E5</f>
        <v>2.2337962946039625E-3</v>
      </c>
      <c r="G6" s="2"/>
    </row>
    <row r="7" spans="4:7" x14ac:dyDescent="0.3">
      <c r="D7" s="5" t="s">
        <v>0</v>
      </c>
      <c r="E7" s="5" t="str">
        <f>Sheet3!C4</f>
        <v>2023-11-10 17:01:40</v>
      </c>
      <c r="F7" s="2"/>
      <c r="G7" s="3">
        <f>E7-E5</f>
        <v>2.0358796289656311E-2</v>
      </c>
    </row>
    <row r="8" spans="4:7" x14ac:dyDescent="0.3">
      <c r="D8" s="5" t="s">
        <v>1</v>
      </c>
      <c r="E8" s="5" t="str">
        <f>Sheet3!C5</f>
        <v>2023-11-10 17:04:40</v>
      </c>
      <c r="F8" s="3">
        <f>E8-E7</f>
        <v>2.0833333401242271E-3</v>
      </c>
      <c r="G8" s="2"/>
    </row>
    <row r="9" spans="4:7" x14ac:dyDescent="0.3">
      <c r="D9" s="6" t="s">
        <v>37</v>
      </c>
      <c r="E9" s="9">
        <f>Sheet3!F6</f>
        <v>45240.718263888892</v>
      </c>
      <c r="F9" s="3" t="s">
        <v>38</v>
      </c>
      <c r="G9" s="2" t="s">
        <v>38</v>
      </c>
    </row>
    <row r="10" spans="4:7" x14ac:dyDescent="0.3">
      <c r="D10" s="5" t="s">
        <v>7</v>
      </c>
      <c r="E10" s="5" t="str">
        <f>Sheet3!C6</f>
        <v>2023-11-10 17:31:01</v>
      </c>
      <c r="F10" s="2"/>
      <c r="G10" s="3">
        <f>E10-E7</f>
        <v>2.0381944450491574E-2</v>
      </c>
    </row>
    <row r="11" spans="4:7" x14ac:dyDescent="0.3">
      <c r="D11" s="5" t="s">
        <v>8</v>
      </c>
      <c r="E11" s="5" t="str">
        <f>Sheet3!C7</f>
        <v>2023-11-10 17:34:08</v>
      </c>
      <c r="F11" s="3">
        <f t="shared" ref="F11" si="0">E11-E10</f>
        <v>2.1643518484779634E-3</v>
      </c>
      <c r="G11" s="2"/>
    </row>
    <row r="12" spans="4:7" ht="19.5" customHeight="1" x14ac:dyDescent="0.3">
      <c r="D12" s="5" t="s">
        <v>11</v>
      </c>
      <c r="E12" s="5" t="str">
        <f>Sheet3!C8</f>
        <v>2023-11-10 18:00:18</v>
      </c>
      <c r="F12" s="2"/>
      <c r="G12" s="3">
        <f t="shared" ref="G12" si="1">E12-E10</f>
        <v>2.0335648143372964E-2</v>
      </c>
    </row>
    <row r="13" spans="4:7" x14ac:dyDescent="0.3">
      <c r="D13" s="5" t="s">
        <v>12</v>
      </c>
      <c r="E13" s="5" t="str">
        <f>Sheet3!C9</f>
        <v>2023-11-10 18:03:31</v>
      </c>
      <c r="F13" s="3">
        <f t="shared" ref="F13" si="2">E13-E12</f>
        <v>2.2337963018799201E-3</v>
      </c>
      <c r="G13" s="2"/>
    </row>
    <row r="14" spans="4:7" x14ac:dyDescent="0.3">
      <c r="D14" s="5" t="s">
        <v>13</v>
      </c>
      <c r="E14" s="5" t="str">
        <f>Sheet3!C10</f>
        <v>2023-11-10 18:29:39</v>
      </c>
      <c r="F14" s="2"/>
      <c r="G14" s="3">
        <f t="shared" ref="G14" si="3">E14-E12</f>
        <v>2.0381944443215616E-2</v>
      </c>
    </row>
    <row r="15" spans="4:7" x14ac:dyDescent="0.3">
      <c r="D15" s="5" t="s">
        <v>14</v>
      </c>
      <c r="E15" s="5" t="str">
        <f>Sheet3!C11</f>
        <v>2023-11-10 18:32:51</v>
      </c>
      <c r="F15" s="3">
        <f t="shared" ref="F15" si="4">E15-E14</f>
        <v>2.2222222251002677E-3</v>
      </c>
      <c r="G15" s="2"/>
    </row>
    <row r="16" spans="4:7" x14ac:dyDescent="0.3">
      <c r="D16" s="5" t="s">
        <v>15</v>
      </c>
      <c r="E16" s="5" t="str">
        <f>Sheet3!C12</f>
        <v>2023-11-10 18:58:59</v>
      </c>
      <c r="F16" s="2"/>
      <c r="G16" s="3">
        <f t="shared" ref="G16" si="5">E16-E14</f>
        <v>2.0370370373711921E-2</v>
      </c>
    </row>
    <row r="17" spans="4:7" x14ac:dyDescent="0.3">
      <c r="D17" s="5" t="s">
        <v>16</v>
      </c>
      <c r="E17" s="5" t="str">
        <f>Sheet3!C13</f>
        <v>2023-11-10 19:02:11</v>
      </c>
      <c r="F17" s="3">
        <f t="shared" ref="F17" si="6">E17-E16</f>
        <v>2.2222222251002677E-3</v>
      </c>
      <c r="G17" s="2"/>
    </row>
    <row r="18" spans="4:7" x14ac:dyDescent="0.3">
      <c r="D18" s="5" t="s">
        <v>17</v>
      </c>
      <c r="E18" s="5" t="str">
        <f>Sheet3!C14</f>
        <v>2023-11-10 19:28:18</v>
      </c>
      <c r="F18" s="2"/>
      <c r="G18" s="3">
        <f t="shared" ref="G18" si="7">E18-E16</f>
        <v>2.0358796296932269E-2</v>
      </c>
    </row>
    <row r="19" spans="4:7" x14ac:dyDescent="0.3">
      <c r="D19" s="5" t="s">
        <v>18</v>
      </c>
      <c r="E19" s="5" t="str">
        <f>Sheet3!C15</f>
        <v>2023-11-10 19:31:35</v>
      </c>
      <c r="F19" s="3">
        <f t="shared" ref="F19" si="8">E19-E18</f>
        <v>2.2800925944466144E-3</v>
      </c>
      <c r="G19" s="2"/>
    </row>
    <row r="20" spans="4:7" x14ac:dyDescent="0.3">
      <c r="D20" s="5" t="s">
        <v>28</v>
      </c>
      <c r="E20" s="5" t="str">
        <f>Sheet3!C16</f>
        <v>2023-11-10 19:57:38</v>
      </c>
      <c r="F20" s="2"/>
      <c r="G20" s="3">
        <f t="shared" ref="G20" si="9">E20-E18</f>
        <v>2.0370370366435964E-2</v>
      </c>
    </row>
    <row r="21" spans="4:7" x14ac:dyDescent="0.3">
      <c r="D21" s="5" t="s">
        <v>19</v>
      </c>
      <c r="E21" s="5" t="str">
        <f>Sheet3!C17</f>
        <v>2023-11-10 20:00:47</v>
      </c>
      <c r="F21" s="3">
        <f t="shared" ref="F21" si="10">E21-E20</f>
        <v>2.1875000020372681E-3</v>
      </c>
      <c r="G21" s="2"/>
    </row>
    <row r="22" spans="4:7" x14ac:dyDescent="0.3">
      <c r="D22" s="5" t="s">
        <v>29</v>
      </c>
      <c r="E22" s="5" t="str">
        <f>Sheet3!C18</f>
        <v>2023-11-10 20:26:59</v>
      </c>
      <c r="F22" s="2"/>
      <c r="G22" s="3">
        <f t="shared" ref="G22" si="11">E22-E20</f>
        <v>2.0381944450491574E-2</v>
      </c>
    </row>
    <row r="23" spans="4:7" x14ac:dyDescent="0.3">
      <c r="D23" s="5" t="s">
        <v>20</v>
      </c>
      <c r="E23" s="5" t="str">
        <f>Sheet3!C19</f>
        <v>2023-11-10 20:30:02</v>
      </c>
      <c r="F23" s="3">
        <f t="shared" ref="F23" si="12">E23-E22</f>
        <v>2.118055555911269E-3</v>
      </c>
      <c r="G23" s="2"/>
    </row>
    <row r="24" spans="4:7" x14ac:dyDescent="0.3">
      <c r="D24" s="5" t="s">
        <v>30</v>
      </c>
      <c r="E24" s="5" t="str">
        <f>Sheet3!C20</f>
        <v>2023-11-10 20:56:19</v>
      </c>
      <c r="F24" s="2"/>
      <c r="G24" s="3">
        <f t="shared" ref="G24" si="13">E24-E22</f>
        <v>2.0370370366435964E-2</v>
      </c>
    </row>
    <row r="25" spans="4:7" x14ac:dyDescent="0.3">
      <c r="D25" s="5" t="s">
        <v>21</v>
      </c>
      <c r="E25" s="5" t="str">
        <f>Sheet3!C21</f>
        <v>2023-11-10 20:59:27</v>
      </c>
      <c r="F25" s="3">
        <f t="shared" ref="F25" si="14">E25-E24</f>
        <v>2.1759259252576157E-3</v>
      </c>
      <c r="G25" s="2"/>
    </row>
    <row r="26" spans="4:7" x14ac:dyDescent="0.3">
      <c r="D26" s="5" t="s">
        <v>31</v>
      </c>
      <c r="E26" s="5" t="str">
        <f>Sheet3!C22</f>
        <v>2023-11-10 21:25:38</v>
      </c>
      <c r="F26" s="2"/>
      <c r="G26" s="3">
        <f t="shared" ref="G26" si="15">E26-E24</f>
        <v>2.0358796296932269E-2</v>
      </c>
    </row>
    <row r="27" spans="4:7" x14ac:dyDescent="0.3">
      <c r="D27" s="5" t="s">
        <v>22</v>
      </c>
      <c r="E27" s="5" t="str">
        <f>Sheet3!C23</f>
        <v>2023-11-10 21:28:44</v>
      </c>
      <c r="F27" s="3">
        <f t="shared" ref="F27" si="16">E27-E26</f>
        <v>2.1527777789742686E-3</v>
      </c>
      <c r="G27" s="2"/>
    </row>
    <row r="28" spans="4:7" x14ac:dyDescent="0.3">
      <c r="D28" s="5" t="s">
        <v>32</v>
      </c>
      <c r="E28" s="5" t="str">
        <f>Sheet3!C24</f>
        <v>2023-11-10 21:54:57</v>
      </c>
      <c r="F28" s="2"/>
      <c r="G28" s="3">
        <f t="shared" ref="G28" si="17">E28-E26</f>
        <v>2.0358796296932269E-2</v>
      </c>
    </row>
    <row r="29" spans="4:7" x14ac:dyDescent="0.3">
      <c r="D29" s="5" t="s">
        <v>23</v>
      </c>
      <c r="E29" s="5" t="str">
        <f>Sheet3!C25</f>
        <v>2023-11-10 21:58:06</v>
      </c>
      <c r="F29" s="3">
        <f t="shared" ref="F29" si="18">E29-E28</f>
        <v>2.1875000020372681E-3</v>
      </c>
      <c r="G29" s="2"/>
    </row>
    <row r="30" spans="4:7" x14ac:dyDescent="0.3">
      <c r="D30" s="5" t="s">
        <v>33</v>
      </c>
      <c r="E30" s="5" t="str">
        <f>Sheet3!C26</f>
        <v>2023-11-10 22:24:18</v>
      </c>
      <c r="F30" s="2"/>
      <c r="G30" s="3">
        <f t="shared" ref="G30" si="19">E30-E28</f>
        <v>2.0381944443215616E-2</v>
      </c>
    </row>
    <row r="31" spans="4:7" x14ac:dyDescent="0.3">
      <c r="D31" s="5" t="s">
        <v>24</v>
      </c>
      <c r="E31" s="5" t="str">
        <f>Sheet3!C27</f>
        <v>2023-11-10 22:27:22</v>
      </c>
      <c r="F31" s="3">
        <f t="shared" ref="F31" si="20">E31-E30</f>
        <v>2.1296296326909214E-3</v>
      </c>
      <c r="G31" s="2"/>
    </row>
    <row r="32" spans="4:7" x14ac:dyDescent="0.3">
      <c r="D32" s="5" t="s">
        <v>34</v>
      </c>
      <c r="E32" s="5" t="str">
        <f>Sheet3!C28</f>
        <v>2023-11-10 22:53:39</v>
      </c>
      <c r="F32" s="2"/>
      <c r="G32" s="3">
        <f t="shared" ref="G32" si="21">E32-E30</f>
        <v>2.0381944443215616E-2</v>
      </c>
    </row>
    <row r="33" spans="4:7" x14ac:dyDescent="0.3">
      <c r="D33" s="5" t="s">
        <v>25</v>
      </c>
      <c r="E33" s="5" t="str">
        <f>Sheet3!C29</f>
        <v>2023-11-10 22:56:43</v>
      </c>
      <c r="F33" s="3">
        <f t="shared" ref="F33" si="22">E33-E32</f>
        <v>2.1296296326909214E-3</v>
      </c>
      <c r="G33" s="2"/>
    </row>
    <row r="34" spans="4:7" x14ac:dyDescent="0.3">
      <c r="D34" s="5" t="s">
        <v>35</v>
      </c>
      <c r="E34" s="5" t="str">
        <f>Sheet3!C30</f>
        <v>2023-11-10 23:23:00</v>
      </c>
      <c r="F34" s="2"/>
      <c r="G34" s="3">
        <f t="shared" ref="G34:G36" si="23">E34-E32</f>
        <v>2.0381944450491574E-2</v>
      </c>
    </row>
    <row r="35" spans="4:7" x14ac:dyDescent="0.3">
      <c r="D35" s="5" t="s">
        <v>26</v>
      </c>
      <c r="E35" s="5" t="str">
        <f>Sheet3!C31</f>
        <v>2023-11-10 23:26:04</v>
      </c>
      <c r="F35" s="3">
        <f t="shared" ref="F35:F37" si="24">E35-E34</f>
        <v>2.1296296254149638E-3</v>
      </c>
      <c r="G35" s="2"/>
    </row>
    <row r="36" spans="4:7" x14ac:dyDescent="0.3">
      <c r="D36" s="5" t="s">
        <v>36</v>
      </c>
      <c r="E36" s="5" t="str">
        <f>Sheet3!C32</f>
        <v>2023-11-10 23:52:20</v>
      </c>
      <c r="F36" s="3"/>
      <c r="G36" s="3">
        <f t="shared" si="23"/>
        <v>2.0370370366435964E-2</v>
      </c>
    </row>
    <row r="37" spans="4:7" x14ac:dyDescent="0.3">
      <c r="D37" s="5" t="s">
        <v>27</v>
      </c>
      <c r="E37" s="5" t="str">
        <f>Sheet3!C33</f>
        <v>2023-11-10 23:55:29</v>
      </c>
      <c r="F37" s="3">
        <f t="shared" si="24"/>
        <v>2.1875000020372681E-3</v>
      </c>
      <c r="G37" s="2"/>
    </row>
    <row r="38" spans="4:7" x14ac:dyDescent="0.3">
      <c r="D38" s="8" t="s">
        <v>39</v>
      </c>
      <c r="E38" s="9">
        <f>Sheet3!F7</f>
        <v>45241.012372685189</v>
      </c>
      <c r="F38" s="3" t="s">
        <v>40</v>
      </c>
      <c r="G38" s="2" t="s">
        <v>41</v>
      </c>
    </row>
    <row r="39" spans="4:7" x14ac:dyDescent="0.3">
      <c r="E39" s="4" t="s">
        <v>6</v>
      </c>
      <c r="F39" s="3">
        <f>MAX(F5:F37)</f>
        <v>2.2800925944466144E-3</v>
      </c>
      <c r="G39" s="3">
        <f>MAX(G5:G37)</f>
        <v>2.0381944450491574E-2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F35"/>
  <sheetViews>
    <sheetView workbookViewId="0">
      <selection activeCell="F6" sqref="F6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  <col min="5" max="5" width="11.5" bestFit="1" customWidth="1"/>
    <col min="6" max="6" width="19.25" bestFit="1" customWidth="1"/>
  </cols>
  <sheetData>
    <row r="2" spans="2:6" x14ac:dyDescent="0.3">
      <c r="B2" t="s">
        <v>48</v>
      </c>
      <c r="C2" t="str">
        <f>MID(B2, FIND("2023",B2),19)</f>
        <v>2023-11-10 16:32:21</v>
      </c>
      <c r="E2" s="10" t="s">
        <v>42</v>
      </c>
      <c r="F2" s="11">
        <v>45240.673125000001</v>
      </c>
    </row>
    <row r="3" spans="2:6" x14ac:dyDescent="0.3">
      <c r="B3" t="s">
        <v>49</v>
      </c>
      <c r="C3" t="str">
        <f t="shared" ref="C3:C35" si="0">MID(B3, FIND("2023",B3),19)</f>
        <v>2023-11-10 16:35:34</v>
      </c>
      <c r="E3" s="10" t="s">
        <v>43</v>
      </c>
      <c r="F3" s="12">
        <v>3900</v>
      </c>
    </row>
    <row r="4" spans="2:6" x14ac:dyDescent="0.3">
      <c r="B4" t="s">
        <v>50</v>
      </c>
      <c r="C4" t="str">
        <f t="shared" si="0"/>
        <v>2023-11-10 17:01:40</v>
      </c>
      <c r="E4" s="10" t="s">
        <v>44</v>
      </c>
      <c r="F4" s="12">
        <v>25200</v>
      </c>
    </row>
    <row r="5" spans="2:6" x14ac:dyDescent="0.3">
      <c r="B5" t="s">
        <v>51</v>
      </c>
      <c r="C5" t="str">
        <f t="shared" si="0"/>
        <v>2023-11-10 17:04:40</v>
      </c>
      <c r="E5" s="13" t="s">
        <v>45</v>
      </c>
      <c r="F5">
        <v>211</v>
      </c>
    </row>
    <row r="6" spans="2:6" x14ac:dyDescent="0.3">
      <c r="B6" t="s">
        <v>52</v>
      </c>
      <c r="C6" t="str">
        <f t="shared" si="0"/>
        <v>2023-11-10 17:31:01</v>
      </c>
      <c r="E6" s="10" t="s">
        <v>46</v>
      </c>
      <c r="F6" s="11">
        <f>F2+(F3/(24*60*60))</f>
        <v>45240.718263888892</v>
      </c>
    </row>
    <row r="7" spans="2:6" x14ac:dyDescent="0.3">
      <c r="B7" t="s">
        <v>53</v>
      </c>
      <c r="C7" t="str">
        <f t="shared" si="0"/>
        <v>2023-11-10 17:34:08</v>
      </c>
      <c r="E7" s="10" t="s">
        <v>47</v>
      </c>
      <c r="F7" s="11">
        <f>F2+(F3/(24*60*60))+(F4/(24*60*60))+(F5/(24*60*60))</f>
        <v>45241.012372685189</v>
      </c>
    </row>
    <row r="8" spans="2:6" x14ac:dyDescent="0.3">
      <c r="B8" t="s">
        <v>54</v>
      </c>
      <c r="C8" t="str">
        <f t="shared" si="0"/>
        <v>2023-11-10 18:00:18</v>
      </c>
    </row>
    <row r="9" spans="2:6" x14ac:dyDescent="0.3">
      <c r="B9" t="s">
        <v>55</v>
      </c>
      <c r="C9" t="str">
        <f t="shared" si="0"/>
        <v>2023-11-10 18:03:31</v>
      </c>
    </row>
    <row r="10" spans="2:6" x14ac:dyDescent="0.3">
      <c r="B10" t="s">
        <v>56</v>
      </c>
      <c r="C10" t="str">
        <f t="shared" si="0"/>
        <v>2023-11-10 18:29:39</v>
      </c>
    </row>
    <row r="11" spans="2:6" x14ac:dyDescent="0.3">
      <c r="B11" t="s">
        <v>57</v>
      </c>
      <c r="C11" t="str">
        <f t="shared" si="0"/>
        <v>2023-11-10 18:32:51</v>
      </c>
    </row>
    <row r="12" spans="2:6" x14ac:dyDescent="0.3">
      <c r="B12" t="s">
        <v>58</v>
      </c>
      <c r="C12" t="str">
        <f t="shared" si="0"/>
        <v>2023-11-10 18:58:59</v>
      </c>
    </row>
    <row r="13" spans="2:6" x14ac:dyDescent="0.3">
      <c r="B13" t="s">
        <v>59</v>
      </c>
      <c r="C13" t="str">
        <f t="shared" si="0"/>
        <v>2023-11-10 19:02:11</v>
      </c>
    </row>
    <row r="14" spans="2:6" x14ac:dyDescent="0.3">
      <c r="B14" t="s">
        <v>60</v>
      </c>
      <c r="C14" t="str">
        <f t="shared" si="0"/>
        <v>2023-11-10 19:28:18</v>
      </c>
    </row>
    <row r="15" spans="2:6" x14ac:dyDescent="0.3">
      <c r="B15" t="s">
        <v>61</v>
      </c>
      <c r="C15" t="str">
        <f t="shared" si="0"/>
        <v>2023-11-10 19:31:35</v>
      </c>
    </row>
    <row r="16" spans="2:6" x14ac:dyDescent="0.3">
      <c r="B16" t="s">
        <v>62</v>
      </c>
      <c r="C16" t="str">
        <f t="shared" si="0"/>
        <v>2023-11-10 19:57:38</v>
      </c>
    </row>
    <row r="17" spans="2:3" x14ac:dyDescent="0.3">
      <c r="B17" t="s">
        <v>63</v>
      </c>
      <c r="C17" t="str">
        <f t="shared" si="0"/>
        <v>2023-11-10 20:00:47</v>
      </c>
    </row>
    <row r="18" spans="2:3" x14ac:dyDescent="0.3">
      <c r="B18" t="s">
        <v>64</v>
      </c>
      <c r="C18" t="str">
        <f t="shared" si="0"/>
        <v>2023-11-10 20:26:59</v>
      </c>
    </row>
    <row r="19" spans="2:3" x14ac:dyDescent="0.3">
      <c r="B19" t="s">
        <v>65</v>
      </c>
      <c r="C19" t="str">
        <f t="shared" si="0"/>
        <v>2023-11-10 20:30:02</v>
      </c>
    </row>
    <row r="20" spans="2:3" x14ac:dyDescent="0.3">
      <c r="B20" t="s">
        <v>66</v>
      </c>
      <c r="C20" t="str">
        <f t="shared" si="0"/>
        <v>2023-11-10 20:56:19</v>
      </c>
    </row>
    <row r="21" spans="2:3" x14ac:dyDescent="0.3">
      <c r="B21" t="s">
        <v>67</v>
      </c>
      <c r="C21" t="str">
        <f t="shared" si="0"/>
        <v>2023-11-10 20:59:27</v>
      </c>
    </row>
    <row r="22" spans="2:3" x14ac:dyDescent="0.3">
      <c r="B22" t="s">
        <v>68</v>
      </c>
      <c r="C22" t="str">
        <f t="shared" si="0"/>
        <v>2023-11-10 21:25:38</v>
      </c>
    </row>
    <row r="23" spans="2:3" x14ac:dyDescent="0.3">
      <c r="B23" t="s">
        <v>69</v>
      </c>
      <c r="C23" t="str">
        <f t="shared" si="0"/>
        <v>2023-11-10 21:28:44</v>
      </c>
    </row>
    <row r="24" spans="2:3" x14ac:dyDescent="0.3">
      <c r="B24" t="s">
        <v>70</v>
      </c>
      <c r="C24" t="str">
        <f t="shared" si="0"/>
        <v>2023-11-10 21:54:57</v>
      </c>
    </row>
    <row r="25" spans="2:3" x14ac:dyDescent="0.3">
      <c r="B25" t="s">
        <v>71</v>
      </c>
      <c r="C25" t="str">
        <f t="shared" si="0"/>
        <v>2023-11-10 21:58:06</v>
      </c>
    </row>
    <row r="26" spans="2:3" x14ac:dyDescent="0.3">
      <c r="B26" t="s">
        <v>72</v>
      </c>
      <c r="C26" t="str">
        <f t="shared" si="0"/>
        <v>2023-11-10 22:24:18</v>
      </c>
    </row>
    <row r="27" spans="2:3" x14ac:dyDescent="0.3">
      <c r="B27" t="s">
        <v>73</v>
      </c>
      <c r="C27" t="str">
        <f t="shared" si="0"/>
        <v>2023-11-10 22:27:22</v>
      </c>
    </row>
    <row r="28" spans="2:3" x14ac:dyDescent="0.3">
      <c r="B28" t="s">
        <v>74</v>
      </c>
      <c r="C28" t="str">
        <f t="shared" si="0"/>
        <v>2023-11-10 22:53:39</v>
      </c>
    </row>
    <row r="29" spans="2:3" x14ac:dyDescent="0.3">
      <c r="B29" t="s">
        <v>75</v>
      </c>
      <c r="C29" t="str">
        <f t="shared" si="0"/>
        <v>2023-11-10 22:56:43</v>
      </c>
    </row>
    <row r="30" spans="2:3" x14ac:dyDescent="0.3">
      <c r="B30" t="s">
        <v>76</v>
      </c>
      <c r="C30" t="str">
        <f t="shared" si="0"/>
        <v>2023-11-10 23:23:00</v>
      </c>
    </row>
    <row r="31" spans="2:3" x14ac:dyDescent="0.3">
      <c r="B31" t="s">
        <v>77</v>
      </c>
      <c r="C31" t="str">
        <f t="shared" si="0"/>
        <v>2023-11-10 23:26:04</v>
      </c>
    </row>
    <row r="32" spans="2:3" x14ac:dyDescent="0.3">
      <c r="B32" t="s">
        <v>78</v>
      </c>
      <c r="C32" t="str">
        <f t="shared" si="0"/>
        <v>2023-11-10 23:52:20</v>
      </c>
    </row>
    <row r="33" spans="2:3" x14ac:dyDescent="0.3">
      <c r="B33" t="s">
        <v>79</v>
      </c>
      <c r="C33" t="str">
        <f t="shared" si="0"/>
        <v>2023-11-10 23:55:29</v>
      </c>
    </row>
    <row r="34" spans="2:3" x14ac:dyDescent="0.3">
      <c r="C34" t="e">
        <f t="shared" si="0"/>
        <v>#VALUE!</v>
      </c>
    </row>
    <row r="35" spans="2:3" x14ac:dyDescent="0.3">
      <c r="C35" t="e">
        <f t="shared" si="0"/>
        <v>#VALUE!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zoomScale="115" zoomScaleNormal="115" workbookViewId="0">
      <selection activeCell="D3" sqref="D3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7">
        <v>44088.498159895833</v>
      </c>
    </row>
    <row r="4" spans="4:4" x14ac:dyDescent="0.3">
      <c r="D4" s="7">
        <v>44088.503777905091</v>
      </c>
    </row>
    <row r="5" spans="4:4" x14ac:dyDescent="0.3">
      <c r="D5" s="7">
        <v>44088.517580428241</v>
      </c>
    </row>
    <row r="6" spans="4:4" x14ac:dyDescent="0.3">
      <c r="D6" s="7">
        <v>44088.523193356479</v>
      </c>
    </row>
    <row r="7" spans="4:4" x14ac:dyDescent="0.3">
      <c r="D7" s="7">
        <v>44088.537018993055</v>
      </c>
    </row>
    <row r="8" spans="4:4" x14ac:dyDescent="0.3">
      <c r="D8" s="7">
        <v>44088.542616030092</v>
      </c>
    </row>
    <row r="9" spans="4:4" x14ac:dyDescent="0.3">
      <c r="D9" s="7">
        <v>44088.556404189818</v>
      </c>
    </row>
    <row r="10" spans="4:4" x14ac:dyDescent="0.3">
      <c r="D10" s="7">
        <v>44088.562002604165</v>
      </c>
    </row>
    <row r="11" spans="4:4" x14ac:dyDescent="0.3">
      <c r="D11" s="7">
        <v>44088.575834409719</v>
      </c>
    </row>
    <row r="12" spans="4:4" x14ac:dyDescent="0.3">
      <c r="D12" s="7">
        <v>44088.581441631941</v>
      </c>
    </row>
    <row r="13" spans="4:4" x14ac:dyDescent="0.3">
      <c r="D13" s="7">
        <v>44088.595222222226</v>
      </c>
    </row>
    <row r="14" spans="4:4" x14ac:dyDescent="0.3">
      <c r="D14" s="7">
        <v>44088.600825740737</v>
      </c>
    </row>
    <row r="15" spans="4:4" x14ac:dyDescent="0.3">
      <c r="D15" s="7">
        <v>44088.614625497685</v>
      </c>
    </row>
    <row r="16" spans="4:4" x14ac:dyDescent="0.3">
      <c r="D16" s="7">
        <v>44088.620232453701</v>
      </c>
    </row>
    <row r="17" spans="4:4" x14ac:dyDescent="0.3">
      <c r="D17" s="7">
        <v>44088.634029953704</v>
      </c>
    </row>
    <row r="18" spans="4:4" x14ac:dyDescent="0.3">
      <c r="D18" s="7">
        <v>44088.639641747686</v>
      </c>
    </row>
    <row r="19" spans="4:4" x14ac:dyDescent="0.3">
      <c r="D19" s="7">
        <v>44088.653463368057</v>
      </c>
    </row>
    <row r="20" spans="4:4" x14ac:dyDescent="0.3">
      <c r="D20" s="7">
        <v>44088.659062430554</v>
      </c>
    </row>
    <row r="21" spans="4:4" x14ac:dyDescent="0.3">
      <c r="D21" s="7">
        <v>44088.672886400462</v>
      </c>
    </row>
    <row r="22" spans="4:4" x14ac:dyDescent="0.3">
      <c r="D22" s="7">
        <v>44088.67848170139</v>
      </c>
    </row>
    <row r="23" spans="4:4" x14ac:dyDescent="0.3">
      <c r="D23" s="7">
        <v>44088.692300000002</v>
      </c>
    </row>
    <row r="24" spans="4:4" x14ac:dyDescent="0.3">
      <c r="D24" s="7">
        <v>44088.697916192126</v>
      </c>
    </row>
    <row r="25" spans="4:4" x14ac:dyDescent="0.3">
      <c r="D25" s="7">
        <v>44088.711718391205</v>
      </c>
    </row>
    <row r="26" spans="4:4" x14ac:dyDescent="0.3">
      <c r="D26" s="7">
        <v>44088.717315601854</v>
      </c>
    </row>
    <row r="27" spans="4:4" x14ac:dyDescent="0.3">
      <c r="D27" s="7">
        <v>44088.731144143516</v>
      </c>
    </row>
    <row r="28" spans="4:4" x14ac:dyDescent="0.3">
      <c r="D28" s="7">
        <v>44088.73673650463</v>
      </c>
    </row>
    <row r="29" spans="4:4" x14ac:dyDescent="0.3">
      <c r="D29" s="7">
        <v>44088.750568518517</v>
      </c>
    </row>
    <row r="30" spans="4:4" x14ac:dyDescent="0.3">
      <c r="D30" s="7">
        <v>44088.756183518519</v>
      </c>
    </row>
    <row r="31" spans="4:4" x14ac:dyDescent="0.3">
      <c r="D31" s="7">
        <v>44088.769985451392</v>
      </c>
    </row>
    <row r="32" spans="4:4" x14ac:dyDescent="0.3">
      <c r="D32" s="7">
        <v>44088.775586435186</v>
      </c>
    </row>
    <row r="33" spans="4:4" x14ac:dyDescent="0.3">
      <c r="D33" s="7">
        <v>44088.789408263889</v>
      </c>
    </row>
    <row r="34" spans="4:4" x14ac:dyDescent="0.3">
      <c r="D34" s="7">
        <v>44088.794993819443</v>
      </c>
    </row>
    <row r="35" spans="4:4" x14ac:dyDescent="0.3">
      <c r="D35" s="7">
        <v>44088.808839178244</v>
      </c>
    </row>
    <row r="36" spans="4:4" x14ac:dyDescent="0.3">
      <c r="D36" s="7">
        <v>44088.814451585647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HSJ_ATEC</cp:lastModifiedBy>
  <dcterms:created xsi:type="dcterms:W3CDTF">2018-07-27T02:08:21Z</dcterms:created>
  <dcterms:modified xsi:type="dcterms:W3CDTF">2023-11-15T01:51:24Z</dcterms:modified>
</cp:coreProperties>
</file>