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\tpc\2019_KTNF\audit\dur\wbc\"/>
    </mc:Choice>
  </mc:AlternateContent>
  <xr:revisionPtr revIDLastSave="0" documentId="13_ncr:1_{F9235D13-3D1E-4A2A-AE1B-3AF1AA5A015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1" l="1"/>
  <c r="D4" i="2"/>
  <c r="D5" i="2"/>
  <c r="D6" i="2"/>
  <c r="D3" i="2" l="1"/>
  <c r="H6" i="2" l="1"/>
  <c r="H7" i="2" s="1"/>
  <c r="G8" i="1" l="1"/>
  <c r="G11" i="1" s="1"/>
  <c r="F7" i="1"/>
  <c r="F11" i="1" s="1"/>
</calcChain>
</file>

<file path=xl/sharedStrings.xml><?xml version="1.0" encoding="utf-8"?>
<sst xmlns="http://schemas.openxmlformats.org/spreadsheetml/2006/main" count="29" uniqueCount="22">
  <si>
    <t>Checkpoint1 Begin</t>
    <phoneticPr fontId="1" type="noConversion"/>
  </si>
  <si>
    <t>Checkpoint2 Begin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</si>
  <si>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</si>
  <si>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</si>
  <si>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</si>
  <si>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</si>
  <si>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</si>
  <si>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</si>
  <si>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</si>
  <si>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</si>
  <si>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</si>
  <si>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</si>
  <si>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Checkpoint2 End</t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</si>
  <si>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</si>
  <si>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</si>
  <si>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</si>
  <si>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</si>
  <si>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</si>
  <si>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[CHECKPOINT] begin 2019-09-24 11:09:34.825487</t>
  </si>
  <si>
    <t>[CHECKPOINT] end 2019-09-24 11:25:52.103342</t>
  </si>
  <si>
    <t>[CHECKPOINT] begin 2019-09-24 11:27:54.055002</t>
  </si>
  <si>
    <t>[CHECKPOINT] end 2019-09-24 11:59:56.053362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</si>
</sst>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1"/>
  <sheetViews>
    <sheetView tabSelected="1" topLeftCell="C1" workbookViewId="0">
      <selection activeCell="D4" sqref="D4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  <c r="N4" s="12"/>
    </row>
    <row r="5" spans="4:14" ht="21.75" customHeight="1" x14ac:dyDescent="0.3">
      <c r="D5" s="6" t="s">
        <v>10</v>
      </c>
      <c r="E5" s="9">
        <v>43732.461365740739</v>
      </c>
      <c r="F5" s="10" t="s">
        <v>11</v>
      </c>
      <c r="G5" s="10" t="s">
        <v>11</v>
      </c>
      <c r="N5" s="12"/>
    </row>
    <row r="6" spans="4:14" x14ac:dyDescent="0.3">
      <c r="D6" s="5" t="s">
        <v>0</v>
      </c>
      <c r="E6" s="16">
        <v>43732.46498640046</v>
      </c>
      <c r="F6" s="10" t="s">
        <v>11</v>
      </c>
      <c r="G6" s="10" t="s">
        <v>11</v>
      </c>
    </row>
    <row r="7" spans="4:14" x14ac:dyDescent="0.3">
      <c r="D7" s="5" t="s">
        <v>7</v>
      </c>
      <c r="E7" s="16">
        <v>43732.476297488429</v>
      </c>
      <c r="F7" s="2">
        <f>E7-E6</f>
        <v>1.1311087968351785E-2</v>
      </c>
      <c r="G7" s="10" t="s">
        <v>11</v>
      </c>
    </row>
    <row r="8" spans="4:14" x14ac:dyDescent="0.3">
      <c r="D8" s="5" t="s">
        <v>1</v>
      </c>
      <c r="E8" s="16">
        <v>43732.477708969906</v>
      </c>
      <c r="F8" s="10" t="s">
        <v>11</v>
      </c>
      <c r="G8" s="2">
        <f>E8-E6</f>
        <v>1.2722569445031695E-2</v>
      </c>
    </row>
    <row r="9" spans="4:14" x14ac:dyDescent="0.3">
      <c r="D9" s="11" t="s">
        <v>9</v>
      </c>
      <c r="E9" s="9">
        <v>43732.48914351852</v>
      </c>
      <c r="F9" s="10" t="s">
        <v>11</v>
      </c>
      <c r="G9" s="10" t="s">
        <v>8</v>
      </c>
    </row>
    <row r="10" spans="4:14" x14ac:dyDescent="0.3">
      <c r="D10" s="5" t="s">
        <v>12</v>
      </c>
      <c r="E10" s="16">
        <v>43732.499954317129</v>
      </c>
      <c r="F10" s="2">
        <f>E10-E8</f>
        <v>2.2245347223361023E-2</v>
      </c>
      <c r="G10" s="10" t="s">
        <v>8</v>
      </c>
    </row>
    <row r="11" spans="4:14" ht="19.5" customHeight="1" x14ac:dyDescent="0.3">
      <c r="D11" s="3"/>
      <c r="E11" s="7" t="s">
        <v>6</v>
      </c>
      <c r="F11" s="8">
        <f>MAX(F6:F10)</f>
        <v>2.2245347223361023E-2</v>
      </c>
      <c r="G11" s="8">
        <f>MAX(G6:G10)</f>
        <v>1.2722569445031695E-2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zoomScale="115" zoomScaleNormal="115" workbookViewId="0">
      <selection activeCell="H6" sqref="H6"/>
    </sheetView>
  </sheetViews>
  <sheetFormatPr defaultRowHeight="16.5" x14ac:dyDescent="0.3"/>
  <cols>
    <col min="3" max="3" width="19.5" customWidth="1"/>
    <col min="4" max="4" width="27.25" bestFit="1" customWidth="1"/>
    <col min="5" max="5" width="19.25" style="1" bestFit="1" customWidth="1"/>
    <col min="8" max="8" width="19.25" bestFit="1" customWidth="1"/>
  </cols>
  <sheetData>
    <row r="3" spans="3:8" x14ac:dyDescent="0.3">
      <c r="C3" t="s">
        <v>18</v>
      </c>
      <c r="D3" s="19">
        <f>DATEVALUE(RIGHT($C3,26))+TIMEVALUE(RIGHT($C3,26))</f>
        <v>43732.46498640046</v>
      </c>
      <c r="G3" s="14" t="s">
        <v>13</v>
      </c>
      <c r="H3" s="13">
        <v>43732.459976851853</v>
      </c>
    </row>
    <row r="4" spans="3:8" x14ac:dyDescent="0.3">
      <c r="C4" t="s">
        <v>19</v>
      </c>
      <c r="D4" s="19">
        <f t="shared" ref="D4:D8" si="0">DATEVALUE(RIGHT($C4,26))+TIMEVALUE(RIGHT($C4,26))</f>
        <v>43732.476297488429</v>
      </c>
      <c r="G4" s="14" t="s">
        <v>14</v>
      </c>
      <c r="H4" s="15">
        <v>120</v>
      </c>
    </row>
    <row r="5" spans="3:8" x14ac:dyDescent="0.3">
      <c r="C5" t="s">
        <v>20</v>
      </c>
      <c r="D5" s="19">
        <f t="shared" si="0"/>
        <v>43732.477708969906</v>
      </c>
      <c r="G5" s="14" t="s">
        <v>15</v>
      </c>
      <c r="H5" s="15">
        <v>2400</v>
      </c>
    </row>
    <row r="6" spans="3:8" x14ac:dyDescent="0.3">
      <c r="C6" t="s">
        <v>21</v>
      </c>
      <c r="D6" s="19">
        <f t="shared" si="0"/>
        <v>43732.499954317129</v>
      </c>
      <c r="G6" s="14" t="s">
        <v>16</v>
      </c>
      <c r="H6" s="13">
        <f>H3+(H4/(24*60*60))</f>
        <v>43732.461365740739</v>
      </c>
    </row>
    <row r="7" spans="3:8" x14ac:dyDescent="0.3">
      <c r="D7" s="19"/>
      <c r="G7" s="14" t="s">
        <v>17</v>
      </c>
      <c r="H7" s="13">
        <f>H6+(H5/(24*60*60))</f>
        <v>43732.48914351852</v>
      </c>
    </row>
    <row r="8" spans="3:8" x14ac:dyDescent="0.3">
      <c r="D8" s="19"/>
    </row>
    <row r="16" spans="3:8" x14ac:dyDescent="0.3">
      <c r="D16" s="18"/>
    </row>
    <row r="17" spans="4:5" x14ac:dyDescent="0.3">
      <c r="D17" s="17"/>
      <c r="E1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TTA-SAEM</cp:lastModifiedBy>
  <dcterms:created xsi:type="dcterms:W3CDTF">2018-07-27T02:08:21Z</dcterms:created>
  <dcterms:modified xsi:type="dcterms:W3CDTF">2019-09-24T04:52:33Z</dcterms:modified>
</cp:coreProperties>
</file>