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GIST\TTA\TPC\TPC-C\Results\KTNF_2021\dur\ddsk\"/>
    </mc:Choice>
  </mc:AlternateContent>
  <xr:revisionPtr revIDLastSave="0" documentId="13_ncr:1_{53C25184-0C7B-4100-BCE5-B4835DFC2EB4}" xr6:coauthVersionLast="36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79021"/>
</workbook>
</file>

<file path=xl/calcChain.xml><?xml version="1.0" encoding="utf-8"?>
<calcChain xmlns="http://schemas.openxmlformats.org/spreadsheetml/2006/main">
  <c r="G10" i="1" l="1"/>
  <c r="G12" i="1"/>
  <c r="F11" i="1"/>
  <c r="E14" i="1"/>
  <c r="H8" i="2"/>
  <c r="H7" i="2"/>
  <c r="D10" i="2"/>
  <c r="D9" i="2"/>
  <c r="D8" i="2" l="1"/>
  <c r="D7" i="2" l="1"/>
  <c r="F13" i="1" l="1"/>
  <c r="D4" i="2"/>
  <c r="D5" i="2"/>
  <c r="D6" i="2"/>
  <c r="D3" i="2"/>
  <c r="G8" i="1" l="1"/>
  <c r="F9" i="1"/>
  <c r="F7" i="1"/>
  <c r="E5" i="2"/>
  <c r="E7" i="2"/>
  <c r="E5" i="1"/>
  <c r="G15" i="1" l="1"/>
  <c r="F15" i="1"/>
</calcChain>
</file>

<file path=xl/sharedStrings.xml><?xml version="1.0" encoding="utf-8"?>
<sst xmlns="http://schemas.openxmlformats.org/spreadsheetml/2006/main" count="44" uniqueCount="35">
  <si>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</si>
  <si>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</si>
  <si>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</si>
  <si>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</si>
  <si>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</si>
  <si>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</si>
  <si>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</si>
  <si>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</si>
  <si>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</si>
  <si>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</si>
  <si>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</si>
  <si>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</si>
  <si>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</si>
  <si>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</si>
  <si>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</si>
  <si>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</si>
  <si>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</si>
  <si>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</si>
  <si>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 xml:space="preserve">Checkpoint2 End   </t>
    <phoneticPr fontId="1" type="noConversion"/>
  </si>
  <si>
    <t>Checkpoint3 Begin</t>
    <phoneticPr fontId="1" type="noConversion"/>
  </si>
  <si>
    <t xml:space="preserve">Checkpoint3 End   </t>
    <phoneticPr fontId="1" type="noConversion"/>
  </si>
  <si>
    <t>-</t>
    <phoneticPr fontId="1" type="noConversion"/>
  </si>
  <si>
    <t>[CHECKPOINT] begin 2021-11-15 10:40:45.296535</t>
  </si>
  <si>
    <t>[CHECKPOINT] end 2021-11-15 10:50:39.415684</t>
  </si>
  <si>
    <t>[CHECKPOINT] begin 2021-11-15 10:54:12.891177</t>
  </si>
  <si>
    <t>[CHECKPOINT] end 2021-11-15 11:04:03.870040</t>
  </si>
  <si>
    <t>[CHECKPOINT] begin 2021-11-15 11:12:51.336154</t>
  </si>
  <si>
    <t>[CHECKPOINT] end 2021-11-15 11:22:45.767147</t>
  </si>
  <si>
    <t>[CHECKPOINT] begin 2021-11-15 11:39:02.707381</t>
  </si>
  <si>
    <t>[CHECKPOINT] end 2021-11-15 11:48:57.835409</t>
  </si>
  <si>
    <t>ramp-down</t>
    <phoneticPr fontId="1" type="noConversion"/>
  </si>
  <si>
    <t>Checkpoint4 Begin</t>
    <phoneticPr fontId="1" type="noConversion"/>
  </si>
  <si>
    <t xml:space="preserve">Checkpoint4 End   </t>
    <phoneticPr fontId="1" type="noConversion"/>
  </si>
  <si>
    <t>data fail</t>
    <phoneticPr fontId="1" type="noConversion"/>
  </si>
  <si>
    <t>log fail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</si>
</sst>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5"/>
  <sheetViews>
    <sheetView tabSelected="1" workbookViewId="0">
      <selection activeCell="H12" sqref="H12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x14ac:dyDescent="0.3">
      <c r="D4" s="4" t="s">
        <v>1</v>
      </c>
      <c r="E4" s="4" t="s">
        <v>2</v>
      </c>
      <c r="F4" s="4" t="s">
        <v>3</v>
      </c>
      <c r="G4" s="4" t="s">
        <v>4</v>
      </c>
      <c r="N4" s="11"/>
    </row>
    <row r="5" spans="4:14" x14ac:dyDescent="0.3">
      <c r="D5" s="6" t="s">
        <v>9</v>
      </c>
      <c r="E5" s="8">
        <f>Sheet2!H7</f>
        <v>44515.441331018519</v>
      </c>
      <c r="F5" s="9" t="s">
        <v>10</v>
      </c>
      <c r="G5" s="9" t="s">
        <v>10</v>
      </c>
      <c r="N5" s="11"/>
    </row>
    <row r="6" spans="4:14" x14ac:dyDescent="0.3">
      <c r="D6" s="5" t="s">
        <v>0</v>
      </c>
      <c r="E6" s="15">
        <v>44515.444968715281</v>
      </c>
      <c r="F6" s="9" t="s">
        <v>16</v>
      </c>
      <c r="G6" s="9" t="s">
        <v>7</v>
      </c>
      <c r="N6" s="11"/>
    </row>
    <row r="7" spans="4:14" x14ac:dyDescent="0.3">
      <c r="D7" s="5" t="s">
        <v>6</v>
      </c>
      <c r="E7" s="15">
        <v>44515.45184509259</v>
      </c>
      <c r="F7" s="2">
        <f>E7-E6</f>
        <v>6.8763773087994196E-3</v>
      </c>
      <c r="G7" s="9" t="s">
        <v>10</v>
      </c>
    </row>
    <row r="8" spans="4:14" x14ac:dyDescent="0.3">
      <c r="D8" s="5" t="s">
        <v>17</v>
      </c>
      <c r="E8" s="15">
        <v>44515.454315868054</v>
      </c>
      <c r="F8" s="2" t="s">
        <v>21</v>
      </c>
      <c r="G8" s="2">
        <f>E8-E6</f>
        <v>9.347152772534173E-3</v>
      </c>
      <c r="H8" t="s">
        <v>33</v>
      </c>
    </row>
    <row r="9" spans="4:14" x14ac:dyDescent="0.3">
      <c r="D9" s="5" t="s">
        <v>18</v>
      </c>
      <c r="E9" s="15">
        <v>44515.461155902776</v>
      </c>
      <c r="F9" s="2">
        <f>E9-E8</f>
        <v>6.8400347226997837E-3</v>
      </c>
      <c r="G9" s="9" t="s">
        <v>21</v>
      </c>
    </row>
    <row r="10" spans="4:14" x14ac:dyDescent="0.3">
      <c r="D10" s="5" t="s">
        <v>19</v>
      </c>
      <c r="E10" s="15">
        <v>44515.467260833335</v>
      </c>
      <c r="F10" s="2" t="s">
        <v>7</v>
      </c>
      <c r="G10" s="2">
        <f>E10-E8</f>
        <v>1.2944965281349141E-2</v>
      </c>
      <c r="H10" t="s">
        <v>34</v>
      </c>
    </row>
    <row r="11" spans="4:14" x14ac:dyDescent="0.3">
      <c r="D11" s="5" t="s">
        <v>20</v>
      </c>
      <c r="E11" s="15">
        <v>44515.47414082176</v>
      </c>
      <c r="F11" s="2">
        <f>E11-E10</f>
        <v>6.8799884247709997E-3</v>
      </c>
      <c r="G11" s="9" t="s">
        <v>7</v>
      </c>
    </row>
    <row r="12" spans="4:14" x14ac:dyDescent="0.3">
      <c r="D12" s="5" t="s">
        <v>31</v>
      </c>
      <c r="E12" s="15">
        <v>44515.485447997686</v>
      </c>
      <c r="F12" s="9" t="s">
        <v>10</v>
      </c>
      <c r="G12" s="2">
        <f>E12-E10</f>
        <v>1.818716435082024E-2</v>
      </c>
    </row>
    <row r="13" spans="4:14" x14ac:dyDescent="0.3">
      <c r="D13" s="5" t="s">
        <v>32</v>
      </c>
      <c r="E13" s="15">
        <v>44515.492336053241</v>
      </c>
      <c r="F13" s="2">
        <f>E13-E12</f>
        <v>6.8880555554642342E-3</v>
      </c>
      <c r="G13" s="2" t="s">
        <v>21</v>
      </c>
    </row>
    <row r="14" spans="4:14" x14ac:dyDescent="0.3">
      <c r="D14" s="10" t="s">
        <v>8</v>
      </c>
      <c r="E14" s="12">
        <f>Sheet2!H8</f>
        <v>44515.493506944447</v>
      </c>
      <c r="F14" s="9" t="s">
        <v>10</v>
      </c>
      <c r="G14" s="9" t="s">
        <v>7</v>
      </c>
    </row>
    <row r="15" spans="4:14" x14ac:dyDescent="0.3">
      <c r="D15" s="3"/>
      <c r="E15" s="4" t="s">
        <v>5</v>
      </c>
      <c r="F15" s="7">
        <f>MAX(F5:F14)</f>
        <v>6.8880555554642342E-3</v>
      </c>
      <c r="G15" s="7">
        <f>MAX(G5:G14)</f>
        <v>1.818716435082024E-2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B1" zoomScale="115" zoomScaleNormal="115" workbookViewId="0">
      <selection activeCell="D3" sqref="D3:D10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7" max="7" width="11.5" bestFit="1" customWidth="1"/>
    <col min="8" max="8" width="19.25" bestFit="1" customWidth="1"/>
  </cols>
  <sheetData>
    <row r="3" spans="3:8" x14ac:dyDescent="0.3">
      <c r="C3" t="s">
        <v>22</v>
      </c>
      <c r="D3" s="18">
        <f>DATEVALUE(RIGHT($C3,26))+TIMEVALUE(RIGHT($C3,26))</f>
        <v>44515.444968715281</v>
      </c>
      <c r="G3" s="13" t="s">
        <v>11</v>
      </c>
      <c r="H3" s="12">
        <v>44515.439942129633</v>
      </c>
    </row>
    <row r="4" spans="3:8" x14ac:dyDescent="0.3">
      <c r="C4" t="s">
        <v>23</v>
      </c>
      <c r="D4" s="18">
        <f t="shared" ref="D4:D10" si="0">DATEVALUE(RIGHT($C4,26))+TIMEVALUE(RIGHT($C4,26))</f>
        <v>44515.45184509259</v>
      </c>
      <c r="G4" s="13" t="s">
        <v>12</v>
      </c>
      <c r="H4" s="14">
        <v>120</v>
      </c>
    </row>
    <row r="5" spans="3:8" x14ac:dyDescent="0.3">
      <c r="C5" t="s">
        <v>24</v>
      </c>
      <c r="D5" s="18">
        <f t="shared" si="0"/>
        <v>44515.454315868054</v>
      </c>
      <c r="E5" s="1">
        <f>D5-D3</f>
        <v>9.347152772534173E-3</v>
      </c>
      <c r="G5" s="13" t="s">
        <v>13</v>
      </c>
      <c r="H5" s="14">
        <v>4300</v>
      </c>
    </row>
    <row r="6" spans="3:8" x14ac:dyDescent="0.3">
      <c r="C6" t="s">
        <v>25</v>
      </c>
      <c r="D6" s="18">
        <f t="shared" si="0"/>
        <v>44515.461155902776</v>
      </c>
      <c r="G6" s="19" t="s">
        <v>30</v>
      </c>
      <c r="H6">
        <v>208</v>
      </c>
    </row>
    <row r="7" spans="3:8" x14ac:dyDescent="0.3">
      <c r="C7" t="s">
        <v>26</v>
      </c>
      <c r="D7" s="18">
        <f t="shared" si="0"/>
        <v>44515.467260833335</v>
      </c>
      <c r="E7" s="1">
        <f>D7-D5</f>
        <v>1.2944965281349141E-2</v>
      </c>
      <c r="G7" s="13" t="s">
        <v>14</v>
      </c>
      <c r="H7" s="12">
        <f>H3+(H4/(24*60*60))</f>
        <v>44515.441331018519</v>
      </c>
    </row>
    <row r="8" spans="3:8" x14ac:dyDescent="0.3">
      <c r="C8" t="s">
        <v>27</v>
      </c>
      <c r="D8" s="18">
        <f t="shared" si="0"/>
        <v>44515.47414082176</v>
      </c>
      <c r="G8" s="13" t="s">
        <v>15</v>
      </c>
      <c r="H8" s="12">
        <f>H3+(H4/(24*60*60))+(H5/(24*60*60))+(H6/(24*60*60))</f>
        <v>44515.493506944447</v>
      </c>
    </row>
    <row r="9" spans="3:8" x14ac:dyDescent="0.3">
      <c r="C9" t="s">
        <v>28</v>
      </c>
      <c r="D9" s="18">
        <f t="shared" si="0"/>
        <v>44515.485447997686</v>
      </c>
    </row>
    <row r="10" spans="3:8" x14ac:dyDescent="0.3">
      <c r="C10" t="s">
        <v>29</v>
      </c>
      <c r="D10" s="18">
        <f t="shared" si="0"/>
        <v>44515.492336053241</v>
      </c>
    </row>
    <row r="16" spans="3:8" x14ac:dyDescent="0.3">
      <c r="D16" s="17"/>
    </row>
    <row r="17" spans="4:5" x14ac:dyDescent="0.3">
      <c r="D17" s="16"/>
      <c r="E17" s="12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9B3763A03DA75B4FA54D5AD068F5AAD8" ma:contentTypeVersion="10" ma:contentTypeDescription="새 문서를 만듭니다." ma:contentTypeScope="" ma:versionID="ec81b5487383a41abd68f9a7eb455f30">
  <xsd:schema xmlns:xsd="http://www.w3.org/2001/XMLSchema" xmlns:xs="http://www.w3.org/2001/XMLSchema" xmlns:p="http://schemas.microsoft.com/office/2006/metadata/properties" xmlns:ns3="ce425d21-f9d9-4faf-90e3-5b3ff8ace1db" targetNamespace="http://schemas.microsoft.com/office/2006/metadata/properties" ma:root="true" ma:fieldsID="9656f37b9460035a31aa90045b7a09a0" ns3:_="">
    <xsd:import namespace="ce425d21-f9d9-4faf-90e3-5b3ff8ace1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25d21-f9d9-4faf-90e3-5b3ff8ace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1BB776-D81D-489B-86F3-6B2513091E03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ce425d21-f9d9-4faf-90e3-5b3ff8ace1d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1B95F0E-A27B-4EF8-AEAE-225D3084E2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FFAED2-FC9F-4C5C-B4F1-BE7D96FD2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25d21-f9d9-4faf-90e3-5b3ff8ace1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Administrator</cp:lastModifiedBy>
  <dcterms:created xsi:type="dcterms:W3CDTF">2018-07-27T02:08:21Z</dcterms:created>
  <dcterms:modified xsi:type="dcterms:W3CDTF">2021-12-06T23:40:40Z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0x0101009B3763A03DA75B4FA54D5AD068F5AAD8</vt:lpwstr>
  </property>
</Properties>
</file>