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TA\OneDrive - GIST\TTA\TPC\TPC-C\Results\KTNF_2021\dur\dsym\"/>
    </mc:Choice>
  </mc:AlternateContent>
  <xr:revisionPtr revIDLastSave="3" documentId="8_{05599EC7-6FC3-4CB2-9CFD-ED24083BA5EC}" xr6:coauthVersionLast="36" xr6:coauthVersionMax="36" xr10:uidLastSave="{EC63A028-B3A4-4EE3-B098-7CCE8CE5ADD3}"/>
  <bookViews>
    <workbookView xWindow="-120" yWindow="-120" windowWidth="24240" windowHeight="13140" xr2:uid="{00000000-000D-0000-FFFF-FFFF00000000}"/>
  </bookViews>
  <sheets>
    <sheet name="Sheet1" sheetId="1" r:id="rId1"/>
    <sheet name="Sheet3" sheetId="3" r:id="rId2"/>
  </sheets>
  <calcPr calcId="191029"/>
</workbook>
</file>

<file path=xl/calcChain.xml><?xml version="1.0" encoding="utf-8"?>
<calcChain xmlns="http://schemas.openxmlformats.org/spreadsheetml/2006/main">
  <c r="C36" i="3" l="1"/>
  <c r="C37" i="3"/>
  <c r="C38" i="3"/>
  <c r="C3" i="3" l="1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2" i="3"/>
  <c r="F7" i="1" l="1"/>
  <c r="G8" i="1"/>
  <c r="F10" i="1" l="1"/>
  <c r="G10" i="1"/>
</calcChain>
</file>

<file path=xl/sharedStrings.xml><?xml version="1.0" encoding="utf-8"?>
<sst xmlns="http://schemas.openxmlformats.org/spreadsheetml/2006/main" count="22" uniqueCount="21">
  <si>
    <t>Event</t>
    <phoneticPr fontId="1" type="noConversion"/>
  </si>
  <si>
    <t>Event time</t>
    <phoneticPr fontId="1" type="noConversion"/>
  </si>
  <si>
    <t>Execution time</t>
    <phoneticPr fontId="1" type="noConversion"/>
  </si>
  <si>
    <t>Interval</t>
    <phoneticPr fontId="1" type="noConversion"/>
  </si>
  <si>
    <t>Max</t>
    <phoneticPr fontId="1" type="noConversion"/>
  </si>
  <si>
    <t>Measurement Interval Begin</t>
    <phoneticPr fontId="1" type="noConversion"/>
  </si>
  <si>
    <t>-</t>
    <phoneticPr fontId="1" type="noConversion"/>
  </si>
  <si>
    <t>Measurement Interval End</t>
    <phoneticPr fontId="1" type="noConversion"/>
  </si>
  <si>
    <t>-</t>
    <phoneticPr fontId="1" type="noConversion"/>
  </si>
  <si>
    <t>-</t>
    <phoneticPr fontId="1" type="noConversion"/>
  </si>
  <si>
    <t>[CHECKPOINT] begin 2021-11-12 14:55:24.137030</t>
  </si>
  <si>
    <t>[CHECKPOINT] end 2021-11-12 15:05:08.574557</t>
  </si>
  <si>
    <t>[CHECKPOINT] begin 2021-11-12 15:08:52.228586</t>
  </si>
  <si>
    <t>[CHECKPOINT] begin 2021-11-12 15:41:40.375543</t>
  </si>
  <si>
    <t>[CHECKPOINT] end 2021-11-12 15:41:41.468196</t>
  </si>
  <si>
    <t>Checkpoint1 Begin</t>
    <phoneticPr fontId="1" type="noConversion"/>
  </si>
  <si>
    <t>Checkpoint1 End</t>
    <phoneticPr fontId="1" type="noConversion"/>
  </si>
  <si>
    <t>Checkpoint2 Begin</t>
    <phoneticPr fontId="1" type="noConversion"/>
  </si>
  <si>
    <t>2021-11-12 14:55:24</t>
    <phoneticPr fontId="1" type="noConversion"/>
  </si>
  <si>
    <t>2021-11-12 15:05:08</t>
    <phoneticPr fontId="1" type="noConversion"/>
  </si>
  <si>
    <t>2021-11-12 15:08:52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</si>
</sst>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hh:mm:ss"/>
    <numFmt numFmtId="177" formatCode="yyyy/mm/dd\ hh:mm:ss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Fill="1" applyBorder="1">
      <alignment vertical="center"/>
    </xf>
    <xf numFmtId="177" fontId="2" fillId="0" borderId="1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4:G10"/>
  <sheetViews>
    <sheetView tabSelected="1" workbookViewId="0">
      <selection activeCell="E15" sqref="E15"/>
    </sheetView>
  </sheetViews>
  <sheetFormatPr defaultRowHeight="16.5" x14ac:dyDescent="0.3"/>
  <cols>
    <col min="4" max="4" width="26.125" customWidth="1"/>
    <col min="5" max="5" width="25.875" customWidth="1"/>
    <col min="6" max="6" width="15.125" customWidth="1"/>
    <col min="7" max="7" width="15.25" customWidth="1"/>
    <col min="11" max="11" width="9.5" bestFit="1" customWidth="1"/>
    <col min="13" max="13" width="9.5" bestFit="1" customWidth="1"/>
  </cols>
  <sheetData>
    <row r="4" spans="4:7" ht="21.75" customHeight="1" x14ac:dyDescent="0.3">
      <c r="D4" s="3" t="s">
        <v>0</v>
      </c>
      <c r="E4" s="3" t="s">
        <v>1</v>
      </c>
      <c r="F4" s="3" t="s">
        <v>2</v>
      </c>
      <c r="G4" s="3" t="s">
        <v>3</v>
      </c>
    </row>
    <row r="5" spans="4:7" x14ac:dyDescent="0.3">
      <c r="D5" s="5" t="s">
        <v>5</v>
      </c>
      <c r="E5" s="7">
        <v>44512.61818287037</v>
      </c>
      <c r="F5" s="2" t="s">
        <v>6</v>
      </c>
      <c r="G5" s="1" t="s">
        <v>6</v>
      </c>
    </row>
    <row r="6" spans="4:7" x14ac:dyDescent="0.3">
      <c r="D6" s="4" t="s">
        <v>15</v>
      </c>
      <c r="E6" s="4" t="s">
        <v>18</v>
      </c>
      <c r="F6" s="1"/>
      <c r="G6" s="2"/>
    </row>
    <row r="7" spans="4:7" x14ac:dyDescent="0.3">
      <c r="D7" s="4" t="s">
        <v>16</v>
      </c>
      <c r="E7" s="4" t="s">
        <v>19</v>
      </c>
      <c r="F7" s="2">
        <f>E7-E6</f>
        <v>6.7592592531582341E-3</v>
      </c>
      <c r="G7" s="1"/>
    </row>
    <row r="8" spans="4:7" ht="19.5" customHeight="1" x14ac:dyDescent="0.3">
      <c r="D8" s="4" t="s">
        <v>17</v>
      </c>
      <c r="E8" s="4" t="s">
        <v>20</v>
      </c>
      <c r="F8" s="1"/>
      <c r="G8" s="2">
        <f>E8-E6</f>
        <v>9.3518518478958867E-3</v>
      </c>
    </row>
    <row r="9" spans="4:7" x14ac:dyDescent="0.3">
      <c r="D9" s="6" t="s">
        <v>7</v>
      </c>
      <c r="E9" s="7">
        <v>44512.634155092594</v>
      </c>
      <c r="F9" s="2" t="s">
        <v>8</v>
      </c>
      <c r="G9" s="1" t="s">
        <v>9</v>
      </c>
    </row>
    <row r="10" spans="4:7" x14ac:dyDescent="0.3">
      <c r="E10" s="3" t="s">
        <v>4</v>
      </c>
      <c r="F10" s="2">
        <f>MAX(F5:F9)</f>
        <v>6.7592592531582341E-3</v>
      </c>
      <c r="G10" s="2">
        <f>MAX(G5:G9)</f>
        <v>9.3518518478958867E-3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74787-A08E-4DE4-B929-F0DDFFED314E}">
  <dimension ref="B2:C38"/>
  <sheetViews>
    <sheetView topLeftCell="B1" workbookViewId="0">
      <selection activeCell="C2" sqref="C2:C6"/>
    </sheetView>
  </sheetViews>
  <sheetFormatPr defaultRowHeight="16.5" x14ac:dyDescent="0.3"/>
  <cols>
    <col min="1" max="1" width="4.75" customWidth="1"/>
    <col min="2" max="2" width="47.25" bestFit="1" customWidth="1"/>
    <col min="3" max="3" width="27" bestFit="1" customWidth="1"/>
  </cols>
  <sheetData>
    <row r="2" spans="2:3" x14ac:dyDescent="0.3">
      <c r="B2" t="s">
        <v>10</v>
      </c>
      <c r="C2" t="str">
        <f>MID(B2, FIND("2021",B2),19)</f>
        <v>2021-11-12 14:55:24</v>
      </c>
    </row>
    <row r="3" spans="2:3" x14ac:dyDescent="0.3">
      <c r="B3" t="s">
        <v>11</v>
      </c>
      <c r="C3" t="str">
        <f t="shared" ref="C3:C38" si="0">MID(B3, FIND("2021",B3),19)</f>
        <v>2021-11-12 15:05:08</v>
      </c>
    </row>
    <row r="4" spans="2:3" x14ac:dyDescent="0.3">
      <c r="B4" t="s">
        <v>12</v>
      </c>
      <c r="C4" t="str">
        <f t="shared" si="0"/>
        <v>2021-11-12 15:08:52</v>
      </c>
    </row>
    <row r="5" spans="2:3" x14ac:dyDescent="0.3">
      <c r="B5" t="s">
        <v>13</v>
      </c>
      <c r="C5" t="str">
        <f t="shared" si="0"/>
        <v>2021-11-12 15:41:40</v>
      </c>
    </row>
    <row r="6" spans="2:3" x14ac:dyDescent="0.3">
      <c r="B6" t="s">
        <v>14</v>
      </c>
      <c r="C6" t="str">
        <f t="shared" si="0"/>
        <v>2021-11-12 15:41:41</v>
      </c>
    </row>
    <row r="7" spans="2:3" x14ac:dyDescent="0.3">
      <c r="C7" t="e">
        <f t="shared" si="0"/>
        <v>#VALUE!</v>
      </c>
    </row>
    <row r="8" spans="2:3" x14ac:dyDescent="0.3">
      <c r="C8" t="e">
        <f t="shared" si="0"/>
        <v>#VALUE!</v>
      </c>
    </row>
    <row r="9" spans="2:3" x14ac:dyDescent="0.3">
      <c r="C9" t="e">
        <f t="shared" si="0"/>
        <v>#VALUE!</v>
      </c>
    </row>
    <row r="10" spans="2:3" x14ac:dyDescent="0.3">
      <c r="C10" t="e">
        <f t="shared" si="0"/>
        <v>#VALUE!</v>
      </c>
    </row>
    <row r="11" spans="2:3" x14ac:dyDescent="0.3">
      <c r="C11" t="e">
        <f t="shared" si="0"/>
        <v>#VALUE!</v>
      </c>
    </row>
    <row r="12" spans="2:3" x14ac:dyDescent="0.3">
      <c r="C12" t="e">
        <f t="shared" si="0"/>
        <v>#VALUE!</v>
      </c>
    </row>
    <row r="13" spans="2:3" x14ac:dyDescent="0.3">
      <c r="C13" t="e">
        <f t="shared" si="0"/>
        <v>#VALUE!</v>
      </c>
    </row>
    <row r="14" spans="2:3" x14ac:dyDescent="0.3">
      <c r="C14" t="e">
        <f t="shared" si="0"/>
        <v>#VALUE!</v>
      </c>
    </row>
    <row r="15" spans="2:3" x14ac:dyDescent="0.3">
      <c r="C15" t="e">
        <f t="shared" si="0"/>
        <v>#VALUE!</v>
      </c>
    </row>
    <row r="16" spans="2:3" x14ac:dyDescent="0.3">
      <c r="C16" t="e">
        <f t="shared" si="0"/>
        <v>#VALUE!</v>
      </c>
    </row>
    <row r="17" spans="3:3" x14ac:dyDescent="0.3">
      <c r="C17" t="e">
        <f t="shared" si="0"/>
        <v>#VALUE!</v>
      </c>
    </row>
    <row r="18" spans="3:3" x14ac:dyDescent="0.3">
      <c r="C18" t="e">
        <f t="shared" si="0"/>
        <v>#VALUE!</v>
      </c>
    </row>
    <row r="19" spans="3:3" x14ac:dyDescent="0.3">
      <c r="C19" t="e">
        <f t="shared" si="0"/>
        <v>#VALUE!</v>
      </c>
    </row>
    <row r="20" spans="3:3" x14ac:dyDescent="0.3">
      <c r="C20" t="e">
        <f t="shared" si="0"/>
        <v>#VALUE!</v>
      </c>
    </row>
    <row r="21" spans="3:3" x14ac:dyDescent="0.3">
      <c r="C21" t="e">
        <f t="shared" si="0"/>
        <v>#VALUE!</v>
      </c>
    </row>
    <row r="22" spans="3:3" x14ac:dyDescent="0.3">
      <c r="C22" t="e">
        <f t="shared" si="0"/>
        <v>#VALUE!</v>
      </c>
    </row>
    <row r="23" spans="3:3" x14ac:dyDescent="0.3">
      <c r="C23" t="e">
        <f t="shared" si="0"/>
        <v>#VALUE!</v>
      </c>
    </row>
    <row r="24" spans="3:3" x14ac:dyDescent="0.3">
      <c r="C24" t="e">
        <f t="shared" si="0"/>
        <v>#VALUE!</v>
      </c>
    </row>
    <row r="25" spans="3:3" x14ac:dyDescent="0.3">
      <c r="C25" t="e">
        <f t="shared" si="0"/>
        <v>#VALUE!</v>
      </c>
    </row>
    <row r="26" spans="3:3" x14ac:dyDescent="0.3">
      <c r="C26" t="e">
        <f t="shared" si="0"/>
        <v>#VALUE!</v>
      </c>
    </row>
    <row r="27" spans="3:3" x14ac:dyDescent="0.3">
      <c r="C27" t="e">
        <f t="shared" si="0"/>
        <v>#VALUE!</v>
      </c>
    </row>
    <row r="28" spans="3:3" x14ac:dyDescent="0.3">
      <c r="C28" t="e">
        <f t="shared" si="0"/>
        <v>#VALUE!</v>
      </c>
    </row>
    <row r="29" spans="3:3" x14ac:dyDescent="0.3">
      <c r="C29" t="e">
        <f t="shared" si="0"/>
        <v>#VALUE!</v>
      </c>
    </row>
    <row r="30" spans="3:3" x14ac:dyDescent="0.3">
      <c r="C30" t="e">
        <f t="shared" si="0"/>
        <v>#VALUE!</v>
      </c>
    </row>
    <row r="31" spans="3:3" x14ac:dyDescent="0.3">
      <c r="C31" t="e">
        <f t="shared" si="0"/>
        <v>#VALUE!</v>
      </c>
    </row>
    <row r="32" spans="3:3" x14ac:dyDescent="0.3">
      <c r="C32" t="e">
        <f t="shared" si="0"/>
        <v>#VALUE!</v>
      </c>
    </row>
    <row r="33" spans="3:3" x14ac:dyDescent="0.3">
      <c r="C33" t="e">
        <f t="shared" si="0"/>
        <v>#VALUE!</v>
      </c>
    </row>
    <row r="34" spans="3:3" x14ac:dyDescent="0.3">
      <c r="C34" t="e">
        <f t="shared" si="0"/>
        <v>#VALUE!</v>
      </c>
    </row>
    <row r="35" spans="3:3" x14ac:dyDescent="0.3">
      <c r="C35" t="e">
        <f t="shared" si="0"/>
        <v>#VALUE!</v>
      </c>
    </row>
    <row r="36" spans="3:3" x14ac:dyDescent="0.3">
      <c r="C36" t="e">
        <f t="shared" si="0"/>
        <v>#VALUE!</v>
      </c>
    </row>
    <row r="37" spans="3:3" x14ac:dyDescent="0.3">
      <c r="C37" t="e">
        <f t="shared" si="0"/>
        <v>#VALUE!</v>
      </c>
    </row>
    <row r="38" spans="3:3" x14ac:dyDescent="0.3">
      <c r="C38" t="e">
        <f t="shared" si="0"/>
        <v>#VALUE!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9B3763A03DA75B4FA54D5AD068F5AAD8" ma:contentTypeVersion="10" ma:contentTypeDescription="새 문서를 만듭니다." ma:contentTypeScope="" ma:versionID="ec81b5487383a41abd68f9a7eb455f30">
  <xsd:schema xmlns:xsd="http://www.w3.org/2001/XMLSchema" xmlns:xs="http://www.w3.org/2001/XMLSchema" xmlns:p="http://schemas.microsoft.com/office/2006/metadata/properties" xmlns:ns3="ce425d21-f9d9-4faf-90e3-5b3ff8ace1db" targetNamespace="http://schemas.microsoft.com/office/2006/metadata/properties" ma:root="true" ma:fieldsID="9656f37b9460035a31aa90045b7a09a0" ns3:_="">
    <xsd:import namespace="ce425d21-f9d9-4faf-90e3-5b3ff8ace1d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425d21-f9d9-4faf-90e3-5b3ff8ace1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3E8A8A4-68CC-4712-8E90-7B464BA1C5A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D3B2DB2-0767-4175-95B6-9924FB7B5F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425d21-f9d9-4faf-90e3-5b3ff8ace1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47A03D-F8BF-4435-A242-DED80C00FDD9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ce425d21-f9d9-4faf-90e3-5b3ff8ace1db"/>
    <ds:schemaRef ds:uri="http://schemas.openxmlformats.org/package/2006/metadata/core-properties"/>
    <ds:schemaRef ds:uri="http://www.w3.org/XML/1998/namespace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etto</dc:creator>
  <cp:lastModifiedBy>TTA</cp:lastModifiedBy>
  <dcterms:created xsi:type="dcterms:W3CDTF">2018-07-27T02:08:21Z</dcterms:created>
  <dcterms:modified xsi:type="dcterms:W3CDTF">2021-11-16T23:24:24Z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0x0101009B3763A03DA75B4FA54D5AD068F5AAD8</vt:lpwstr>
  </property>
</Properties>
</file>