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KTNF_2021\space\"/>
    </mc:Choice>
  </mc:AlternateContent>
  <xr:revisionPtr revIDLastSave="4" documentId="8_{568C6DF5-FA4F-476A-8542-065616482B4E}" xr6:coauthVersionLast="36" xr6:coauthVersionMax="36" xr10:uidLastSave="{EAD95916-4348-4C3A-AF17-9CCA95E289A7}"/>
  <bookViews>
    <workbookView xWindow="-120" yWindow="-120" windowWidth="24240" windowHeight="1314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</workbook>
</file>

<file path=xl/calcChain.xml><?xml version="1.0" encoding="utf-8"?>
<calcChain xmlns="http://schemas.openxmlformats.org/spreadsheetml/2006/main">
  <c r="I23" i="5" l="1"/>
  <c r="I21" i="5" l="1"/>
  <c r="D7" i="5" l="1"/>
  <c r="P47" i="5" l="1"/>
  <c r="O47" i="5"/>
  <c r="F21" i="5" s="1"/>
  <c r="P24" i="5"/>
  <c r="O24" i="5"/>
  <c r="E15" i="5"/>
  <c r="D15" i="5"/>
  <c r="B15" i="5"/>
  <c r="E14" i="5"/>
  <c r="D14" i="5"/>
  <c r="B14" i="5"/>
  <c r="D13" i="5"/>
  <c r="B13" i="5"/>
  <c r="E12" i="5"/>
  <c r="D12" i="5"/>
  <c r="B12" i="5"/>
  <c r="E11" i="5"/>
  <c r="D11" i="5"/>
  <c r="B11" i="5"/>
  <c r="E10" i="5"/>
  <c r="D10" i="5"/>
  <c r="B10" i="5"/>
  <c r="E9" i="5"/>
  <c r="D9" i="5"/>
  <c r="B9" i="5"/>
  <c r="E8" i="5"/>
  <c r="D8" i="5"/>
  <c r="B8" i="5"/>
  <c r="E7" i="5"/>
  <c r="B7" i="5"/>
  <c r="C21" i="5" l="1"/>
  <c r="F8" i="5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5" i="5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  <author>TTA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  <comment ref="I23" authorId="1" shapeId="0" xr:uid="{02F16B20-4F12-45AA-9C15-0472CE24AF39}">
      <text>
        <r>
          <rPr>
            <b/>
            <sz val="9"/>
            <color indexed="81"/>
            <rFont val="Tahoma"/>
            <family val="2"/>
          </rPr>
          <t>TTA:</t>
        </r>
        <r>
          <rPr>
            <sz val="9"/>
            <color indexed="81"/>
            <rFont val="Tahoma"/>
            <family val="2"/>
          </rPr>
          <t xml:space="preserve">
select * from v$logfile;</t>
        </r>
      </text>
    </comment>
  </commentList>
</comments>
</file>

<file path=xl/sharedStrings.xml><?xml version="1.0" encoding="utf-8"?>
<sst xmlns="http://schemas.openxmlformats.org/spreadsheetml/2006/main" count="75" uniqueCount="52">
  <si>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</si>
  <si>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</si>
  <si>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</si>
  <si>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</si>
  <si>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</si>
  <si>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</si>
  <si>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</si>
  <si>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</si>
  <si>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</si>
  <si>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</si>
  <si>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</si>
  <si>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</si>
  <si>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</si>
  <si>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</si>
  <si>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</si>
  <si>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</si>
  <si>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</si>
  <si>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</si>
  <si>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</si>
  <si>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</si>
  <si>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</si>
  <si>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</si>
  <si>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</si>
  <si>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</si>
  <si>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</si>
  <si>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</si>
  <si>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</si>
  <si>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</si>
  <si>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</si>
  <si>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</si>
  <si>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</si>
  <si>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</si>
  <si>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</si>
  <si>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</si>
  <si>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</si>
  <si>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</si>
  <si>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</si>
  <si>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</si>
  <si>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</si>
  <si>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</si>
  <si>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</si>
  <si>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</si>
  <si>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</si>
  <si>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</si>
  <si>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</si>
  <si>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</si>
  <si>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</si>
  <si>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</si>
  <si>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</si>
  <si>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</si>
  <si>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</si>
  <si>
    <t>HISTORY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</si>
</sst>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7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topLeftCell="E13" zoomScale="85" zoomScaleNormal="85" workbookViewId="0">
      <selection activeCell="H43" sqref="H43"/>
    </sheetView>
  </sheetViews>
  <sheetFormatPr defaultColWidth="9"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3">
      <c r="B4" s="6" t="s">
        <v>29</v>
      </c>
      <c r="C4" s="24">
        <v>101550.64</v>
      </c>
      <c r="D4" s="22"/>
      <c r="E4" s="2"/>
      <c r="M4" s="5" t="s">
        <v>2</v>
      </c>
      <c r="N4" s="26">
        <v>8000</v>
      </c>
      <c r="O4" s="26">
        <v>64760</v>
      </c>
      <c r="P4" s="25">
        <v>64496</v>
      </c>
    </row>
    <row r="5" spans="2:16" x14ac:dyDescent="0.3">
      <c r="M5" s="5" t="s">
        <v>3</v>
      </c>
      <c r="N5" s="26"/>
      <c r="O5" s="26">
        <v>17032</v>
      </c>
      <c r="P5" s="25">
        <v>216</v>
      </c>
    </row>
    <row r="6" spans="2:16" x14ac:dyDescent="0.3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6">
        <v>80000</v>
      </c>
      <c r="O6" s="26">
        <v>10320</v>
      </c>
      <c r="P6" s="25">
        <v>10168</v>
      </c>
    </row>
    <row r="7" spans="2:16" x14ac:dyDescent="0.3">
      <c r="B7" s="5" t="str">
        <f>M4</f>
        <v>WAREHOUSE</v>
      </c>
      <c r="C7" s="10">
        <v>8000</v>
      </c>
      <c r="D7" s="10">
        <f>P4/BaseUnitBytes</f>
        <v>64496</v>
      </c>
      <c r="E7" s="10">
        <f>P5/BaseUnitBytes</f>
        <v>216</v>
      </c>
      <c r="F7" s="10">
        <f>SUM(D7:E7)</f>
        <v>64712</v>
      </c>
      <c r="G7" s="10">
        <f>0.05*F7</f>
        <v>3235.6000000000004</v>
      </c>
      <c r="H7" s="10">
        <v>0</v>
      </c>
      <c r="I7" s="11">
        <f>F7+MAX(G7:H7)</f>
        <v>67947.600000000006</v>
      </c>
      <c r="M7" s="5" t="s">
        <v>5</v>
      </c>
      <c r="N7" s="26"/>
      <c r="O7" s="26">
        <v>19096</v>
      </c>
      <c r="P7" s="25">
        <v>2408</v>
      </c>
    </row>
    <row r="8" spans="2:16" x14ac:dyDescent="0.3">
      <c r="B8" s="5" t="str">
        <f>M6</f>
        <v>DISTRICT</v>
      </c>
      <c r="C8" s="10">
        <v>80000</v>
      </c>
      <c r="D8" s="10">
        <f>P6/BaseUnitBytes</f>
        <v>10168</v>
      </c>
      <c r="E8" s="10">
        <f>P7/BaseUnitBytes</f>
        <v>2408</v>
      </c>
      <c r="F8" s="10">
        <f t="shared" ref="F8:F10" si="0">SUM(D8:E8)</f>
        <v>12576</v>
      </c>
      <c r="G8" s="10">
        <f t="shared" ref="G8:G12" si="1">0.05*F8</f>
        <v>628.80000000000007</v>
      </c>
      <c r="H8" s="10">
        <v>0</v>
      </c>
      <c r="I8" s="11">
        <f t="shared" ref="I8:I15" si="2">F8+MAX(G8:H8)</f>
        <v>13204.8</v>
      </c>
      <c r="M8" s="5" t="s">
        <v>6</v>
      </c>
      <c r="N8" s="26">
        <v>240000000</v>
      </c>
      <c r="O8" s="26">
        <v>154445152</v>
      </c>
      <c r="P8" s="25">
        <v>154445096</v>
      </c>
    </row>
    <row r="9" spans="2:16" x14ac:dyDescent="0.3">
      <c r="B9" s="5" t="str">
        <f>M8</f>
        <v>CUSTOMER</v>
      </c>
      <c r="C9" s="10">
        <v>240000000</v>
      </c>
      <c r="D9" s="10">
        <f>P8/BaseUnitBytes</f>
        <v>154445096</v>
      </c>
      <c r="E9" s="10">
        <f>SUM(P9:P10)/BaseUnitBytes</f>
        <v>19610976</v>
      </c>
      <c r="F9" s="10">
        <f t="shared" si="0"/>
        <v>174056072</v>
      </c>
      <c r="G9" s="10">
        <f t="shared" si="1"/>
        <v>8702803.5999999996</v>
      </c>
      <c r="H9" s="10">
        <v>0</v>
      </c>
      <c r="I9" s="11">
        <f t="shared" si="2"/>
        <v>182758875.59999999</v>
      </c>
      <c r="M9" s="5" t="s">
        <v>7</v>
      </c>
      <c r="N9" s="26"/>
      <c r="O9" s="26">
        <v>8604088</v>
      </c>
      <c r="P9" s="25">
        <v>8438808</v>
      </c>
    </row>
    <row r="10" spans="2:16" x14ac:dyDescent="0.3">
      <c r="B10" s="5" t="str">
        <f>M11</f>
        <v>NEW_ORDER</v>
      </c>
      <c r="C10" s="10">
        <v>72000000</v>
      </c>
      <c r="D10" s="10">
        <f>P11/BaseUnitBytes</f>
        <v>4552376</v>
      </c>
      <c r="E10" s="10">
        <f>P12/BaseUnitBytes</f>
        <v>2532792</v>
      </c>
      <c r="F10" s="10">
        <f t="shared" si="0"/>
        <v>7085168</v>
      </c>
      <c r="G10" s="10">
        <f t="shared" si="1"/>
        <v>354258.4</v>
      </c>
      <c r="H10" s="10">
        <v>0</v>
      </c>
      <c r="I10" s="11">
        <f t="shared" si="2"/>
        <v>7439426.4000000004</v>
      </c>
      <c r="M10" s="5" t="s">
        <v>8</v>
      </c>
      <c r="N10" s="26"/>
      <c r="O10" s="26">
        <v>11340704</v>
      </c>
      <c r="P10" s="25">
        <v>11172168</v>
      </c>
    </row>
    <row r="11" spans="2:16" x14ac:dyDescent="0.3">
      <c r="B11" s="5" t="str">
        <f>M18</f>
        <v>ITEM</v>
      </c>
      <c r="C11" s="10">
        <v>100000</v>
      </c>
      <c r="D11" s="10">
        <f>P18/BaseUnitBytes</f>
        <v>10808</v>
      </c>
      <c r="E11" s="10">
        <f>P19/BaseUnitBytes</f>
        <v>2736</v>
      </c>
      <c r="F11" s="10">
        <f>SUM(D11:E11)</f>
        <v>13544</v>
      </c>
      <c r="G11" s="10">
        <f t="shared" si="1"/>
        <v>677.2</v>
      </c>
      <c r="H11" s="10">
        <v>0</v>
      </c>
      <c r="I11" s="11">
        <f t="shared" si="2"/>
        <v>14221.2</v>
      </c>
      <c r="M11" s="5" t="s">
        <v>9</v>
      </c>
      <c r="N11" s="26">
        <v>72000000</v>
      </c>
      <c r="O11" s="26">
        <v>4552696</v>
      </c>
      <c r="P11" s="25">
        <v>4552376</v>
      </c>
    </row>
    <row r="12" spans="2:16" x14ac:dyDescent="0.3">
      <c r="B12" s="5" t="str">
        <f>M20</f>
        <v>STOCK</v>
      </c>
      <c r="C12" s="10">
        <v>800000000</v>
      </c>
      <c r="D12" s="10">
        <f>P20/BaseUnitBytes</f>
        <v>294700808</v>
      </c>
      <c r="E12" s="10">
        <f>P21/BaseUnitBytes</f>
        <v>26045464</v>
      </c>
      <c r="F12" s="10">
        <f>SUM(D12:E12)</f>
        <v>320746272</v>
      </c>
      <c r="G12" s="10">
        <f t="shared" si="1"/>
        <v>16037313.600000001</v>
      </c>
      <c r="H12" s="10">
        <v>0</v>
      </c>
      <c r="I12" s="11">
        <f t="shared" si="2"/>
        <v>336783585.60000002</v>
      </c>
      <c r="M12" s="5" t="s">
        <v>10</v>
      </c>
      <c r="N12" s="26"/>
      <c r="O12" s="26">
        <v>2675480</v>
      </c>
      <c r="P12" s="25">
        <v>2532792</v>
      </c>
    </row>
    <row r="13" spans="2:16" x14ac:dyDescent="0.3">
      <c r="B13" s="5" t="str">
        <f>M22</f>
        <v>HISTORY</v>
      </c>
      <c r="C13" s="10">
        <v>240000000</v>
      </c>
      <c r="D13" s="10">
        <f>P22/BaseUnitBytes</f>
        <v>19785704</v>
      </c>
      <c r="E13" s="10">
        <v>0</v>
      </c>
      <c r="F13" s="10">
        <f>SUM(D13:E13)</f>
        <v>19785704</v>
      </c>
      <c r="G13" s="10">
        <v>0</v>
      </c>
      <c r="H13" s="10">
        <f>(D13/(ConfiguredWarehouses*62.5))*tpmC</f>
        <v>4018501.8081011199</v>
      </c>
      <c r="I13" s="11">
        <f t="shared" si="2"/>
        <v>23804205.808101121</v>
      </c>
      <c r="M13" s="5" t="s">
        <v>11</v>
      </c>
      <c r="N13" s="26">
        <v>342000000</v>
      </c>
      <c r="O13" s="26">
        <v>15291216</v>
      </c>
      <c r="P13" s="25">
        <v>15291024</v>
      </c>
    </row>
    <row r="14" spans="2:16" x14ac:dyDescent="0.3">
      <c r="B14" s="5" t="str">
        <f>M13</f>
        <v>ORDERS</v>
      </c>
      <c r="C14" s="10">
        <v>240000000</v>
      </c>
      <c r="D14" s="10">
        <f>P13/BaseUnitBytes</f>
        <v>15291024</v>
      </c>
      <c r="E14" s="10">
        <f>SUM(P14:P15)/BaseUnitBytes</f>
        <v>18067608</v>
      </c>
      <c r="F14" s="10">
        <f>SUM(D14:E14)</f>
        <v>33358632</v>
      </c>
      <c r="G14" s="10">
        <v>0</v>
      </c>
      <c r="H14" s="10">
        <f>(D14/(ConfiguredWarehouses*62.5))*tpmC</f>
        <v>3105626.5469107199</v>
      </c>
      <c r="I14" s="11">
        <f t="shared" si="2"/>
        <v>36464258.546910718</v>
      </c>
      <c r="M14" s="5" t="s">
        <v>12</v>
      </c>
      <c r="N14" s="26"/>
      <c r="O14" s="26">
        <v>8598152</v>
      </c>
      <c r="P14" s="25">
        <v>8441032</v>
      </c>
    </row>
    <row r="15" spans="2:16" x14ac:dyDescent="0.3">
      <c r="B15" s="5" t="str">
        <f>M16</f>
        <v>ORDER_LINE</v>
      </c>
      <c r="C15" s="10">
        <v>2399477279</v>
      </c>
      <c r="D15" s="10">
        <f>P16/BaseUnitBytes</f>
        <v>224965088</v>
      </c>
      <c r="E15" s="10">
        <f>P17/BaseUnitBytes</f>
        <v>93569728</v>
      </c>
      <c r="F15" s="10">
        <f>SUM(D15:E15)</f>
        <v>318534816</v>
      </c>
      <c r="G15" s="10">
        <v>0</v>
      </c>
      <c r="H15" s="10">
        <f>(D15/(ConfiguredWarehouses*62.5))*tpmC</f>
        <v>45690697.328112639</v>
      </c>
      <c r="I15" s="11">
        <f t="shared" si="2"/>
        <v>364225513.32811266</v>
      </c>
      <c r="M15" s="5" t="s">
        <v>13</v>
      </c>
      <c r="N15" s="26"/>
      <c r="O15" s="26">
        <v>9788312</v>
      </c>
      <c r="P15" s="25">
        <v>9626576</v>
      </c>
    </row>
    <row r="16" spans="2:16" x14ac:dyDescent="0.3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6">
        <v>2399477279</v>
      </c>
      <c r="O16" s="26">
        <v>225028840</v>
      </c>
      <c r="P16" s="25">
        <v>224965088</v>
      </c>
    </row>
    <row r="17" spans="2:16" x14ac:dyDescent="0.3">
      <c r="B17" s="6" t="s">
        <v>21</v>
      </c>
      <c r="C17" s="14"/>
      <c r="D17" s="15">
        <f>SUM(D7:D15)</f>
        <v>713825568</v>
      </c>
      <c r="E17" s="15">
        <f t="shared" ref="E17:I17" si="3">SUM(E7:E15)</f>
        <v>159831928</v>
      </c>
      <c r="F17" s="15">
        <f t="shared" si="3"/>
        <v>873657496</v>
      </c>
      <c r="G17" s="15">
        <f t="shared" si="3"/>
        <v>25098917.200000003</v>
      </c>
      <c r="H17" s="15">
        <f t="shared" si="3"/>
        <v>52814825.683124483</v>
      </c>
      <c r="I17" s="21">
        <f t="shared" si="3"/>
        <v>951571238.88312459</v>
      </c>
      <c r="M17" s="5" t="s">
        <v>15</v>
      </c>
      <c r="N17" s="26"/>
      <c r="O17" s="26">
        <v>93733872</v>
      </c>
      <c r="P17" s="25">
        <v>93569728</v>
      </c>
    </row>
    <row r="18" spans="2:16" x14ac:dyDescent="0.3">
      <c r="M18" s="5" t="s">
        <v>16</v>
      </c>
      <c r="N18" s="26">
        <v>100000</v>
      </c>
      <c r="O18" s="26">
        <v>10840</v>
      </c>
      <c r="P18" s="25">
        <v>10808</v>
      </c>
    </row>
    <row r="19" spans="2:16" x14ac:dyDescent="0.3">
      <c r="B19" s="27" t="s">
        <v>50</v>
      </c>
      <c r="C19" s="28"/>
      <c r="E19" s="27" t="s">
        <v>38</v>
      </c>
      <c r="F19" s="28"/>
      <c r="H19" s="27" t="s">
        <v>37</v>
      </c>
      <c r="I19" s="28"/>
      <c r="M19" s="5" t="s">
        <v>17</v>
      </c>
      <c r="N19" s="26"/>
      <c r="O19" s="26">
        <v>19096</v>
      </c>
      <c r="P19" s="25">
        <v>2736</v>
      </c>
    </row>
    <row r="20" spans="2:16" x14ac:dyDescent="0.3">
      <c r="B20" s="5"/>
      <c r="C20" s="13"/>
      <c r="E20" s="5"/>
      <c r="F20" s="13"/>
      <c r="H20" s="5"/>
      <c r="I20" s="13"/>
      <c r="M20" s="5" t="s">
        <v>18</v>
      </c>
      <c r="N20" s="26">
        <v>800000000</v>
      </c>
      <c r="O20" s="26">
        <v>294701008</v>
      </c>
      <c r="P20" s="25">
        <v>294700808</v>
      </c>
    </row>
    <row r="21" spans="2:16" x14ac:dyDescent="0.3">
      <c r="B21" s="5" t="s">
        <v>31</v>
      </c>
      <c r="C21" s="11">
        <f>SUM(D13:D15)</f>
        <v>260041816</v>
      </c>
      <c r="E21" s="5" t="s">
        <v>46</v>
      </c>
      <c r="F21" s="11">
        <f>O47</f>
        <v>968304104</v>
      </c>
      <c r="H21" s="5" t="s">
        <v>47</v>
      </c>
      <c r="I21" s="11">
        <f>(3298534883328+3408486046208)/1024</f>
        <v>6549825126.5</v>
      </c>
      <c r="M21" s="5" t="s">
        <v>19</v>
      </c>
      <c r="N21" s="26"/>
      <c r="O21" s="26">
        <v>26211376</v>
      </c>
      <c r="P21" s="25">
        <v>26045464</v>
      </c>
    </row>
    <row r="22" spans="2:16" x14ac:dyDescent="0.3">
      <c r="B22" s="5" t="s">
        <v>32</v>
      </c>
      <c r="C22" s="11">
        <f>TotalAllocated-TotalUsed</f>
        <v>1240400</v>
      </c>
      <c r="E22" s="5" t="s">
        <v>40</v>
      </c>
      <c r="F22" s="11">
        <f>G17</f>
        <v>25098917.200000003</v>
      </c>
      <c r="H22" s="5"/>
      <c r="I22" s="13"/>
      <c r="M22" s="5" t="s">
        <v>20</v>
      </c>
      <c r="N22" s="26">
        <v>240000000</v>
      </c>
      <c r="O22" s="26">
        <v>19785856</v>
      </c>
      <c r="P22" s="25">
        <v>19785704</v>
      </c>
    </row>
    <row r="23" spans="2:16" x14ac:dyDescent="0.3">
      <c r="B23" s="5" t="s">
        <v>33</v>
      </c>
      <c r="C23" s="11">
        <f>TotalAllocated-DynamicSpace-FreeSpace</f>
        <v>613615680</v>
      </c>
      <c r="E23" s="5"/>
      <c r="F23" s="11"/>
      <c r="H23" s="5" t="s">
        <v>48</v>
      </c>
      <c r="I23" s="11">
        <f>26843545600/1024*5</f>
        <v>131072000</v>
      </c>
      <c r="M23" s="5"/>
      <c r="N23" s="12"/>
      <c r="O23" s="12"/>
      <c r="P23" s="13"/>
    </row>
    <row r="24" spans="2:16" x14ac:dyDescent="0.3">
      <c r="B24" s="5"/>
      <c r="C24" s="13"/>
      <c r="E24" s="5"/>
      <c r="F24" s="11"/>
      <c r="H24" s="5" t="s">
        <v>36</v>
      </c>
      <c r="I24" s="11">
        <f>C28</f>
        <v>3782505220.9874687</v>
      </c>
      <c r="M24" s="6" t="s">
        <v>41</v>
      </c>
      <c r="N24" s="14"/>
      <c r="O24" s="15">
        <f>SUM(O4:O22)/BaseUnitBytes</f>
        <v>874897896</v>
      </c>
      <c r="P24" s="16">
        <f>SUM(P4:P22)/BaseUnitBytes</f>
        <v>873657496</v>
      </c>
    </row>
    <row r="25" spans="2:16" x14ac:dyDescent="0.3">
      <c r="B25" s="5" t="s">
        <v>34</v>
      </c>
      <c r="C25" s="11">
        <f>(DynamicSpace/(ConfiguredWarehouses*62.5))*tpmC</f>
        <v>52814825.683124475</v>
      </c>
      <c r="E25" s="5"/>
      <c r="F25" s="11"/>
      <c r="H25" s="5"/>
      <c r="I25" s="13"/>
    </row>
    <row r="26" spans="2:16" x14ac:dyDescent="0.3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2636247905.5125313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3">
      <c r="B27" s="5"/>
      <c r="C27" s="13"/>
      <c r="E27" s="5"/>
      <c r="F27" s="11"/>
      <c r="M27" s="5" t="s">
        <v>2</v>
      </c>
      <c r="N27" s="26">
        <v>8000</v>
      </c>
      <c r="O27" s="26">
        <v>64760</v>
      </c>
      <c r="P27" s="25">
        <v>64496</v>
      </c>
    </row>
    <row r="28" spans="2:16" x14ac:dyDescent="0.3">
      <c r="B28" s="6" t="s">
        <v>36</v>
      </c>
      <c r="C28" s="19">
        <f>StaticSpace+(60*(DailyGrowth+DailySpread))</f>
        <v>3782505220.9874687</v>
      </c>
      <c r="E28" s="6" t="s">
        <v>39</v>
      </c>
      <c r="F28" s="19">
        <f>F21+F22</f>
        <v>993403021.20000005</v>
      </c>
      <c r="M28" s="5" t="s">
        <v>3</v>
      </c>
      <c r="N28" s="26"/>
      <c r="O28" s="26">
        <v>17032</v>
      </c>
      <c r="P28" s="25">
        <v>216</v>
      </c>
    </row>
    <row r="29" spans="2:16" x14ac:dyDescent="0.3">
      <c r="M29" s="5" t="s">
        <v>4</v>
      </c>
      <c r="N29" s="26">
        <v>80000</v>
      </c>
      <c r="O29" s="26">
        <v>10320</v>
      </c>
      <c r="P29" s="25">
        <v>10168</v>
      </c>
    </row>
    <row r="30" spans="2:16" x14ac:dyDescent="0.3">
      <c r="M30" s="5" t="s">
        <v>5</v>
      </c>
      <c r="N30" s="26"/>
      <c r="O30" s="26">
        <v>19096</v>
      </c>
      <c r="P30" s="25">
        <v>2408</v>
      </c>
    </row>
    <row r="31" spans="2:16" x14ac:dyDescent="0.3">
      <c r="M31" s="5" t="s">
        <v>6</v>
      </c>
      <c r="N31" s="26">
        <v>240000000</v>
      </c>
      <c r="O31" s="26">
        <v>154445664</v>
      </c>
      <c r="P31" s="25">
        <v>154445512</v>
      </c>
    </row>
    <row r="32" spans="2:16" x14ac:dyDescent="0.3">
      <c r="M32" s="5" t="s">
        <v>7</v>
      </c>
      <c r="N32" s="26"/>
      <c r="O32" s="26">
        <v>8604088</v>
      </c>
      <c r="P32" s="25">
        <v>8438808</v>
      </c>
    </row>
    <row r="33" spans="13:16" x14ac:dyDescent="0.3">
      <c r="M33" s="5" t="s">
        <v>8</v>
      </c>
      <c r="N33" s="26"/>
      <c r="O33" s="26">
        <v>11340704</v>
      </c>
      <c r="P33" s="25">
        <v>11172168</v>
      </c>
    </row>
    <row r="34" spans="13:16" x14ac:dyDescent="0.3">
      <c r="M34" s="5" t="s">
        <v>9</v>
      </c>
      <c r="N34" s="26">
        <v>77000411</v>
      </c>
      <c r="O34" s="26">
        <v>5703640</v>
      </c>
      <c r="P34" s="25">
        <v>5701464</v>
      </c>
    </row>
    <row r="35" spans="13:16" x14ac:dyDescent="0.3">
      <c r="M35" s="5" t="s">
        <v>10</v>
      </c>
      <c r="N35" s="26"/>
      <c r="O35" s="26">
        <v>4095264</v>
      </c>
      <c r="P35" s="25">
        <v>4095264</v>
      </c>
    </row>
    <row r="36" spans="13:16" x14ac:dyDescent="0.3">
      <c r="M36" s="5" t="s">
        <v>11</v>
      </c>
      <c r="N36" s="26">
        <v>288944661</v>
      </c>
      <c r="O36" s="26">
        <v>18377936</v>
      </c>
      <c r="P36" s="25">
        <v>18376456</v>
      </c>
    </row>
    <row r="37" spans="13:16" x14ac:dyDescent="0.3">
      <c r="M37" s="5" t="s">
        <v>12</v>
      </c>
      <c r="N37" s="26"/>
      <c r="O37" s="26">
        <v>11579872</v>
      </c>
      <c r="P37" s="25">
        <v>11579784</v>
      </c>
    </row>
    <row r="38" spans="13:16" x14ac:dyDescent="0.3">
      <c r="M38" s="5" t="s">
        <v>13</v>
      </c>
      <c r="N38" s="26"/>
      <c r="O38" s="26">
        <v>13867048</v>
      </c>
      <c r="P38" s="25">
        <v>13866832</v>
      </c>
    </row>
    <row r="39" spans="13:16" x14ac:dyDescent="0.3">
      <c r="M39" s="5" t="s">
        <v>14</v>
      </c>
      <c r="N39" s="26">
        <v>2888913719</v>
      </c>
      <c r="O39" s="26">
        <v>269508240</v>
      </c>
      <c r="P39" s="25">
        <v>269295000</v>
      </c>
    </row>
    <row r="40" spans="13:16" x14ac:dyDescent="0.3">
      <c r="M40" s="5" t="s">
        <v>15</v>
      </c>
      <c r="N40" s="26"/>
      <c r="O40" s="26">
        <v>125875400</v>
      </c>
      <c r="P40" s="25">
        <v>125875344</v>
      </c>
    </row>
    <row r="41" spans="13:16" x14ac:dyDescent="0.3">
      <c r="M41" s="5" t="s">
        <v>16</v>
      </c>
      <c r="N41" s="26">
        <v>100000</v>
      </c>
      <c r="O41" s="26">
        <v>10840</v>
      </c>
      <c r="P41" s="25">
        <v>10808</v>
      </c>
    </row>
    <row r="42" spans="13:16" x14ac:dyDescent="0.3">
      <c r="M42" s="5" t="s">
        <v>17</v>
      </c>
      <c r="N42" s="26"/>
      <c r="O42" s="26">
        <v>19096</v>
      </c>
      <c r="P42" s="25">
        <v>2736</v>
      </c>
    </row>
    <row r="43" spans="13:16" x14ac:dyDescent="0.3">
      <c r="M43" s="5" t="s">
        <v>18</v>
      </c>
      <c r="N43" s="26">
        <v>800000000</v>
      </c>
      <c r="O43" s="26">
        <v>294701008</v>
      </c>
      <c r="P43" s="25">
        <v>294700808</v>
      </c>
    </row>
    <row r="44" spans="13:16" x14ac:dyDescent="0.3">
      <c r="M44" s="5" t="s">
        <v>19</v>
      </c>
      <c r="N44" s="26"/>
      <c r="O44" s="26">
        <v>26211376</v>
      </c>
      <c r="P44" s="25">
        <v>26045464</v>
      </c>
    </row>
    <row r="45" spans="13:16" x14ac:dyDescent="0.3">
      <c r="M45" s="5" t="s">
        <v>51</v>
      </c>
      <c r="N45" s="26">
        <v>287250942</v>
      </c>
      <c r="O45" s="26">
        <v>23852720</v>
      </c>
      <c r="P45" s="25">
        <v>23849088</v>
      </c>
    </row>
    <row r="46" spans="13:16" x14ac:dyDescent="0.3">
      <c r="M46" s="5"/>
      <c r="N46" s="12"/>
      <c r="O46" s="12"/>
      <c r="P46" s="13"/>
    </row>
    <row r="47" spans="13:16" x14ac:dyDescent="0.3">
      <c r="M47" s="6" t="s">
        <v>42</v>
      </c>
      <c r="N47" s="14"/>
      <c r="O47" s="15">
        <f>SUM(O27:O45)/BaseUnitBytes</f>
        <v>968304104</v>
      </c>
      <c r="P47" s="16">
        <f>SUM(P27:P45)/BaseUnitBytes</f>
        <v>967532824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9" ma:contentTypeDescription="새 문서를 만듭니다." ma:contentTypeScope="" ma:versionID="954686acf916ee96f9be5e1ea41c4c5d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bb9ef9bf7ac51e6ebfb1fac2062e6415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129C87-0D01-4A65-A99B-D4E09F914672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ce425d21-f9d9-4faf-90e3-5b3ff8ace1db"/>
  </ds:schemaRefs>
</ds:datastoreItem>
</file>

<file path=customXml/itemProps2.xml><?xml version="1.0" encoding="utf-8"?>
<ds:datastoreItem xmlns:ds="http://schemas.openxmlformats.org/officeDocument/2006/customXml" ds:itemID="{39611809-0F11-4968-8E5D-DFD570B2B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60A36-409E-4810-B0E6-DC956207A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TTA</cp:lastModifiedBy>
  <dcterms:created xsi:type="dcterms:W3CDTF">2017-03-16T15:36:37Z</dcterms:created>
  <dcterms:modified xsi:type="dcterms:W3CDTF">2021-11-05T04:54:53Z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