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2019_Nexite\audit\dur\wbc\"/>
    </mc:Choice>
  </mc:AlternateContent>
  <bookViews>
    <workbookView xWindow="828" yWindow="-120" windowWidth="24240" windowHeight="1314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7" i="2" l="1"/>
  <c r="D16" i="2"/>
  <c r="D4" i="2"/>
  <c r="D5" i="2"/>
  <c r="D6" i="2"/>
  <c r="D3" i="2"/>
  <c r="H6" i="2" l="1"/>
  <c r="H7" i="2" s="1"/>
  <c r="F10" i="1" l="1"/>
  <c r="G8" i="1" l="1"/>
  <c r="G11" i="1" s="1"/>
  <c r="F7" i="1"/>
  <c r="F11" i="1" s="1"/>
</calcChain>
</file>

<file path=xl/sharedStrings.xml><?xml version="1.0" encoding="utf-8"?>
<sst xmlns="http://schemas.openxmlformats.org/spreadsheetml/2006/main" count="36" uniqueCount="29">
  <si>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</si>
  <si>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</si>
  <si>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</si>
  <si>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</si>
  <si>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</si>
  <si>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</si>
  <si>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</si>
  <si>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</si>
  <si>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</si>
  <si>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</si>
  <si>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</si>
  <si>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</si>
  <si>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Checkpoint2 End</t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</si>
  <si>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</si>
  <si>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</si>
  <si>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</si>
  <si>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</si>
  <si>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</si>
  <si>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[CHECKPOINT] begin 2019-08-14 14:43:51.324757</t>
  </si>
  <si>
    <t>[CHECKPOINT] end 2019-08-14 14:58:57.899887</t>
  </si>
  <si>
    <t>[CHECKPOINT] begin 2019-08-14 14:33:52.873856</t>
    <phoneticPr fontId="1" type="noConversion"/>
  </si>
  <si>
    <t>[CHECKPOINT] end 2019-08-14 14:41:19.213691</t>
    <phoneticPr fontId="1" type="noConversion"/>
  </si>
  <si>
    <t>[CHECKPOINT] end 2019-08-14 15:56:00.594362</t>
  </si>
  <si>
    <t>[CHECKPOINT] begin 2019-08-14 15:58:34.468603</t>
  </si>
  <si>
    <t>[CHECKPOINT] end 2019-08-14 16:05:59.225108</t>
  </si>
  <si>
    <t>[CHECKPOINT] begin 2019-08-14 16:12:35.710419</t>
  </si>
  <si>
    <t>[CHECKPOINT] end 2019-08-14 16:19:57.161313</t>
  </si>
  <si>
    <t>[CHECKPOINT] begin 2019-08-14 15:48:37.450951</t>
    <phoneticPr fontId="1" type="noConversion"/>
  </si>
  <si>
    <t>17-26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</si>
</sst>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7" fontId="0" fillId="0" borderId="0" xfId="0" applyNumberFormat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N11"/>
  <sheetViews>
    <sheetView tabSelected="1" topLeftCell="C1" workbookViewId="0">
      <selection activeCell="E13" sqref="E13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2" max="12" width="19.19921875" bestFit="1" customWidth="1"/>
    <col min="13" max="13" width="9.5" bestFit="1" customWidth="1"/>
    <col min="14" max="14" width="16.59765625" bestFit="1" customWidth="1"/>
  </cols>
  <sheetData>
    <row r="4" spans="4:14" ht="21.75" customHeight="1" x14ac:dyDescent="0.4">
      <c r="D4" s="4" t="s">
        <v>2</v>
      </c>
      <c r="E4" s="4" t="s">
        <v>3</v>
      </c>
      <c r="F4" s="4" t="s">
        <v>4</v>
      </c>
      <c r="G4" s="4" t="s">
        <v>5</v>
      </c>
      <c r="N4" s="13"/>
    </row>
    <row r="5" spans="4:14" ht="21.75" customHeight="1" x14ac:dyDescent="0.4">
      <c r="D5" s="6" t="s">
        <v>10</v>
      </c>
      <c r="E5" s="10">
        <v>43691.60319444444</v>
      </c>
      <c r="F5" s="11" t="s">
        <v>11</v>
      </c>
      <c r="G5" s="11" t="s">
        <v>11</v>
      </c>
      <c r="N5" s="13"/>
    </row>
    <row r="6" spans="4:14" x14ac:dyDescent="0.4">
      <c r="D6" s="5" t="s">
        <v>0</v>
      </c>
      <c r="E6" s="17">
        <v>0.60686196759343147</v>
      </c>
      <c r="F6" s="11" t="s">
        <v>11</v>
      </c>
      <c r="G6" s="11" t="s">
        <v>11</v>
      </c>
    </row>
    <row r="7" spans="4:14" x14ac:dyDescent="0.4">
      <c r="D7" s="5" t="s">
        <v>7</v>
      </c>
      <c r="E7" s="17">
        <v>0.61202793981647119</v>
      </c>
      <c r="F7" s="2">
        <f>E7-E6</f>
        <v>5.1659722230397165E-3</v>
      </c>
      <c r="G7" s="11" t="s">
        <v>11</v>
      </c>
    </row>
    <row r="8" spans="4:14" x14ac:dyDescent="0.4">
      <c r="D8" s="5" t="s">
        <v>1</v>
      </c>
      <c r="E8" s="17">
        <v>0.61378848379536066</v>
      </c>
      <c r="F8" s="11" t="s">
        <v>11</v>
      </c>
      <c r="G8" s="2">
        <f>E8-E6</f>
        <v>6.9265162019291893E-3</v>
      </c>
    </row>
    <row r="9" spans="4:14" x14ac:dyDescent="0.4">
      <c r="D9" s="12" t="s">
        <v>9</v>
      </c>
      <c r="E9" s="10">
        <v>0.62428124999860302</v>
      </c>
      <c r="F9" s="11" t="s">
        <v>11</v>
      </c>
      <c r="G9" s="11" t="s">
        <v>8</v>
      </c>
    </row>
    <row r="10" spans="4:14" x14ac:dyDescent="0.4">
      <c r="D10" s="5" t="s">
        <v>12</v>
      </c>
      <c r="E10" s="17">
        <v>43691.624281249999</v>
      </c>
      <c r="F10" s="2">
        <f>E10-E8</f>
        <v>43691.010492766203</v>
      </c>
      <c r="G10" s="11" t="s">
        <v>8</v>
      </c>
    </row>
    <row r="11" spans="4:14" ht="19.5" customHeight="1" x14ac:dyDescent="0.4">
      <c r="D11" s="3"/>
      <c r="E11" s="7" t="s">
        <v>6</v>
      </c>
      <c r="F11" s="8">
        <f>MAX(F6:F9)</f>
        <v>5.1659722230397165E-3</v>
      </c>
      <c r="G11" s="8">
        <f>MAX(G6:G9)</f>
        <v>6.9265162019291893E-3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7"/>
  <sheetViews>
    <sheetView zoomScale="115" zoomScaleNormal="115" workbookViewId="0">
      <selection activeCell="L9" sqref="L9"/>
    </sheetView>
  </sheetViews>
  <sheetFormatPr defaultRowHeight="17.399999999999999" x14ac:dyDescent="0.4"/>
  <cols>
    <col min="3" max="3" width="19.5" customWidth="1"/>
    <col min="4" max="4" width="27.19921875" bestFit="1" customWidth="1"/>
    <col min="5" max="5" width="19.19921875" style="1" bestFit="1" customWidth="1"/>
    <col min="8" max="8" width="19.19921875" bestFit="1" customWidth="1"/>
  </cols>
  <sheetData>
    <row r="3" spans="3:8" x14ac:dyDescent="0.4">
      <c r="C3" t="s">
        <v>20</v>
      </c>
      <c r="D3" s="9">
        <f>TIMEVALUE(RIGHT($C3,26))</f>
        <v>0.60686196759343147</v>
      </c>
      <c r="G3" s="15" t="s">
        <v>13</v>
      </c>
      <c r="H3" s="14">
        <v>43691.601805555554</v>
      </c>
    </row>
    <row r="4" spans="3:8" x14ac:dyDescent="0.4">
      <c r="C4" t="s">
        <v>21</v>
      </c>
      <c r="D4" s="9">
        <f t="shared" ref="D4:D6" si="0">TIMEVALUE(RIGHT($C4,26))</f>
        <v>0.61202793981647119</v>
      </c>
      <c r="G4" s="15" t="s">
        <v>14</v>
      </c>
      <c r="H4" s="16">
        <v>120</v>
      </c>
    </row>
    <row r="5" spans="3:8" x14ac:dyDescent="0.4">
      <c r="C5" t="s">
        <v>18</v>
      </c>
      <c r="D5" s="9">
        <f t="shared" si="0"/>
        <v>0.61378848379536066</v>
      </c>
      <c r="G5" s="15" t="s">
        <v>15</v>
      </c>
      <c r="H5" s="16">
        <v>1600</v>
      </c>
    </row>
    <row r="6" spans="3:8" x14ac:dyDescent="0.4">
      <c r="C6" t="s">
        <v>19</v>
      </c>
      <c r="D6" s="9">
        <f t="shared" si="0"/>
        <v>0.62428124999860302</v>
      </c>
      <c r="G6" s="15" t="s">
        <v>16</v>
      </c>
      <c r="H6" s="14">
        <f>H3+(H4/(24*60*60))</f>
        <v>43691.60319444444</v>
      </c>
    </row>
    <row r="7" spans="3:8" x14ac:dyDescent="0.4">
      <c r="D7" s="9"/>
      <c r="G7" s="15" t="s">
        <v>17</v>
      </c>
      <c r="H7" s="14">
        <f>H6+(H5/(24*60*60))</f>
        <v>43691.621712962959</v>
      </c>
    </row>
    <row r="8" spans="3:8" x14ac:dyDescent="0.4">
      <c r="D8" s="9"/>
    </row>
    <row r="9" spans="3:8" x14ac:dyDescent="0.4">
      <c r="C9" t="s">
        <v>27</v>
      </c>
    </row>
    <row r="10" spans="3:8" x14ac:dyDescent="0.4">
      <c r="C10" t="s">
        <v>22</v>
      </c>
    </row>
    <row r="11" spans="3:8" x14ac:dyDescent="0.4">
      <c r="C11" t="s">
        <v>23</v>
      </c>
      <c r="F11" t="s">
        <v>28</v>
      </c>
    </row>
    <row r="12" spans="3:8" x14ac:dyDescent="0.4">
      <c r="C12" t="s">
        <v>24</v>
      </c>
    </row>
    <row r="13" spans="3:8" x14ac:dyDescent="0.4">
      <c r="C13" t="s">
        <v>25</v>
      </c>
    </row>
    <row r="14" spans="3:8" x14ac:dyDescent="0.4">
      <c r="C14" t="s">
        <v>26</v>
      </c>
    </row>
    <row r="16" spans="3:8" x14ac:dyDescent="0.4">
      <c r="D16" s="19">
        <f>DATEVALUE(RIGHT($C3,26))</f>
        <v>43691</v>
      </c>
    </row>
    <row r="17" spans="4:5" x14ac:dyDescent="0.4">
      <c r="D17" s="18"/>
      <c r="E17" s="14">
        <f>D16+D3</f>
        <v>43691.606861967593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2019-08-15T01:08:12Z</dcterms:modified>
</cp:coreProperties>
</file>