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TPC.repair\Results\Uniwide_2024\run3\aci\"/>
    </mc:Choice>
  </mc:AlternateContent>
  <xr:revisionPtr revIDLastSave="0" documentId="13_ncr:1_{A0F40BD1-9DF3-4C3B-AA9D-2E3A7BFB6FA2}" xr6:coauthVersionLast="36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E9" i="1" l="1"/>
  <c r="E8" i="1"/>
  <c r="E6" i="1"/>
  <c r="E5" i="1"/>
  <c r="E10" i="1" l="1"/>
  <c r="E7" i="1"/>
  <c r="H7" i="2"/>
  <c r="H8" i="2"/>
  <c r="D3" i="2"/>
  <c r="D4" i="2"/>
  <c r="D5" i="2"/>
  <c r="D6" i="2"/>
  <c r="G8" i="1" l="1"/>
  <c r="F6" i="1"/>
  <c r="F9" i="1"/>
  <c r="D7" i="2" l="1"/>
  <c r="D8" i="2"/>
  <c r="E9" i="2" l="1"/>
  <c r="E5" i="2" l="1"/>
  <c r="E7" i="2"/>
  <c r="G11" i="1" l="1"/>
  <c r="F11" i="1"/>
</calcChain>
</file>

<file path=xl/sharedStrings.xml><?xml version="1.0" encoding="utf-8"?>
<sst xmlns="http://schemas.openxmlformats.org/spreadsheetml/2006/main" count="29" uniqueCount="24">
  <si>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</si>
  <si>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</si>
  <si>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</si>
  <si>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</si>
  <si>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</si>
  <si>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</si>
  <si>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</si>
  <si>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</si>
  <si>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</si>
  <si>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</si>
  <si>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</si>
  <si>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</si>
  <si>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</si>
  <si>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</si>
  <si>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</si>
  <si>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</si>
  <si>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</si>
  <si>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</si>
  <si>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</si>
  <si>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[CHECKPOINT] begin 2025-02-28 11:17:58.553345</t>
  </si>
  <si>
    <t>[CHECKPOINT] end 2025-02-28 11:20:48.645965</t>
  </si>
  <si>
    <t>[CHECKPOINT] begin 2025-02-28 11:46:15.582841</t>
  </si>
  <si>
    <t>[CHECKPOINT] end 2025-02-28 11:52:33.119756</t>
  </si>
  <si>
    <t>ramp-down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</si>
</sst>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workbookViewId="0">
      <selection activeCell="F14" sqref="F14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2"/>
    </row>
    <row r="5" spans="4:14" x14ac:dyDescent="0.3">
      <c r="D5" s="5" t="s">
        <v>0</v>
      </c>
      <c r="E5" s="16">
        <f>Sheet2!D3</f>
        <v>45716.47081658565</v>
      </c>
      <c r="F5" s="10" t="s">
        <v>10</v>
      </c>
      <c r="G5" s="10" t="s">
        <v>10</v>
      </c>
    </row>
    <row r="6" spans="4:14" x14ac:dyDescent="0.3">
      <c r="D6" s="5" t="s">
        <v>6</v>
      </c>
      <c r="E6" s="16">
        <f>Sheet2!D4</f>
        <v>45716.472785254628</v>
      </c>
      <c r="F6" s="2">
        <f>E6-E5</f>
        <v>1.9686689774971455E-3</v>
      </c>
      <c r="G6" s="10"/>
    </row>
    <row r="7" spans="4:14" ht="21.75" customHeight="1" x14ac:dyDescent="0.3">
      <c r="D7" s="6" t="s">
        <v>9</v>
      </c>
      <c r="E7" s="9">
        <f>Sheet2!H7</f>
        <v>45716.486319444448</v>
      </c>
      <c r="F7" s="10" t="s">
        <v>10</v>
      </c>
      <c r="G7" s="10" t="s">
        <v>10</v>
      </c>
      <c r="N7" s="12"/>
    </row>
    <row r="8" spans="4:14" ht="21.75" customHeight="1" x14ac:dyDescent="0.3">
      <c r="D8" s="5" t="s">
        <v>17</v>
      </c>
      <c r="E8" s="16">
        <f>Sheet2!D5</f>
        <v>45716.490458136577</v>
      </c>
      <c r="F8" s="10" t="s">
        <v>16</v>
      </c>
      <c r="G8" s="2">
        <f>E8-E5</f>
        <v>1.964155092719011E-2</v>
      </c>
      <c r="N8" s="12"/>
    </row>
    <row r="9" spans="4:14" x14ac:dyDescent="0.3">
      <c r="D9" s="5" t="s">
        <v>18</v>
      </c>
      <c r="E9" s="16">
        <f>Sheet2!D6</f>
        <v>45716.49482777778</v>
      </c>
      <c r="F9" s="2">
        <f>E9-E8</f>
        <v>4.3696412030840293E-3</v>
      </c>
      <c r="G9" s="10" t="s">
        <v>10</v>
      </c>
    </row>
    <row r="10" spans="4:14" x14ac:dyDescent="0.3">
      <c r="D10" s="11" t="s">
        <v>8</v>
      </c>
      <c r="E10" s="13">
        <f>Sheet2!H8</f>
        <v>45716.509594907417</v>
      </c>
      <c r="F10" s="10" t="s">
        <v>10</v>
      </c>
      <c r="G10" s="10" t="s">
        <v>7</v>
      </c>
    </row>
    <row r="11" spans="4:14" ht="19.5" customHeight="1" x14ac:dyDescent="0.3">
      <c r="D11" s="3"/>
      <c r="E11" s="7" t="s">
        <v>5</v>
      </c>
      <c r="F11" s="8">
        <f>MAX(F5:F10)</f>
        <v>4.3696412030840293E-3</v>
      </c>
      <c r="G11" s="8">
        <f>MAX(G5:G10)</f>
        <v>1.964155092719011E-2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D1" zoomScale="115" zoomScaleNormal="115" workbookViewId="0">
      <selection activeCell="H3" sqref="H3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19</v>
      </c>
      <c r="D3" s="19">
        <f>DATEVALUE(RIGHT($C3,26))+TIMEVALUE(RIGHT($C3,26))</f>
        <v>45716.47081658565</v>
      </c>
      <c r="G3" s="14" t="s">
        <v>11</v>
      </c>
      <c r="H3" s="13">
        <v>45716.465486111112</v>
      </c>
    </row>
    <row r="4" spans="3:8" x14ac:dyDescent="0.3">
      <c r="C4" t="s">
        <v>20</v>
      </c>
      <c r="D4" s="19">
        <f t="shared" ref="D4:D8" si="0">DATEVALUE(RIGHT($C4,26))+TIMEVALUE(RIGHT($C4,26))</f>
        <v>45716.472785254628</v>
      </c>
      <c r="G4" s="14" t="s">
        <v>12</v>
      </c>
      <c r="H4" s="15">
        <v>1800</v>
      </c>
    </row>
    <row r="5" spans="3:8" x14ac:dyDescent="0.3">
      <c r="C5" t="s">
        <v>21</v>
      </c>
      <c r="D5" s="19">
        <f t="shared" si="0"/>
        <v>45716.490458136577</v>
      </c>
      <c r="E5" s="1">
        <f>D5-D3</f>
        <v>1.964155092719011E-2</v>
      </c>
      <c r="G5" s="14" t="s">
        <v>13</v>
      </c>
      <c r="H5" s="15">
        <v>1800</v>
      </c>
    </row>
    <row r="6" spans="3:8" x14ac:dyDescent="0.3">
      <c r="C6" t="s">
        <v>22</v>
      </c>
      <c r="D6" s="19">
        <f t="shared" si="0"/>
        <v>45716.49482777778</v>
      </c>
      <c r="G6" s="21" t="s">
        <v>23</v>
      </c>
      <c r="H6" s="20">
        <v>211</v>
      </c>
    </row>
    <row r="7" spans="3:8" x14ac:dyDescent="0.3">
      <c r="D7" s="19" t="e">
        <f t="shared" si="0"/>
        <v>#VALUE!</v>
      </c>
      <c r="E7" s="1" t="e">
        <f>D7-D5</f>
        <v>#VALUE!</v>
      </c>
      <c r="G7" s="14" t="s">
        <v>14</v>
      </c>
      <c r="H7" s="13">
        <f>H3+(H4/(24*60*60))</f>
        <v>45716.486319444448</v>
      </c>
    </row>
    <row r="8" spans="3:8" x14ac:dyDescent="0.3">
      <c r="D8" s="19" t="e">
        <f t="shared" si="0"/>
        <v>#VALUE!</v>
      </c>
      <c r="G8" s="14" t="s">
        <v>15</v>
      </c>
      <c r="H8" s="13">
        <f>H3+(H4/(24*60*60))+(H5/(24*60*60))+(H6/(24*60*60))</f>
        <v>45716.509594907417</v>
      </c>
    </row>
    <row r="9" spans="3:8" x14ac:dyDescent="0.3">
      <c r="E9" s="1" t="e">
        <f>D8-D3</f>
        <v>#VALUE!</v>
      </c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2025-02-28T06:17:05Z</dcterms:modified>
</cp:coreProperties>
</file>