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54.49\데이터융합진흥팀\001. (비)R&amp;D 과제\001. 고성능컴퓨팅 장비국제공인 시험인증서비스\2024년도 산출물\050. 시험결과\TPC-C\dur\ddsk\ddsk3\"/>
    </mc:Choice>
  </mc:AlternateContent>
  <xr:revisionPtr revIDLastSave="0" documentId="13_ncr:1_{4CA4FC4A-CEE4-405A-A355-3EB34B1A7342}" xr6:coauthVersionLast="47" xr6:coauthVersionMax="47" xr10:uidLastSave="{00000000-0000-0000-0000-000000000000}"/>
  <bookViews>
    <workbookView xWindow="-28850" yWindow="4240" windowWidth="26850" windowHeight="15460" activeTab="1" xr2:uid="{00000000-000D-0000-FFFF-FFFF00000000}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6" i="2" l="1"/>
  <c r="D3" i="2"/>
  <c r="E5" i="1" s="1"/>
  <c r="D4" i="2"/>
  <c r="D5" i="2"/>
  <c r="E8" i="1" s="1"/>
  <c r="D6" i="2"/>
  <c r="E9" i="1" s="1"/>
  <c r="D7" i="2"/>
  <c r="E10" i="1" s="1"/>
  <c r="D8" i="2"/>
  <c r="E11" i="1" s="1"/>
  <c r="G10" i="1" l="1"/>
  <c r="F11" i="1"/>
  <c r="F9" i="1"/>
  <c r="E6" i="1"/>
  <c r="G8" i="1" l="1"/>
  <c r="H7" i="2"/>
  <c r="E7" i="1" s="1"/>
  <c r="H8" i="2"/>
  <c r="E12" i="1" s="1"/>
  <c r="F6" i="1" l="1"/>
  <c r="E9" i="2" l="1"/>
  <c r="E5" i="2" l="1"/>
  <c r="E7" i="2"/>
  <c r="G13" i="1" l="1"/>
  <c r="F13" i="1"/>
</calcChain>
</file>

<file path=xl/sharedStrings.xml><?xml version="1.0" encoding="utf-8"?>
<sst xmlns="http://schemas.openxmlformats.org/spreadsheetml/2006/main" count="38" uniqueCount="30">
  <si>
    <t>Checkpoint1 Begin</t>
    <phoneticPr fontId="1" type="noConversion"/>
  </si>
  <si>
    <t>Event</t>
    <phoneticPr fontId="1" type="noConversion"/>
  </si>
  <si>
    <t>Event time</t>
    <phoneticPr fontId="1" type="noConversion"/>
  </si>
  <si>
    <t>Execution time</t>
    <phoneticPr fontId="1" type="noConversion"/>
  </si>
  <si>
    <t>Interval</t>
    <phoneticPr fontId="1" type="noConversion"/>
  </si>
  <si>
    <t>Max</t>
    <phoneticPr fontId="1" type="noConversion"/>
  </si>
  <si>
    <t xml:space="preserve">Checkpoint1 End   </t>
    <phoneticPr fontId="1" type="noConversion"/>
  </si>
  <si>
    <t>-</t>
    <phoneticPr fontId="1" type="noConversion"/>
  </si>
  <si>
    <t>Measurement Interval End</t>
    <phoneticPr fontId="1" type="noConversion"/>
  </si>
  <si>
    <t>Measurement Interval Begin</t>
    <phoneticPr fontId="1" type="noConversion"/>
  </si>
  <si>
    <t>-</t>
    <phoneticPr fontId="1" type="noConversion"/>
  </si>
  <si>
    <t>Test Start</t>
    <phoneticPr fontId="1" type="noConversion"/>
  </si>
  <si>
    <t>Ramp-up</t>
    <phoneticPr fontId="1" type="noConversion"/>
  </si>
  <si>
    <t>M.I</t>
    <phoneticPr fontId="1" type="noConversion"/>
  </si>
  <si>
    <t>M.I. Begin</t>
    <phoneticPr fontId="1" type="noConversion"/>
  </si>
  <si>
    <t>M.I. End</t>
    <phoneticPr fontId="1" type="noConversion"/>
  </si>
  <si>
    <t>Checkpoint2 Begin</t>
    <phoneticPr fontId="1" type="noConversion"/>
  </si>
  <si>
    <t xml:space="preserve">Checkpoint2 End   </t>
    <phoneticPr fontId="1" type="noConversion"/>
  </si>
  <si>
    <t>ramp-down</t>
  </si>
  <si>
    <t>Checkpoint3 Begin</t>
    <phoneticPr fontId="1" type="noConversion"/>
  </si>
  <si>
    <t>[CHECKPOINT] begin 2025-06-11 14:11:48.432351</t>
  </si>
  <si>
    <t>[CHECKPOINT] end 2025-06-11 14:20:37.918545</t>
  </si>
  <si>
    <t>[CHECKPOINT] begin 2025-06-11 14:23:36.258619</t>
  </si>
  <si>
    <t>[CHECKPOINT] end 2025-06-11 14:33:44.348884</t>
  </si>
  <si>
    <t>[CHECKPOINT] begin 2025-06-11 14:40:09.803587</t>
  </si>
  <si>
    <t>[CHECKPOINT] end 2025-06-11 14:51:34.831062</t>
  </si>
  <si>
    <t>result count</t>
    <phoneticPr fontId="1" type="noConversion"/>
  </si>
  <si>
    <t>countb</t>
    <phoneticPr fontId="1" type="noConversion"/>
  </si>
  <si>
    <t>counte</t>
    <phoneticPr fontId="1" type="noConversion"/>
  </si>
  <si>
    <t>sub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</si>
</sst>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hh:mm:ss"/>
    <numFmt numFmtId="177" formatCode="yy/mm/dd\ hh:mm:ss"/>
    <numFmt numFmtId="178" formatCode="0_ 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2" fillId="2" borderId="2" xfId="0" applyFont="1" applyFill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22" fontId="0" fillId="0" borderId="0" xfId="0" applyNumberFormat="1">
      <alignment vertical="center"/>
    </xf>
    <xf numFmtId="177" fontId="2" fillId="0" borderId="0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178" fontId="0" fillId="0" borderId="0" xfId="0" applyNumberFormat="1" applyBorder="1">
      <alignment vertical="center"/>
    </xf>
    <xf numFmtId="177" fontId="3" fillId="0" borderId="1" xfId="0" applyNumberFormat="1" applyFont="1" applyBorder="1" applyAlignment="1">
      <alignment horizontal="center" vertical="center"/>
    </xf>
    <xf numFmtId="14" fontId="0" fillId="0" borderId="0" xfId="0" applyNumberFormat="1">
      <alignment vertical="center"/>
    </xf>
    <xf numFmtId="177" fontId="0" fillId="0" borderId="0" xfId="0" applyNumberFormat="1">
      <alignment vertical="center"/>
    </xf>
    <xf numFmtId="177" fontId="3" fillId="0" borderId="0" xfId="0" applyNumberFormat="1" applyFont="1" applyBorder="1" applyAlignment="1">
      <alignment horizontal="center" vertical="center"/>
    </xf>
    <xf numFmtId="178" fontId="0" fillId="0" borderId="0" xfId="0" applyNumberFormat="1" applyBorder="1">
      <alignment vertical="center"/>
    </xf>
    <xf numFmtId="0" fontId="0" fillId="0" borderId="0" xfId="0" applyFill="1" applyBorder="1">
      <alignment vertical="center"/>
    </xf>
    <xf numFmtId="0" fontId="2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4:N13"/>
  <sheetViews>
    <sheetView topLeftCell="A5" workbookViewId="0">
      <selection activeCell="B46" sqref="B46:B48"/>
    </sheetView>
  </sheetViews>
  <sheetFormatPr defaultRowHeight="17" x14ac:dyDescent="0.45"/>
  <cols>
    <col min="4" max="4" width="26.08203125" customWidth="1"/>
    <col min="5" max="5" width="20" customWidth="1"/>
    <col min="6" max="6" width="15.08203125" customWidth="1"/>
    <col min="7" max="7" width="15.25" customWidth="1"/>
    <col min="11" max="11" width="9.5" bestFit="1" customWidth="1"/>
    <col min="12" max="12" width="19.25" bestFit="1" customWidth="1"/>
    <col min="13" max="13" width="9.5" bestFit="1" customWidth="1"/>
    <col min="14" max="14" width="16.58203125" bestFit="1" customWidth="1"/>
  </cols>
  <sheetData>
    <row r="4" spans="4:14" ht="21.75" customHeight="1" x14ac:dyDescent="0.45">
      <c r="D4" s="4" t="s">
        <v>1</v>
      </c>
      <c r="E4" s="4" t="s">
        <v>2</v>
      </c>
      <c r="F4" s="4" t="s">
        <v>3</v>
      </c>
      <c r="G4" s="4" t="s">
        <v>4</v>
      </c>
      <c r="N4" s="12"/>
    </row>
    <row r="5" spans="4:14" x14ac:dyDescent="0.45">
      <c r="D5" s="5" t="s">
        <v>0</v>
      </c>
      <c r="E5" s="16">
        <f>Sheet2!D3</f>
        <v>45819.591532777777</v>
      </c>
      <c r="F5" s="10" t="s">
        <v>10</v>
      </c>
      <c r="G5" s="10" t="s">
        <v>10</v>
      </c>
    </row>
    <row r="6" spans="4:14" x14ac:dyDescent="0.45">
      <c r="D6" s="5" t="s">
        <v>6</v>
      </c>
      <c r="E6" s="16">
        <f>Sheet2!D4</f>
        <v>45819.597661099535</v>
      </c>
      <c r="F6" s="2">
        <f>E6-E5</f>
        <v>6.1283217582968064E-3</v>
      </c>
      <c r="G6" s="10"/>
    </row>
    <row r="7" spans="4:14" ht="21.75" customHeight="1" x14ac:dyDescent="0.45">
      <c r="D7" s="6" t="s">
        <v>9</v>
      </c>
      <c r="E7" s="9">
        <f>Sheet2!H7</f>
        <v>45819.587939814817</v>
      </c>
      <c r="F7" s="10" t="s">
        <v>10</v>
      </c>
      <c r="G7" s="10" t="s">
        <v>10</v>
      </c>
      <c r="N7" s="12"/>
    </row>
    <row r="8" spans="4:14" ht="21.75" customHeight="1" x14ac:dyDescent="0.45">
      <c r="D8" s="5" t="s">
        <v>16</v>
      </c>
      <c r="E8" s="16">
        <f>Sheet2!D5</f>
        <v>45819.599725219909</v>
      </c>
      <c r="F8" s="10" t="s">
        <v>7</v>
      </c>
      <c r="G8" s="2">
        <f>E8-E5</f>
        <v>8.1924421319854446E-3</v>
      </c>
      <c r="N8" s="12"/>
    </row>
    <row r="9" spans="4:14" ht="21.75" customHeight="1" x14ac:dyDescent="0.45">
      <c r="D9" s="5" t="s">
        <v>17</v>
      </c>
      <c r="E9" s="16">
        <f>Sheet2!D6</f>
        <v>45819.606763298609</v>
      </c>
      <c r="F9" s="2">
        <f>E9-E8</f>
        <v>7.038078700134065E-3</v>
      </c>
      <c r="G9" s="10" t="s">
        <v>7</v>
      </c>
      <c r="N9" s="12"/>
    </row>
    <row r="10" spans="4:14" ht="21.75" customHeight="1" x14ac:dyDescent="0.45">
      <c r="D10" s="5" t="s">
        <v>19</v>
      </c>
      <c r="E10" s="16">
        <f>Sheet2!D7</f>
        <v>45819.611224583336</v>
      </c>
      <c r="F10" s="10" t="s">
        <v>7</v>
      </c>
      <c r="G10" s="2">
        <f>E10-E8</f>
        <v>1.1499363426992204E-2</v>
      </c>
      <c r="N10" s="12"/>
    </row>
    <row r="11" spans="4:14" ht="21.75" customHeight="1" x14ac:dyDescent="0.45">
      <c r="D11" s="5" t="s">
        <v>19</v>
      </c>
      <c r="E11" s="16">
        <f>Sheet2!D8</f>
        <v>45819.619153136577</v>
      </c>
      <c r="F11" s="2">
        <f>E11-E10</f>
        <v>7.9285532410722226E-3</v>
      </c>
      <c r="G11" s="2"/>
      <c r="N11" s="12"/>
    </row>
    <row r="12" spans="4:14" x14ac:dyDescent="0.45">
      <c r="D12" s="11" t="s">
        <v>8</v>
      </c>
      <c r="E12" s="13">
        <f>Sheet2!H8</f>
        <v>45819.624942129631</v>
      </c>
      <c r="F12" s="10" t="s">
        <v>10</v>
      </c>
      <c r="G12" s="10" t="s">
        <v>7</v>
      </c>
    </row>
    <row r="13" spans="4:14" ht="19.5" customHeight="1" x14ac:dyDescent="0.45">
      <c r="D13" s="3"/>
      <c r="E13" s="7" t="s">
        <v>5</v>
      </c>
      <c r="F13" s="8">
        <f>MAX(F5:F12)</f>
        <v>7.9285532410722226E-3</v>
      </c>
      <c r="G13" s="8">
        <f>MAX(G5:G12)</f>
        <v>1.1499363426992204E-2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3:H17"/>
  <sheetViews>
    <sheetView tabSelected="1" topLeftCell="C1" zoomScale="115" zoomScaleNormal="115" workbookViewId="0">
      <selection activeCell="H16" sqref="H16"/>
    </sheetView>
  </sheetViews>
  <sheetFormatPr defaultRowHeight="17" x14ac:dyDescent="0.45"/>
  <cols>
    <col min="3" max="3" width="22.58203125" customWidth="1"/>
    <col min="4" max="4" width="27.25" bestFit="1" customWidth="1"/>
    <col min="5" max="5" width="19.25" style="1" bestFit="1" customWidth="1"/>
    <col min="8" max="8" width="19.25" bestFit="1" customWidth="1"/>
  </cols>
  <sheetData>
    <row r="3" spans="3:8" x14ac:dyDescent="0.45">
      <c r="C3" t="s">
        <v>20</v>
      </c>
      <c r="D3" s="19">
        <f>DATEVALUE(RIGHT($C3,26))+TIMEVALUE(RIGHT($C3,26))</f>
        <v>45819.591532777777</v>
      </c>
      <c r="G3" s="14" t="s">
        <v>11</v>
      </c>
      <c r="H3" s="13">
        <v>45819.585625</v>
      </c>
    </row>
    <row r="4" spans="3:8" x14ac:dyDescent="0.45">
      <c r="C4" t="s">
        <v>21</v>
      </c>
      <c r="D4" s="19">
        <f t="shared" ref="D4:D8" si="0">DATEVALUE(RIGHT($C4,26))+TIMEVALUE(RIGHT($C4,26))</f>
        <v>45819.597661099535</v>
      </c>
      <c r="G4" s="14" t="s">
        <v>12</v>
      </c>
      <c r="H4" s="15">
        <v>200</v>
      </c>
    </row>
    <row r="5" spans="3:8" x14ac:dyDescent="0.45">
      <c r="C5" t="s">
        <v>22</v>
      </c>
      <c r="D5" s="19">
        <f t="shared" si="0"/>
        <v>45819.599725219909</v>
      </c>
      <c r="E5" s="1">
        <f>D5-D3</f>
        <v>8.1924421319854446E-3</v>
      </c>
      <c r="G5" s="14" t="s">
        <v>13</v>
      </c>
      <c r="H5" s="15">
        <v>3000</v>
      </c>
    </row>
    <row r="6" spans="3:8" x14ac:dyDescent="0.45">
      <c r="C6" t="s">
        <v>23</v>
      </c>
      <c r="D6" s="19">
        <f t="shared" si="0"/>
        <v>45819.606763298609</v>
      </c>
      <c r="G6" s="21" t="s">
        <v>18</v>
      </c>
      <c r="H6" s="20">
        <v>197</v>
      </c>
    </row>
    <row r="7" spans="3:8" x14ac:dyDescent="0.45">
      <c r="C7" t="s">
        <v>24</v>
      </c>
      <c r="D7" s="19">
        <f t="shared" si="0"/>
        <v>45819.611224583336</v>
      </c>
      <c r="E7" s="1">
        <f>D7-D5</f>
        <v>1.1499363426992204E-2</v>
      </c>
      <c r="G7" s="14" t="s">
        <v>14</v>
      </c>
      <c r="H7" s="13">
        <f>H3+(H4/(24*60*60))</f>
        <v>45819.587939814817</v>
      </c>
    </row>
    <row r="8" spans="3:8" x14ac:dyDescent="0.45">
      <c r="C8" t="s">
        <v>25</v>
      </c>
      <c r="D8" s="19">
        <f t="shared" si="0"/>
        <v>45819.619153136577</v>
      </c>
      <c r="G8" s="14" t="s">
        <v>15</v>
      </c>
      <c r="H8" s="13">
        <f>H3+(H4/(24*60*60))+(H5/(24*60*60))+(H6/(24*60*60))</f>
        <v>45819.624942129631</v>
      </c>
    </row>
    <row r="9" spans="3:8" x14ac:dyDescent="0.45">
      <c r="E9" s="1">
        <f>D8-D3</f>
        <v>2.7620358800049871E-2</v>
      </c>
    </row>
    <row r="13" spans="3:8" x14ac:dyDescent="0.45">
      <c r="G13" t="s">
        <v>26</v>
      </c>
      <c r="H13" s="22">
        <v>5511022</v>
      </c>
    </row>
    <row r="14" spans="3:8" x14ac:dyDescent="0.45">
      <c r="G14" t="s">
        <v>27</v>
      </c>
      <c r="H14">
        <v>248326472</v>
      </c>
    </row>
    <row r="15" spans="3:8" x14ac:dyDescent="0.45">
      <c r="G15" t="s">
        <v>28</v>
      </c>
      <c r="H15">
        <v>253837494</v>
      </c>
    </row>
    <row r="16" spans="3:8" x14ac:dyDescent="0.45">
      <c r="D16" s="18"/>
      <c r="G16" t="s">
        <v>29</v>
      </c>
      <c r="H16" s="22">
        <f>H15-H14</f>
        <v>5511022</v>
      </c>
    </row>
    <row r="17" spans="4:5" x14ac:dyDescent="0.45">
      <c r="D17" s="17"/>
      <c r="E17" s="13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etto</dc:creator>
  <cp:lastModifiedBy>이두리</cp:lastModifiedBy>
  <dcterms:created xsi:type="dcterms:W3CDTF">2018-07-27T02:08:21Z</dcterms:created>
  <dcterms:modified xsi:type="dcterms:W3CDTF">2025-06-11T08:06:33Z</dcterms:modified>
</cp:coreProperties>
</file>