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TPC.repair\Results\Uniwide_2024\run3\dur\ddsk\"/>
    </mc:Choice>
  </mc:AlternateContent>
  <xr:revisionPtr revIDLastSave="0" documentId="13_ncr:1_{23B45916-2A3C-48D1-B094-7F8DD99D934C}" xr6:coauthVersionLast="36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E10" i="1" l="1"/>
  <c r="E9" i="1"/>
  <c r="E8" i="1"/>
  <c r="E5" i="1"/>
  <c r="D3" i="2"/>
  <c r="D4" i="2"/>
  <c r="D5" i="2"/>
  <c r="D6" i="2"/>
  <c r="D7" i="2"/>
  <c r="D8" i="2"/>
  <c r="F9" i="1" l="1"/>
  <c r="E6" i="1"/>
  <c r="G10" i="1" l="1"/>
  <c r="G8" i="1"/>
  <c r="H7" i="2"/>
  <c r="E7" i="1" s="1"/>
  <c r="H8" i="2"/>
  <c r="E11" i="1" s="1"/>
  <c r="F6" i="1" l="1"/>
  <c r="E9" i="2" l="1"/>
  <c r="E5" i="2" l="1"/>
  <c r="E7" i="2"/>
  <c r="G12" i="1" l="1"/>
  <c r="F12" i="1"/>
</calcChain>
</file>

<file path=xl/sharedStrings.xml><?xml version="1.0" encoding="utf-8"?>
<sst xmlns="http://schemas.openxmlformats.org/spreadsheetml/2006/main" count="32" uniqueCount="26">
  <si>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</si>
  <si>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</si>
  <si>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</si>
  <si>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</si>
  <si>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</si>
  <si>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</si>
  <si>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</si>
  <si>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</si>
  <si>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</si>
  <si>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</si>
  <si>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</si>
  <si>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</si>
  <si>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</si>
  <si>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</si>
  <si>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</si>
  <si>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</si>
  <si>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</si>
  <si>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</si>
  <si>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Checkpoint2 End   </t>
    <phoneticPr fontId="1" type="noConversion"/>
  </si>
  <si>
    <t>ramp-down</t>
  </si>
  <si>
    <t>Checkpoint3 Begin</t>
    <phoneticPr fontId="1" type="noConversion"/>
  </si>
  <si>
    <t>[CHECKPOINT] begin 2025-03-11 16:46:42.370041</t>
  </si>
  <si>
    <t>[CHECKPOINT] end 2025-03-11 17:00:09.300051</t>
  </si>
  <si>
    <t>[CHECKPOINT] begin 2025-03-11 17:06:56.837390</t>
  </si>
  <si>
    <t>[CHECKPOINT] begin 2025-03-11 17:23:23.043379</t>
  </si>
  <si>
    <t>[CHECKPOINT] end 2025-03-11 17:23:23.418123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</si>
</sst>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  <xf numFmtId="178" fontId="0" fillId="0" borderId="0" xfId="0" applyNumberFormat="1" applyBorder="1">
      <alignment vertical="center"/>
    </xf>
    <xf numFmtId="0" fontId="0" fillId="0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2"/>
  <sheetViews>
    <sheetView tabSelected="1" workbookViewId="0">
      <selection activeCell="E21" sqref="E21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1</v>
      </c>
      <c r="E4" s="4" t="s">
        <v>2</v>
      </c>
      <c r="F4" s="4" t="s">
        <v>3</v>
      </c>
      <c r="G4" s="4" t="s">
        <v>4</v>
      </c>
      <c r="N4" s="12"/>
    </row>
    <row r="5" spans="4:14" x14ac:dyDescent="0.3">
      <c r="D5" s="5" t="s">
        <v>0</v>
      </c>
      <c r="E5" s="16">
        <f>Sheet2!D3</f>
        <v>45727.69910150463</v>
      </c>
      <c r="F5" s="10" t="s">
        <v>10</v>
      </c>
      <c r="G5" s="10" t="s">
        <v>10</v>
      </c>
    </row>
    <row r="6" spans="4:14" x14ac:dyDescent="0.3">
      <c r="D6" s="5" t="s">
        <v>6</v>
      </c>
      <c r="E6" s="16">
        <f>Sheet2!D4</f>
        <v>45727.708440972223</v>
      </c>
      <c r="F6" s="2">
        <f>E6-E5</f>
        <v>9.339467593235895E-3</v>
      </c>
      <c r="G6" s="10"/>
    </row>
    <row r="7" spans="4:14" ht="21.75" customHeight="1" x14ac:dyDescent="0.3">
      <c r="D7" s="6" t="s">
        <v>9</v>
      </c>
      <c r="E7" s="9">
        <f>Sheet2!H7</f>
        <v>45727.696701388893</v>
      </c>
      <c r="F7" s="10" t="s">
        <v>10</v>
      </c>
      <c r="G7" s="10" t="s">
        <v>10</v>
      </c>
      <c r="N7" s="12"/>
    </row>
    <row r="8" spans="4:14" ht="21.75" customHeight="1" x14ac:dyDescent="0.3">
      <c r="D8" s="5" t="s">
        <v>17</v>
      </c>
      <c r="E8" s="16">
        <f>Sheet2!D5</f>
        <v>45727.713157835649</v>
      </c>
      <c r="F8" s="10" t="s">
        <v>7</v>
      </c>
      <c r="G8" s="2">
        <f>E8-E5</f>
        <v>1.4056331019673962E-2</v>
      </c>
      <c r="N8" s="12"/>
    </row>
    <row r="9" spans="4:14" ht="21.75" customHeight="1" x14ac:dyDescent="0.3">
      <c r="D9" s="5" t="s">
        <v>18</v>
      </c>
      <c r="E9" s="16">
        <f>Sheet2!D6</f>
        <v>45727.724572256942</v>
      </c>
      <c r="F9" s="2">
        <f>E9-E8</f>
        <v>1.1414421293011401E-2</v>
      </c>
      <c r="G9" s="10" t="s">
        <v>7</v>
      </c>
      <c r="N9" s="12"/>
    </row>
    <row r="10" spans="4:14" ht="21.75" customHeight="1" x14ac:dyDescent="0.3">
      <c r="D10" s="5" t="s">
        <v>20</v>
      </c>
      <c r="E10" s="16">
        <f>Sheet2!D7</f>
        <v>45727.724576597226</v>
      </c>
      <c r="F10" s="10" t="s">
        <v>16</v>
      </c>
      <c r="G10" s="2">
        <f>E10-E8</f>
        <v>1.1418761576351244E-2</v>
      </c>
      <c r="N10" s="12"/>
    </row>
    <row r="11" spans="4:14" x14ac:dyDescent="0.3">
      <c r="D11" s="11" t="s">
        <v>8</v>
      </c>
      <c r="E11" s="13">
        <f>Sheet2!H8</f>
        <v>45727.716840277782</v>
      </c>
      <c r="F11" s="10" t="s">
        <v>10</v>
      </c>
      <c r="G11" s="10" t="s">
        <v>7</v>
      </c>
    </row>
    <row r="12" spans="4:14" ht="19.5" customHeight="1" x14ac:dyDescent="0.3">
      <c r="D12" s="3"/>
      <c r="E12" s="7" t="s">
        <v>5</v>
      </c>
      <c r="F12" s="8">
        <f>MAX(F5:F11)</f>
        <v>1.1414421293011401E-2</v>
      </c>
      <c r="G12" s="8">
        <f>MAX(G5:G11)</f>
        <v>1.4056331019673962E-2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C1" zoomScale="115" zoomScaleNormal="115" workbookViewId="0">
      <selection activeCell="D3" sqref="D3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8" max="8" width="19.25" bestFit="1" customWidth="1"/>
  </cols>
  <sheetData>
    <row r="3" spans="3:8" x14ac:dyDescent="0.3">
      <c r="C3" t="s">
        <v>21</v>
      </c>
      <c r="D3" s="19">
        <f>DATEVALUE(RIGHT($C3,26))+TIMEVALUE(RIGHT($C3,26))</f>
        <v>45727.69910150463</v>
      </c>
      <c r="G3" s="14" t="s">
        <v>11</v>
      </c>
      <c r="H3" s="13">
        <v>45727.694386574076</v>
      </c>
    </row>
    <row r="4" spans="3:8" x14ac:dyDescent="0.3">
      <c r="C4" t="s">
        <v>22</v>
      </c>
      <c r="D4" s="19">
        <f t="shared" ref="D4:D8" si="0">DATEVALUE(RIGHT($C4,26))+TIMEVALUE(RIGHT($C4,26))</f>
        <v>45727.708440972223</v>
      </c>
      <c r="G4" s="14" t="s">
        <v>12</v>
      </c>
      <c r="H4" s="15">
        <v>200</v>
      </c>
    </row>
    <row r="5" spans="3:8" x14ac:dyDescent="0.3">
      <c r="C5" t="s">
        <v>23</v>
      </c>
      <c r="D5" s="19">
        <f t="shared" si="0"/>
        <v>45727.713157835649</v>
      </c>
      <c r="E5" s="1">
        <f>D5-D3</f>
        <v>1.4056331019673962E-2</v>
      </c>
      <c r="G5" s="14" t="s">
        <v>13</v>
      </c>
      <c r="H5" s="15">
        <v>1680</v>
      </c>
    </row>
    <row r="6" spans="3:8" x14ac:dyDescent="0.3">
      <c r="C6" t="s">
        <v>24</v>
      </c>
      <c r="D6" s="19">
        <f t="shared" si="0"/>
        <v>45727.724572256942</v>
      </c>
      <c r="G6" s="21" t="s">
        <v>19</v>
      </c>
      <c r="H6" s="20">
        <v>60</v>
      </c>
    </row>
    <row r="7" spans="3:8" x14ac:dyDescent="0.3">
      <c r="C7" t="s">
        <v>25</v>
      </c>
      <c r="D7" s="19">
        <f t="shared" si="0"/>
        <v>45727.724576597226</v>
      </c>
      <c r="E7" s="1">
        <f>D7-D5</f>
        <v>1.1418761576351244E-2</v>
      </c>
      <c r="G7" s="14" t="s">
        <v>14</v>
      </c>
      <c r="H7" s="13">
        <f>H3+(H4/(24*60*60))</f>
        <v>45727.696701388893</v>
      </c>
    </row>
    <row r="8" spans="3:8" x14ac:dyDescent="0.3">
      <c r="D8" s="19" t="e">
        <f t="shared" si="0"/>
        <v>#VALUE!</v>
      </c>
      <c r="G8" s="14" t="s">
        <v>15</v>
      </c>
      <c r="H8" s="13">
        <f>H3+(H4/(24*60*60))+(H5/(24*60*60))+(H6/(24*60*60))</f>
        <v>45727.716840277782</v>
      </c>
    </row>
    <row r="9" spans="3:8" x14ac:dyDescent="0.3">
      <c r="E9" s="1" t="e">
        <f>D8-D3</f>
        <v>#VALUE!</v>
      </c>
    </row>
    <row r="16" spans="3:8" x14ac:dyDescent="0.3">
      <c r="D16" s="18"/>
    </row>
    <row r="17" spans="4:5" x14ac:dyDescent="0.3">
      <c r="D17" s="17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황세진</cp:lastModifiedBy>
  <dcterms:created xsi:type="dcterms:W3CDTF">2018-07-27T02:08:21Z</dcterms:created>
  <dcterms:modified xsi:type="dcterms:W3CDTF">2025-03-24T07:38:33Z</dcterms:modified>
</cp:coreProperties>
</file>