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space\TPC.repair\Results\Uniwide_2024\run3\run\"/>
    </mc:Choice>
  </mc:AlternateContent>
  <xr:revisionPtr revIDLastSave="0" documentId="13_ncr:1_{8ADF31E3-C0D6-47AE-AEB3-79B84A7B5613}" xr6:coauthVersionLast="36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3" sheetId="3" r:id="rId2"/>
    <sheet name="Sheet2" sheetId="2" r:id="rId3"/>
  </sheets>
  <calcPr calcId="191029"/>
</workbook>
</file>

<file path=xl/calcChain.xml><?xml version="1.0" encoding="utf-8"?>
<calcChain xmlns="http://schemas.openxmlformats.org/spreadsheetml/2006/main">
  <c r="F7" i="3" l="1"/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2" i="3"/>
  <c r="E6" i="1" l="1"/>
  <c r="E7" i="1"/>
  <c r="E8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G36" i="1" s="1"/>
  <c r="E37" i="1"/>
  <c r="E38" i="1"/>
  <c r="E39" i="1"/>
  <c r="E5" i="1"/>
  <c r="E40" i="1"/>
  <c r="F6" i="3"/>
  <c r="E9" i="1" s="1"/>
  <c r="F39" i="1" l="1"/>
  <c r="G38" i="1"/>
  <c r="F37" i="1"/>
  <c r="F8" i="1"/>
  <c r="G10" i="1"/>
  <c r="F11" i="1"/>
  <c r="G12" i="1"/>
  <c r="F13" i="1" l="1"/>
  <c r="G14" i="1"/>
  <c r="F15" i="1"/>
  <c r="G16" i="1"/>
  <c r="F17" i="1"/>
  <c r="G18" i="1"/>
  <c r="F19" i="1"/>
  <c r="G20" i="1"/>
  <c r="F21" i="1"/>
  <c r="G22" i="1"/>
  <c r="F23" i="1"/>
  <c r="G24" i="1"/>
  <c r="F25" i="1"/>
  <c r="G26" i="1"/>
  <c r="F27" i="1"/>
  <c r="G28" i="1"/>
  <c r="F29" i="1"/>
  <c r="G30" i="1"/>
  <c r="F31" i="1"/>
  <c r="G32" i="1"/>
  <c r="F33" i="1"/>
  <c r="G34" i="1"/>
  <c r="F35" i="1"/>
  <c r="G7" i="1"/>
  <c r="F6" i="1"/>
  <c r="G41" i="1" l="1"/>
  <c r="F41" i="1"/>
</calcChain>
</file>

<file path=xl/sharedStrings.xml><?xml version="1.0" encoding="utf-8"?>
<sst xmlns="http://schemas.openxmlformats.org/spreadsheetml/2006/main" count="85" uniqueCount="84">
  <si>
    <t>Checkpoint2 Begin</t>
  </si>
  <si>
    <t>Checkpoint2 End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</si>
  <si>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</si>
  <si>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</si>
  <si>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</si>
  <si>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</si>
  <si>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</si>
  <si>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>Checkpoint3 Begin</t>
  </si>
  <si>
    <t>Checkpoint3 End</t>
  </si>
  <si>
    <t>Checkpoint1 Begin</t>
    <phoneticPr fontId="1" type="noConversion"/>
  </si>
  <si>
    <t>Checkpoint1 End</t>
    <phoneticPr fontId="1" type="noConversion"/>
  </si>
  <si>
    <t>Checkpoint4 Begin</t>
  </si>
  <si>
    <t>Checkpoint4 End</t>
  </si>
  <si>
    <t>Checkpoint5 Begin</t>
  </si>
  <si>
    <t>Checkpoint5 End</t>
  </si>
  <si>
    <t>Checkpoint6 Begin</t>
  </si>
  <si>
    <t>Checkpoint6 End</t>
  </si>
  <si>
    <t>Checkpoint7 Begin</t>
  </si>
  <si>
    <t>Checkpoint7 End</t>
  </si>
  <si>
    <t>Checkpoint8 End</t>
  </si>
  <si>
    <t>Checkpoint9 End</t>
  </si>
  <si>
    <t>Checkpoint10 End</t>
  </si>
  <si>
    <t>Checkpoint11 End</t>
  </si>
  <si>
    <t>Checkpoint12 End</t>
  </si>
  <si>
    <t>Checkpoint13 End</t>
  </si>
  <si>
    <t>Checkpoint14 End</t>
  </si>
  <si>
    <t>Checkpoint15 End</t>
  </si>
  <si>
    <t>Checkpoint16 End</t>
  </si>
  <si>
    <t>Checkpoint8 Begin</t>
  </si>
  <si>
    <t>Checkpoint9 Begin</t>
  </si>
  <si>
    <t>Checkpoint10 Begin</t>
  </si>
  <si>
    <t>Checkpoint11 Begin</t>
  </si>
  <si>
    <t>Checkpoint12 Begin</t>
  </si>
  <si>
    <t>Checkpoint13 Begin</t>
  </si>
  <si>
    <t>Checkpoint14 Begin</t>
  </si>
  <si>
    <t>Checkpoint15 Begin</t>
  </si>
  <si>
    <t>Checkpoint16 Begin</t>
  </si>
  <si>
    <t>Measurement Interval Begin</t>
    <phoneticPr fontId="1" type="noConversion"/>
  </si>
  <si>
    <t>-</t>
    <phoneticPr fontId="1" type="noConversion"/>
  </si>
  <si>
    <t>Measurement Interval End</t>
    <phoneticPr fontId="1" type="noConversion"/>
  </si>
  <si>
    <t>-</t>
    <phoneticPr fontId="1" type="noConversion"/>
  </si>
  <si>
    <t>-</t>
    <phoneticPr fontId="1" type="noConversion"/>
  </si>
  <si>
    <t>Test Start</t>
    <phoneticPr fontId="1" type="noConversion"/>
  </si>
  <si>
    <t>Ramp-up</t>
    <phoneticPr fontId="1" type="noConversion"/>
  </si>
  <si>
    <t>M.I</t>
    <phoneticPr fontId="1" type="noConversion"/>
  </si>
  <si>
    <t>ramp-down</t>
    <phoneticPr fontId="1" type="noConversion"/>
  </si>
  <si>
    <t>M.I. Begin</t>
    <phoneticPr fontId="1" type="noConversion"/>
  </si>
  <si>
    <t>M.I. End</t>
    <phoneticPr fontId="1" type="noConversion"/>
  </si>
  <si>
    <t>Checkpoint17 Begin</t>
    <phoneticPr fontId="1" type="noConversion"/>
  </si>
  <si>
    <t>Checkpoint17 End</t>
    <phoneticPr fontId="1" type="noConversion"/>
  </si>
  <si>
    <t>[CHECKPOINT] begin 2025-02-04 13:32:28.676410</t>
  </si>
  <si>
    <t>[CHECKPOINT] end 2025-02-04 13:36:11.366649</t>
  </si>
  <si>
    <t>[CHECKPOINT] begin 2025-02-04 14:00:46.409076</t>
  </si>
  <si>
    <t>[CHECKPOINT] end 2025-02-04 14:05:04.122294</t>
  </si>
  <si>
    <t>[CHECKPOINT] begin 2025-02-04 14:29:03.770273</t>
  </si>
  <si>
    <t>[CHECKPOINT] end 2025-02-04 14:33:08.772172</t>
  </si>
  <si>
    <t>[CHECKPOINT] begin 2025-02-04 14:57:19.400439</t>
  </si>
  <si>
    <t>[CHECKPOINT] end 2025-02-04 15:05:39.832268</t>
  </si>
  <si>
    <t>[CHECKPOINT] begin 2025-02-04 15:25:36.939814</t>
  </si>
  <si>
    <t>[CHECKPOINT] end 2025-02-04 15:36:04.046985</t>
  </si>
  <si>
    <t>[CHECKPOINT] begin 2025-02-04 15:53:56.485919</t>
  </si>
  <si>
    <t>[CHECKPOINT] end 2025-02-04 16:07:10.812518</t>
  </si>
  <si>
    <t>[CHECKPOINT] begin 2025-02-04 16:22:15.399253</t>
  </si>
  <si>
    <t>[CHECKPOINT] end 2025-02-04 16:36:36.993616</t>
  </si>
  <si>
    <t>[CHECKPOINT] begin 2025-02-04 16:50:34.318674</t>
  </si>
  <si>
    <t>[CHECKPOINT] end 2025-02-04 17:06:41.013265</t>
  </si>
  <si>
    <t>[CHECKPOINT] begin 2025-02-04 17:18:51.453766</t>
  </si>
  <si>
    <t>[CHECKPOINT] end 2025-02-04 17:36:19.669883</t>
  </si>
  <si>
    <t>[CHECKPOINT] begin 2025-02-04 17:47:08.474623</t>
  </si>
  <si>
    <t>[CHECKPOINT] end 2025-02-04 18:05:40.256160</t>
  </si>
  <si>
    <t>[CHECKPOINT] begin 2025-02-04 18:15:27.111681</t>
  </si>
  <si>
    <t>[CHECKPOINT] end 2025-02-04 18:34:33.836365</t>
  </si>
  <si>
    <t>[CHECKPOINT] begin 2025-02-04 18:43:46.334715</t>
  </si>
  <si>
    <t>[CHECKPOINT] end 2025-02-04 19:03:22.247003</t>
  </si>
  <si>
    <t>[CHECKPOINT] begin 2025-02-04 19:12:04.832313</t>
  </si>
  <si>
    <t>[CHECKPOINT] end 2025-02-04 19:32:16.195679</t>
  </si>
  <si>
    <t>[CHECKPOINT] begin 2025-02-04 19:40:22.908675</t>
  </si>
  <si>
    <t>[CHECKPOINT] end 2025-02-04 20:01:05.628090</t>
  </si>
  <si>
    <t>[CHECKPOINT] begin 2025-02-04 20:08:39.449072</t>
  </si>
  <si>
    <t>[CHECKPOINT] end 2025-02-04 20:29:38.265109</t>
  </si>
  <si>
    <t>[CHECKPOINT] begin 2025-02-04 20:36:55.020666</t>
  </si>
  <si>
    <t>[CHECKPOINT] end 2025-02-04 20:58:58.398175</t>
  </si>
  <si>
    <t>[CHECKPOINT] begin 2025-02-04 21:05:12.817161</t>
  </si>
  <si>
    <t>[CHECKPOINT] end 2025-02-04 21:27:46.948576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</si>
</sst>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hh:mm:ss"/>
    <numFmt numFmtId="177" formatCode="yyyy/mm/dd\ hh:mm:ss"/>
    <numFmt numFmtId="178" formatCode="yy/mm/dd\ hh:mm:ss"/>
    <numFmt numFmtId="179" formatCode="0_ 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47" fontId="0" fillId="0" borderId="0" xfId="0" applyNumberFormat="1">
      <alignment vertical="center"/>
    </xf>
    <xf numFmtId="0" fontId="2" fillId="0" borderId="1" xfId="0" applyFont="1" applyFill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8" fontId="2" fillId="0" borderId="0" xfId="0" applyNumberFormat="1" applyFont="1" applyBorder="1" applyAlignment="1">
      <alignment horizontal="center" vertical="center"/>
    </xf>
    <xf numFmtId="179" fontId="0" fillId="0" borderId="0" xfId="0" applyNumberFormat="1" applyBorder="1">
      <alignment vertical="center"/>
    </xf>
    <xf numFmtId="0" fontId="0" fillId="0" borderId="0" xfId="0" applyFill="1" applyBorder="1">
      <alignment vertical="center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G41"/>
  <sheetViews>
    <sheetView tabSelected="1" topLeftCell="B10" workbookViewId="0">
      <selection activeCell="A27" sqref="A27"/>
    </sheetView>
  </sheetViews>
  <sheetFormatPr defaultRowHeight="16.5" x14ac:dyDescent="0.3"/>
  <cols>
    <col min="4" max="4" width="26.125" customWidth="1"/>
    <col min="5" max="5" width="25.875" customWidth="1"/>
    <col min="6" max="6" width="15.125" customWidth="1"/>
    <col min="7" max="7" width="15.25" customWidth="1"/>
    <col min="11" max="11" width="9.5" bestFit="1" customWidth="1"/>
    <col min="13" max="13" width="9.5" bestFit="1" customWidth="1"/>
  </cols>
  <sheetData>
    <row r="4" spans="4:7" ht="21.75" customHeight="1" x14ac:dyDescent="0.3">
      <c r="D4" s="4" t="s">
        <v>2</v>
      </c>
      <c r="E4" s="4" t="s">
        <v>3</v>
      </c>
      <c r="F4" s="4" t="s">
        <v>4</v>
      </c>
      <c r="G4" s="4" t="s">
        <v>5</v>
      </c>
    </row>
    <row r="5" spans="4:7" x14ac:dyDescent="0.3">
      <c r="D5" s="5" t="s">
        <v>9</v>
      </c>
      <c r="E5" s="5" t="str">
        <f>Sheet3!C2</f>
        <v>2025-02-04 13:32:28</v>
      </c>
      <c r="F5" s="2"/>
      <c r="G5" s="2"/>
    </row>
    <row r="6" spans="4:7" x14ac:dyDescent="0.3">
      <c r="D6" s="5" t="s">
        <v>10</v>
      </c>
      <c r="E6" s="5" t="str">
        <f>Sheet3!C3</f>
        <v>2025-02-04 13:36:11</v>
      </c>
      <c r="F6" s="3">
        <f>E6-E5</f>
        <v>2.5810185179580003E-3</v>
      </c>
      <c r="G6" s="2"/>
    </row>
    <row r="7" spans="4:7" x14ac:dyDescent="0.3">
      <c r="D7" s="5" t="s">
        <v>0</v>
      </c>
      <c r="E7" s="5" t="str">
        <f>Sheet3!C4</f>
        <v>2025-02-04 14:00:46</v>
      </c>
      <c r="F7" s="2"/>
      <c r="G7" s="3">
        <f>E7-E5</f>
        <v>1.9652777780720498E-2</v>
      </c>
    </row>
    <row r="8" spans="4:7" x14ac:dyDescent="0.3">
      <c r="D8" s="5" t="s">
        <v>1</v>
      </c>
      <c r="E8" s="5" t="str">
        <f>Sheet3!C5</f>
        <v>2025-02-04 14:05:04</v>
      </c>
      <c r="F8" s="3">
        <f>E8-E7</f>
        <v>2.9861111106583849E-3</v>
      </c>
      <c r="G8" s="2"/>
    </row>
    <row r="9" spans="4:7" x14ac:dyDescent="0.3">
      <c r="D9" s="6" t="s">
        <v>37</v>
      </c>
      <c r="E9" s="9">
        <f>Sheet3!F6</f>
        <v>45692.604467592595</v>
      </c>
      <c r="F9" s="3" t="s">
        <v>38</v>
      </c>
      <c r="G9" s="2" t="s">
        <v>38</v>
      </c>
    </row>
    <row r="10" spans="4:7" x14ac:dyDescent="0.3">
      <c r="D10" s="5" t="s">
        <v>7</v>
      </c>
      <c r="E10" s="5" t="str">
        <f>Sheet3!C6</f>
        <v>2025-02-04 14:29:03</v>
      </c>
      <c r="F10" s="2"/>
      <c r="G10" s="3">
        <f>E10-E7</f>
        <v>1.9641203703940846E-2</v>
      </c>
    </row>
    <row r="11" spans="4:7" x14ac:dyDescent="0.3">
      <c r="D11" s="5" t="s">
        <v>8</v>
      </c>
      <c r="E11" s="5" t="str">
        <f>Sheet3!C7</f>
        <v>2025-02-04 14:33:08</v>
      </c>
      <c r="F11" s="3">
        <f t="shared" ref="F11" si="0">E11-E10</f>
        <v>2.8356481416267343E-3</v>
      </c>
      <c r="G11" s="2"/>
    </row>
    <row r="12" spans="4:7" ht="19.5" customHeight="1" x14ac:dyDescent="0.3">
      <c r="D12" s="5" t="s">
        <v>11</v>
      </c>
      <c r="E12" s="5" t="str">
        <f>Sheet3!C8</f>
        <v>2025-02-04 14:57:19</v>
      </c>
      <c r="F12" s="2"/>
      <c r="G12" s="3">
        <f t="shared" ref="G12" si="1">E12-E10</f>
        <v>1.9629629627161194E-2</v>
      </c>
    </row>
    <row r="13" spans="4:7" x14ac:dyDescent="0.3">
      <c r="D13" s="5" t="s">
        <v>12</v>
      </c>
      <c r="E13" s="5" t="str">
        <f>Sheet3!C9</f>
        <v>2025-02-04 15:05:39</v>
      </c>
      <c r="F13" s="3">
        <f t="shared" ref="F13" si="2">E13-E12</f>
        <v>5.7870370364980772E-3</v>
      </c>
      <c r="G13" s="2"/>
    </row>
    <row r="14" spans="4:7" x14ac:dyDescent="0.3">
      <c r="D14" s="5" t="s">
        <v>13</v>
      </c>
      <c r="E14" s="5" t="str">
        <f>Sheet3!C10</f>
        <v>2025-02-04 15:25:36</v>
      </c>
      <c r="F14" s="2"/>
      <c r="G14" s="3">
        <f t="shared" ref="G14" si="3">E14-E12</f>
        <v>1.9641203703940846E-2</v>
      </c>
    </row>
    <row r="15" spans="4:7" x14ac:dyDescent="0.3">
      <c r="D15" s="5" t="s">
        <v>14</v>
      </c>
      <c r="E15" s="5" t="str">
        <f>Sheet3!C11</f>
        <v>2025-02-04 15:36:04</v>
      </c>
      <c r="F15" s="3">
        <f t="shared" ref="F15" si="4">E15-E14</f>
        <v>7.2685185150476173E-3</v>
      </c>
      <c r="G15" s="2"/>
    </row>
    <row r="16" spans="4:7" x14ac:dyDescent="0.3">
      <c r="D16" s="5" t="s">
        <v>15</v>
      </c>
      <c r="E16" s="5" t="str">
        <f>Sheet3!C12</f>
        <v>2025-02-04 15:53:56</v>
      </c>
      <c r="F16" s="2"/>
      <c r="G16" s="3">
        <f t="shared" ref="G16" si="5">E16-E14</f>
        <v>1.9675925927003846E-2</v>
      </c>
    </row>
    <row r="17" spans="4:7" x14ac:dyDescent="0.3">
      <c r="D17" s="5" t="s">
        <v>16</v>
      </c>
      <c r="E17" s="5" t="str">
        <f>Sheet3!C13</f>
        <v>2025-02-04 16:07:10</v>
      </c>
      <c r="F17" s="3">
        <f t="shared" ref="F17" si="6">E17-E16</f>
        <v>9.1898148093605414E-3</v>
      </c>
      <c r="G17" s="2"/>
    </row>
    <row r="18" spans="4:7" x14ac:dyDescent="0.3">
      <c r="D18" s="5" t="s">
        <v>17</v>
      </c>
      <c r="E18" s="5" t="str">
        <f>Sheet3!C14</f>
        <v>2025-02-04 16:22:15</v>
      </c>
      <c r="F18" s="2"/>
      <c r="G18" s="3">
        <f t="shared" ref="G18" si="7">E18-E16</f>
        <v>1.9664351850224193E-2</v>
      </c>
    </row>
    <row r="19" spans="4:7" x14ac:dyDescent="0.3">
      <c r="D19" s="5" t="s">
        <v>18</v>
      </c>
      <c r="E19" s="5" t="str">
        <f>Sheet3!C15</f>
        <v>2025-02-04 16:36:36</v>
      </c>
      <c r="F19" s="3">
        <f t="shared" ref="F19" si="8">E19-E18</f>
        <v>9.9652777789742686E-3</v>
      </c>
      <c r="G19" s="2"/>
    </row>
    <row r="20" spans="4:7" x14ac:dyDescent="0.3">
      <c r="D20" s="5" t="s">
        <v>28</v>
      </c>
      <c r="E20" s="5" t="str">
        <f>Sheet3!C16</f>
        <v>2025-02-04 16:50:34</v>
      </c>
      <c r="F20" s="2"/>
      <c r="G20" s="3">
        <f t="shared" ref="G20" si="9">E20-E18</f>
        <v>1.9664351850224193E-2</v>
      </c>
    </row>
    <row r="21" spans="4:7" x14ac:dyDescent="0.3">
      <c r="D21" s="5" t="s">
        <v>19</v>
      </c>
      <c r="E21" s="5" t="str">
        <f>Sheet3!C17</f>
        <v>2025-02-04 17:06:41</v>
      </c>
      <c r="F21" s="3">
        <f t="shared" ref="F21" si="10">E21-E20</f>
        <v>1.1192129633855075E-2</v>
      </c>
      <c r="G21" s="2"/>
    </row>
    <row r="22" spans="4:7" x14ac:dyDescent="0.3">
      <c r="D22" s="5" t="s">
        <v>29</v>
      </c>
      <c r="E22" s="5" t="str">
        <f>Sheet3!C18</f>
        <v>2025-02-04 17:18:51</v>
      </c>
      <c r="F22" s="2"/>
      <c r="G22" s="3">
        <f t="shared" ref="G22" si="11">E22-E20</f>
        <v>1.9641203703940846E-2</v>
      </c>
    </row>
    <row r="23" spans="4:7" x14ac:dyDescent="0.3">
      <c r="D23" s="5" t="s">
        <v>20</v>
      </c>
      <c r="E23" s="5" t="str">
        <f>Sheet3!C19</f>
        <v>2025-02-04 17:36:19</v>
      </c>
      <c r="F23" s="3">
        <f t="shared" ref="F23" si="12">E23-E22</f>
        <v>1.2129629627452232E-2</v>
      </c>
      <c r="G23" s="2"/>
    </row>
    <row r="24" spans="4:7" x14ac:dyDescent="0.3">
      <c r="D24" s="5" t="s">
        <v>30</v>
      </c>
      <c r="E24" s="5" t="str">
        <f>Sheet3!C20</f>
        <v>2025-02-04 17:47:08</v>
      </c>
      <c r="F24" s="2"/>
      <c r="G24" s="3">
        <f t="shared" ref="G24" si="13">E24-E22</f>
        <v>1.9641203703940846E-2</v>
      </c>
    </row>
    <row r="25" spans="4:7" x14ac:dyDescent="0.3">
      <c r="D25" s="5" t="s">
        <v>21</v>
      </c>
      <c r="E25" s="5" t="str">
        <f>Sheet3!C21</f>
        <v>2025-02-04 18:05:40</v>
      </c>
      <c r="F25" s="3">
        <f t="shared" ref="F25" si="14">E25-E24</f>
        <v>1.287037037400296E-2</v>
      </c>
      <c r="G25" s="2"/>
    </row>
    <row r="26" spans="4:7" x14ac:dyDescent="0.3">
      <c r="D26" s="5" t="s">
        <v>31</v>
      </c>
      <c r="E26" s="5" t="str">
        <f>Sheet3!C22</f>
        <v>2025-02-04 18:15:27</v>
      </c>
      <c r="F26" s="2"/>
      <c r="G26" s="3">
        <f t="shared" ref="G26" si="15">E26-E24</f>
        <v>1.9664351850224193E-2</v>
      </c>
    </row>
    <row r="27" spans="4:7" x14ac:dyDescent="0.3">
      <c r="D27" s="5" t="s">
        <v>22</v>
      </c>
      <c r="E27" s="5" t="str">
        <f>Sheet3!C23</f>
        <v>2025-02-04 18:34:33</v>
      </c>
      <c r="F27" s="3">
        <f t="shared" ref="F27" si="16">E27-E26</f>
        <v>1.3263888889923692E-2</v>
      </c>
      <c r="G27" s="2"/>
    </row>
    <row r="28" spans="4:7" x14ac:dyDescent="0.3">
      <c r="D28" s="5" t="s">
        <v>32</v>
      </c>
      <c r="E28" s="5" t="str">
        <f>Sheet3!C24</f>
        <v>2025-02-04 18:43:46</v>
      </c>
      <c r="F28" s="2"/>
      <c r="G28" s="3">
        <f t="shared" ref="G28" si="17">E28-E26</f>
        <v>1.9664351857500151E-2</v>
      </c>
    </row>
    <row r="29" spans="4:7" x14ac:dyDescent="0.3">
      <c r="D29" s="5" t="s">
        <v>23</v>
      </c>
      <c r="E29" s="5" t="str">
        <f>Sheet3!C25</f>
        <v>2025-02-04 19:03:22</v>
      </c>
      <c r="F29" s="3">
        <f t="shared" ref="F29" si="18">E29-E28</f>
        <v>1.3611111106001772E-2</v>
      </c>
      <c r="G29" s="2"/>
    </row>
    <row r="30" spans="4:7" x14ac:dyDescent="0.3">
      <c r="D30" s="5" t="s">
        <v>33</v>
      </c>
      <c r="E30" s="5" t="str">
        <f>Sheet3!C26</f>
        <v>2025-02-04 19:12:04</v>
      </c>
      <c r="F30" s="2"/>
      <c r="G30" s="3">
        <f t="shared" ref="G30" si="19">E30-E28</f>
        <v>1.9652777773444541E-2</v>
      </c>
    </row>
    <row r="31" spans="4:7" x14ac:dyDescent="0.3">
      <c r="D31" s="5" t="s">
        <v>24</v>
      </c>
      <c r="E31" s="5" t="str">
        <f>Sheet3!C27</f>
        <v>2025-02-04 19:32:16</v>
      </c>
      <c r="F31" s="3">
        <f t="shared" ref="F31" si="20">E31-E30</f>
        <v>1.4027777775481809E-2</v>
      </c>
      <c r="G31" s="2"/>
    </row>
    <row r="32" spans="4:7" x14ac:dyDescent="0.3">
      <c r="D32" s="5" t="s">
        <v>34</v>
      </c>
      <c r="E32" s="5" t="str">
        <f>Sheet3!C28</f>
        <v>2025-02-04 19:40:22</v>
      </c>
      <c r="F32" s="2"/>
      <c r="G32" s="3">
        <f t="shared" ref="G32" si="21">E32-E30</f>
        <v>1.9652777780720498E-2</v>
      </c>
    </row>
    <row r="33" spans="4:7" x14ac:dyDescent="0.3">
      <c r="D33" s="5" t="s">
        <v>25</v>
      </c>
      <c r="E33" s="5" t="str">
        <f>Sheet3!C29</f>
        <v>2025-02-04 20:01:05</v>
      </c>
      <c r="F33" s="3">
        <f t="shared" ref="F33" si="22">E33-E32</f>
        <v>1.4386574068339542E-2</v>
      </c>
      <c r="G33" s="2"/>
    </row>
    <row r="34" spans="4:7" x14ac:dyDescent="0.3">
      <c r="D34" s="5" t="s">
        <v>35</v>
      </c>
      <c r="E34" s="5" t="str">
        <f>Sheet3!C30</f>
        <v>2025-02-04 20:08:39</v>
      </c>
      <c r="F34" s="2"/>
      <c r="G34" s="3">
        <f t="shared" ref="G34:G38" si="23">E34-E32</f>
        <v>1.9641203703940846E-2</v>
      </c>
    </row>
    <row r="35" spans="4:7" x14ac:dyDescent="0.3">
      <c r="D35" s="5" t="s">
        <v>26</v>
      </c>
      <c r="E35" s="5" t="str">
        <f>Sheet3!C31</f>
        <v>2025-02-04 20:29:38</v>
      </c>
      <c r="F35" s="3">
        <f t="shared" ref="F35:F39" si="24">E35-E34</f>
        <v>1.4571759260434192E-2</v>
      </c>
      <c r="G35" s="2"/>
    </row>
    <row r="36" spans="4:7" x14ac:dyDescent="0.3">
      <c r="D36" s="5" t="s">
        <v>36</v>
      </c>
      <c r="E36" s="5" t="str">
        <f>Sheet3!C32</f>
        <v>2025-02-04 20:36:55</v>
      </c>
      <c r="F36" s="3"/>
      <c r="G36" s="3">
        <f t="shared" si="23"/>
        <v>1.9629629627161194E-2</v>
      </c>
    </row>
    <row r="37" spans="4:7" x14ac:dyDescent="0.3">
      <c r="D37" s="5" t="s">
        <v>27</v>
      </c>
      <c r="E37" s="5" t="str">
        <f>Sheet3!C33</f>
        <v>2025-02-04 20:58:58</v>
      </c>
      <c r="F37" s="3">
        <f t="shared" si="24"/>
        <v>1.5312499999708962E-2</v>
      </c>
      <c r="G37" s="2"/>
    </row>
    <row r="38" spans="4:7" x14ac:dyDescent="0.3">
      <c r="D38" s="5" t="s">
        <v>48</v>
      </c>
      <c r="E38" s="5" t="str">
        <f>Sheet3!C34</f>
        <v>2025-02-04 21:05:12</v>
      </c>
      <c r="F38" s="2"/>
      <c r="G38" s="3">
        <f t="shared" si="23"/>
        <v>1.9641203703940846E-2</v>
      </c>
    </row>
    <row r="39" spans="4:7" x14ac:dyDescent="0.3">
      <c r="D39" s="5" t="s">
        <v>49</v>
      </c>
      <c r="E39" s="5" t="str">
        <f>Sheet3!C35</f>
        <v>2025-02-04 21:27:46</v>
      </c>
      <c r="F39" s="3">
        <f t="shared" si="24"/>
        <v>1.5671296292566694E-2</v>
      </c>
      <c r="G39" s="2"/>
    </row>
    <row r="40" spans="4:7" x14ac:dyDescent="0.3">
      <c r="D40" s="8" t="s">
        <v>39</v>
      </c>
      <c r="E40" s="9">
        <f>Sheet3!F7</f>
        <v>45692.898506944446</v>
      </c>
      <c r="F40" s="3" t="s">
        <v>40</v>
      </c>
      <c r="G40" s="2" t="s">
        <v>41</v>
      </c>
    </row>
    <row r="41" spans="4:7" x14ac:dyDescent="0.3">
      <c r="E41" s="4" t="s">
        <v>6</v>
      </c>
      <c r="F41" s="3">
        <f>MAX(F5:F39)</f>
        <v>1.5671296292566694E-2</v>
      </c>
      <c r="G41" s="3">
        <f>MAX(G5:G39)</f>
        <v>1.9675925927003846E-2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74787-A08E-4DE4-B929-F0DDFFED314E}">
  <dimension ref="B2:F35"/>
  <sheetViews>
    <sheetView topLeftCell="C1" workbookViewId="0">
      <selection activeCell="H12" sqref="H12"/>
    </sheetView>
  </sheetViews>
  <sheetFormatPr defaultRowHeight="16.5" x14ac:dyDescent="0.3"/>
  <cols>
    <col min="1" max="1" width="4.75" customWidth="1"/>
    <col min="2" max="2" width="47.25" bestFit="1" customWidth="1"/>
    <col min="3" max="3" width="27" bestFit="1" customWidth="1"/>
    <col min="5" max="5" width="11.5" bestFit="1" customWidth="1"/>
    <col min="6" max="6" width="19.25" bestFit="1" customWidth="1"/>
  </cols>
  <sheetData>
    <row r="2" spans="2:6" x14ac:dyDescent="0.3">
      <c r="B2" s="14" t="s">
        <v>50</v>
      </c>
      <c r="C2" t="str">
        <f>MID(B2, FIND("2025",B2),19)</f>
        <v>2025-02-04 13:32:28</v>
      </c>
      <c r="E2" s="10" t="s">
        <v>42</v>
      </c>
      <c r="F2" s="11">
        <v>45692.559328703705</v>
      </c>
    </row>
    <row r="3" spans="2:6" x14ac:dyDescent="0.3">
      <c r="B3" s="14" t="s">
        <v>51</v>
      </c>
      <c r="C3" s="14" t="str">
        <f t="shared" ref="C3:C35" si="0">MID(B3, FIND("2025",B3),19)</f>
        <v>2025-02-04 13:36:11</v>
      </c>
      <c r="E3" s="10" t="s">
        <v>43</v>
      </c>
      <c r="F3" s="12">
        <v>3900</v>
      </c>
    </row>
    <row r="4" spans="2:6" x14ac:dyDescent="0.3">
      <c r="B4" s="14" t="s">
        <v>52</v>
      </c>
      <c r="C4" s="14" t="str">
        <f t="shared" si="0"/>
        <v>2025-02-04 14:00:46</v>
      </c>
      <c r="E4" s="10" t="s">
        <v>44</v>
      </c>
      <c r="F4" s="12">
        <v>25200</v>
      </c>
    </row>
    <row r="5" spans="2:6" x14ac:dyDescent="0.3">
      <c r="B5" s="14" t="s">
        <v>53</v>
      </c>
      <c r="C5" s="14" t="str">
        <f t="shared" si="0"/>
        <v>2025-02-04 14:05:04</v>
      </c>
      <c r="E5" s="13" t="s">
        <v>45</v>
      </c>
      <c r="F5" s="12">
        <v>205</v>
      </c>
    </row>
    <row r="6" spans="2:6" x14ac:dyDescent="0.3">
      <c r="B6" s="14" t="s">
        <v>54</v>
      </c>
      <c r="C6" s="14" t="str">
        <f t="shared" si="0"/>
        <v>2025-02-04 14:29:03</v>
      </c>
      <c r="E6" s="10" t="s">
        <v>46</v>
      </c>
      <c r="F6" s="11">
        <f>F2+(F3/(24*60*60))</f>
        <v>45692.604467592595</v>
      </c>
    </row>
    <row r="7" spans="2:6" x14ac:dyDescent="0.3">
      <c r="B7" s="14" t="s">
        <v>55</v>
      </c>
      <c r="C7" s="14" t="str">
        <f t="shared" si="0"/>
        <v>2025-02-04 14:33:08</v>
      </c>
      <c r="E7" s="10" t="s">
        <v>47</v>
      </c>
      <c r="F7" s="11">
        <f>F2+(F3/(24*60*60))+(F4/(24*60*60))+(F5/(24*60*60))</f>
        <v>45692.898506944446</v>
      </c>
    </row>
    <row r="8" spans="2:6" x14ac:dyDescent="0.3">
      <c r="B8" s="14" t="s">
        <v>56</v>
      </c>
      <c r="C8" s="14" t="str">
        <f t="shared" si="0"/>
        <v>2025-02-04 14:57:19</v>
      </c>
    </row>
    <row r="9" spans="2:6" x14ac:dyDescent="0.3">
      <c r="B9" s="14" t="s">
        <v>57</v>
      </c>
      <c r="C9" s="14" t="str">
        <f t="shared" si="0"/>
        <v>2025-02-04 15:05:39</v>
      </c>
    </row>
    <row r="10" spans="2:6" x14ac:dyDescent="0.3">
      <c r="B10" s="14" t="s">
        <v>58</v>
      </c>
      <c r="C10" s="14" t="str">
        <f t="shared" si="0"/>
        <v>2025-02-04 15:25:36</v>
      </c>
    </row>
    <row r="11" spans="2:6" x14ac:dyDescent="0.3">
      <c r="B11" s="14" t="s">
        <v>59</v>
      </c>
      <c r="C11" s="14" t="str">
        <f t="shared" si="0"/>
        <v>2025-02-04 15:36:04</v>
      </c>
    </row>
    <row r="12" spans="2:6" x14ac:dyDescent="0.3">
      <c r="B12" s="14" t="s">
        <v>60</v>
      </c>
      <c r="C12" s="14" t="str">
        <f t="shared" si="0"/>
        <v>2025-02-04 15:53:56</v>
      </c>
    </row>
    <row r="13" spans="2:6" x14ac:dyDescent="0.3">
      <c r="B13" s="14" t="s">
        <v>61</v>
      </c>
      <c r="C13" s="14" t="str">
        <f t="shared" si="0"/>
        <v>2025-02-04 16:07:10</v>
      </c>
    </row>
    <row r="14" spans="2:6" x14ac:dyDescent="0.3">
      <c r="B14" s="14" t="s">
        <v>62</v>
      </c>
      <c r="C14" s="14" t="str">
        <f t="shared" si="0"/>
        <v>2025-02-04 16:22:15</v>
      </c>
    </row>
    <row r="15" spans="2:6" x14ac:dyDescent="0.3">
      <c r="B15" s="14" t="s">
        <v>63</v>
      </c>
      <c r="C15" s="14" t="str">
        <f t="shared" si="0"/>
        <v>2025-02-04 16:36:36</v>
      </c>
    </row>
    <row r="16" spans="2:6" x14ac:dyDescent="0.3">
      <c r="B16" s="14" t="s">
        <v>64</v>
      </c>
      <c r="C16" s="14" t="str">
        <f t="shared" si="0"/>
        <v>2025-02-04 16:50:34</v>
      </c>
    </row>
    <row r="17" spans="2:3" x14ac:dyDescent="0.3">
      <c r="B17" s="14" t="s">
        <v>65</v>
      </c>
      <c r="C17" s="14" t="str">
        <f t="shared" si="0"/>
        <v>2025-02-04 17:06:41</v>
      </c>
    </row>
    <row r="18" spans="2:3" x14ac:dyDescent="0.3">
      <c r="B18" s="14" t="s">
        <v>66</v>
      </c>
      <c r="C18" s="14" t="str">
        <f t="shared" si="0"/>
        <v>2025-02-04 17:18:51</v>
      </c>
    </row>
    <row r="19" spans="2:3" x14ac:dyDescent="0.3">
      <c r="B19" s="14" t="s">
        <v>67</v>
      </c>
      <c r="C19" s="14" t="str">
        <f t="shared" si="0"/>
        <v>2025-02-04 17:36:19</v>
      </c>
    </row>
    <row r="20" spans="2:3" x14ac:dyDescent="0.3">
      <c r="B20" s="14" t="s">
        <v>68</v>
      </c>
      <c r="C20" s="14" t="str">
        <f t="shared" si="0"/>
        <v>2025-02-04 17:47:08</v>
      </c>
    </row>
    <row r="21" spans="2:3" x14ac:dyDescent="0.3">
      <c r="B21" s="14" t="s">
        <v>69</v>
      </c>
      <c r="C21" s="14" t="str">
        <f t="shared" si="0"/>
        <v>2025-02-04 18:05:40</v>
      </c>
    </row>
    <row r="22" spans="2:3" x14ac:dyDescent="0.3">
      <c r="B22" s="14" t="s">
        <v>70</v>
      </c>
      <c r="C22" s="14" t="str">
        <f t="shared" si="0"/>
        <v>2025-02-04 18:15:27</v>
      </c>
    </row>
    <row r="23" spans="2:3" x14ac:dyDescent="0.3">
      <c r="B23" s="14" t="s">
        <v>71</v>
      </c>
      <c r="C23" s="14" t="str">
        <f t="shared" si="0"/>
        <v>2025-02-04 18:34:33</v>
      </c>
    </row>
    <row r="24" spans="2:3" x14ac:dyDescent="0.3">
      <c r="B24" s="14" t="s">
        <v>72</v>
      </c>
      <c r="C24" s="14" t="str">
        <f t="shared" si="0"/>
        <v>2025-02-04 18:43:46</v>
      </c>
    </row>
    <row r="25" spans="2:3" x14ac:dyDescent="0.3">
      <c r="B25" s="14" t="s">
        <v>73</v>
      </c>
      <c r="C25" s="14" t="str">
        <f t="shared" si="0"/>
        <v>2025-02-04 19:03:22</v>
      </c>
    </row>
    <row r="26" spans="2:3" x14ac:dyDescent="0.3">
      <c r="B26" s="14" t="s">
        <v>74</v>
      </c>
      <c r="C26" s="14" t="str">
        <f t="shared" si="0"/>
        <v>2025-02-04 19:12:04</v>
      </c>
    </row>
    <row r="27" spans="2:3" x14ac:dyDescent="0.3">
      <c r="B27" s="14" t="s">
        <v>75</v>
      </c>
      <c r="C27" s="14" t="str">
        <f t="shared" si="0"/>
        <v>2025-02-04 19:32:16</v>
      </c>
    </row>
    <row r="28" spans="2:3" x14ac:dyDescent="0.3">
      <c r="B28" s="14" t="s">
        <v>76</v>
      </c>
      <c r="C28" s="14" t="str">
        <f t="shared" si="0"/>
        <v>2025-02-04 19:40:22</v>
      </c>
    </row>
    <row r="29" spans="2:3" x14ac:dyDescent="0.3">
      <c r="B29" t="s">
        <v>77</v>
      </c>
      <c r="C29" s="14" t="str">
        <f t="shared" si="0"/>
        <v>2025-02-04 20:01:05</v>
      </c>
    </row>
    <row r="30" spans="2:3" x14ac:dyDescent="0.3">
      <c r="B30" t="s">
        <v>78</v>
      </c>
      <c r="C30" s="14" t="str">
        <f t="shared" si="0"/>
        <v>2025-02-04 20:08:39</v>
      </c>
    </row>
    <row r="31" spans="2:3" x14ac:dyDescent="0.3">
      <c r="B31" t="s">
        <v>79</v>
      </c>
      <c r="C31" s="14" t="str">
        <f t="shared" si="0"/>
        <v>2025-02-04 20:29:38</v>
      </c>
    </row>
    <row r="32" spans="2:3" x14ac:dyDescent="0.3">
      <c r="B32" t="s">
        <v>80</v>
      </c>
      <c r="C32" s="14" t="str">
        <f t="shared" si="0"/>
        <v>2025-02-04 20:36:55</v>
      </c>
    </row>
    <row r="33" spans="2:3" x14ac:dyDescent="0.3">
      <c r="B33" t="s">
        <v>81</v>
      </c>
      <c r="C33" s="14" t="str">
        <f t="shared" si="0"/>
        <v>2025-02-04 20:58:58</v>
      </c>
    </row>
    <row r="34" spans="2:3" x14ac:dyDescent="0.3">
      <c r="B34" t="s">
        <v>82</v>
      </c>
      <c r="C34" s="14" t="str">
        <f t="shared" si="0"/>
        <v>2025-02-04 21:05:12</v>
      </c>
    </row>
    <row r="35" spans="2:3" x14ac:dyDescent="0.3">
      <c r="B35" t="s">
        <v>83</v>
      </c>
      <c r="C35" s="14" t="str">
        <f t="shared" si="0"/>
        <v>2025-02-04 21:27:46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3:E36"/>
  <sheetViews>
    <sheetView zoomScale="115" zoomScaleNormal="115" workbookViewId="0">
      <selection activeCell="D3" sqref="D3"/>
    </sheetView>
  </sheetViews>
  <sheetFormatPr defaultRowHeight="16.5" x14ac:dyDescent="0.3"/>
  <cols>
    <col min="4" max="4" width="27.25" bestFit="1" customWidth="1"/>
    <col min="5" max="5" width="11.75" style="1" customWidth="1"/>
  </cols>
  <sheetData>
    <row r="3" spans="4:4" x14ac:dyDescent="0.3">
      <c r="D3" s="7">
        <v>44088.498159895833</v>
      </c>
    </row>
    <row r="4" spans="4:4" x14ac:dyDescent="0.3">
      <c r="D4" s="7">
        <v>44088.503777905091</v>
      </c>
    </row>
    <row r="5" spans="4:4" x14ac:dyDescent="0.3">
      <c r="D5" s="7">
        <v>44088.517580428241</v>
      </c>
    </row>
    <row r="6" spans="4:4" x14ac:dyDescent="0.3">
      <c r="D6" s="7">
        <v>44088.523193356479</v>
      </c>
    </row>
    <row r="7" spans="4:4" x14ac:dyDescent="0.3">
      <c r="D7" s="7">
        <v>44088.537018993055</v>
      </c>
    </row>
    <row r="8" spans="4:4" x14ac:dyDescent="0.3">
      <c r="D8" s="7">
        <v>44088.542616030092</v>
      </c>
    </row>
    <row r="9" spans="4:4" x14ac:dyDescent="0.3">
      <c r="D9" s="7">
        <v>44088.556404189818</v>
      </c>
    </row>
    <row r="10" spans="4:4" x14ac:dyDescent="0.3">
      <c r="D10" s="7">
        <v>44088.562002604165</v>
      </c>
    </row>
    <row r="11" spans="4:4" x14ac:dyDescent="0.3">
      <c r="D11" s="7">
        <v>44088.575834409719</v>
      </c>
    </row>
    <row r="12" spans="4:4" x14ac:dyDescent="0.3">
      <c r="D12" s="7">
        <v>44088.581441631941</v>
      </c>
    </row>
    <row r="13" spans="4:4" x14ac:dyDescent="0.3">
      <c r="D13" s="7">
        <v>44088.595222222226</v>
      </c>
    </row>
    <row r="14" spans="4:4" x14ac:dyDescent="0.3">
      <c r="D14" s="7">
        <v>44088.600825740737</v>
      </c>
    </row>
    <row r="15" spans="4:4" x14ac:dyDescent="0.3">
      <c r="D15" s="7">
        <v>44088.614625497685</v>
      </c>
    </row>
    <row r="16" spans="4:4" x14ac:dyDescent="0.3">
      <c r="D16" s="7">
        <v>44088.620232453701</v>
      </c>
    </row>
    <row r="17" spans="4:4" x14ac:dyDescent="0.3">
      <c r="D17" s="7">
        <v>44088.634029953704</v>
      </c>
    </row>
    <row r="18" spans="4:4" x14ac:dyDescent="0.3">
      <c r="D18" s="7">
        <v>44088.639641747686</v>
      </c>
    </row>
    <row r="19" spans="4:4" x14ac:dyDescent="0.3">
      <c r="D19" s="7">
        <v>44088.653463368057</v>
      </c>
    </row>
    <row r="20" spans="4:4" x14ac:dyDescent="0.3">
      <c r="D20" s="7">
        <v>44088.659062430554</v>
      </c>
    </row>
    <row r="21" spans="4:4" x14ac:dyDescent="0.3">
      <c r="D21" s="7">
        <v>44088.672886400462</v>
      </c>
    </row>
    <row r="22" spans="4:4" x14ac:dyDescent="0.3">
      <c r="D22" s="7">
        <v>44088.67848170139</v>
      </c>
    </row>
    <row r="23" spans="4:4" x14ac:dyDescent="0.3">
      <c r="D23" s="7">
        <v>44088.692300000002</v>
      </c>
    </row>
    <row r="24" spans="4:4" x14ac:dyDescent="0.3">
      <c r="D24" s="7">
        <v>44088.697916192126</v>
      </c>
    </row>
    <row r="25" spans="4:4" x14ac:dyDescent="0.3">
      <c r="D25" s="7">
        <v>44088.711718391205</v>
      </c>
    </row>
    <row r="26" spans="4:4" x14ac:dyDescent="0.3">
      <c r="D26" s="7">
        <v>44088.717315601854</v>
      </c>
    </row>
    <row r="27" spans="4:4" x14ac:dyDescent="0.3">
      <c r="D27" s="7">
        <v>44088.731144143516</v>
      </c>
    </row>
    <row r="28" spans="4:4" x14ac:dyDescent="0.3">
      <c r="D28" s="7">
        <v>44088.73673650463</v>
      </c>
    </row>
    <row r="29" spans="4:4" x14ac:dyDescent="0.3">
      <c r="D29" s="7">
        <v>44088.750568518517</v>
      </c>
    </row>
    <row r="30" spans="4:4" x14ac:dyDescent="0.3">
      <c r="D30" s="7">
        <v>44088.756183518519</v>
      </c>
    </row>
    <row r="31" spans="4:4" x14ac:dyDescent="0.3">
      <c r="D31" s="7">
        <v>44088.769985451392</v>
      </c>
    </row>
    <row r="32" spans="4:4" x14ac:dyDescent="0.3">
      <c r="D32" s="7">
        <v>44088.775586435186</v>
      </c>
    </row>
    <row r="33" spans="4:4" x14ac:dyDescent="0.3">
      <c r="D33" s="7">
        <v>44088.789408263889</v>
      </c>
    </row>
    <row r="34" spans="4:4" x14ac:dyDescent="0.3">
      <c r="D34" s="7">
        <v>44088.794993819443</v>
      </c>
    </row>
    <row r="35" spans="4:4" x14ac:dyDescent="0.3">
      <c r="D35" s="7">
        <v>44088.808839178244</v>
      </c>
    </row>
    <row r="36" spans="4:4" x14ac:dyDescent="0.3">
      <c r="D36" s="7">
        <v>44088.814451585647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황세진</cp:lastModifiedBy>
  <dcterms:created xsi:type="dcterms:W3CDTF">2018-07-27T02:08:21Z</dcterms:created>
  <dcterms:modified xsi:type="dcterms:W3CDTF">2025-02-06T01:11:18Z</dcterms:modified>
</cp:coreProperties>
</file>