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\\10.10.54.49\데이터융합진흥팀\001. (비)R&amp;D 과제\001. 고성능컴퓨팅 장비국제공인 시험인증서비스\2024년도 산출물\050. 시험결과\TPC-C\space\"/>
    </mc:Choice>
  </mc:AlternateContent>
  <xr:revisionPtr revIDLastSave="0" documentId="13_ncr:1_{921467F1-5BAF-4629-A164-AE9A03FD3620}" xr6:coauthVersionLast="47" xr6:coauthVersionMax="47" xr10:uidLastSave="{00000000-0000-0000-0000-000000000000}"/>
  <bookViews>
    <workbookView xWindow="90" yWindow="2120" windowWidth="18550" windowHeight="18900" xr2:uid="{00000000-000D-0000-FFFF-FFFF00000000}"/>
  </bookViews>
  <sheets>
    <sheet name="60-Day Space" sheetId="5" r:id="rId1"/>
  </sheets>
  <definedNames>
    <definedName name="BaseUnitBytes" localSheetId="0">'60-Day Space'!$C$3</definedName>
    <definedName name="BaseUnitBytes">#REF!</definedName>
    <definedName name="ConfiguredWarehouses" localSheetId="0">'60-Day Space'!$C$7</definedName>
    <definedName name="ConfiguredWarehouses">#REF!</definedName>
    <definedName name="DailyGrowth" localSheetId="0">'60-Day Space'!$C$25</definedName>
    <definedName name="DailyGrowth">#REF!</definedName>
    <definedName name="DailySpread" localSheetId="0">'60-Day Space'!$C$26</definedName>
    <definedName name="DailySpread">#REF!</definedName>
    <definedName name="DynamicSpace" localSheetId="0">'60-Day Space'!$C$21</definedName>
    <definedName name="DynamicSpace">#REF!</definedName>
    <definedName name="FreeSpace" localSheetId="0">'60-Day Space'!$C$22</definedName>
    <definedName name="FreeSpace">#REF!</definedName>
    <definedName name="StaticSpace" localSheetId="0">'60-Day Space'!$C$23</definedName>
    <definedName name="StaticSpace">#REF!</definedName>
    <definedName name="TotalAllocated" localSheetId="0">'60-Day Space'!$O$24</definedName>
    <definedName name="TotalAllocated">#REF!</definedName>
    <definedName name="TotalUsed" localSheetId="0">'60-Day Space'!$P$24</definedName>
    <definedName name="TotalUsed">#REF!</definedName>
    <definedName name="tpmC" localSheetId="0">'60-Day Space'!$C$4</definedName>
    <definedName name="tpm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5" l="1"/>
  <c r="I21" i="5"/>
  <c r="P47" i="5" l="1"/>
  <c r="O47" i="5"/>
  <c r="F21" i="5" s="1"/>
  <c r="P24" i="5"/>
  <c r="O24" i="5"/>
  <c r="E15" i="5"/>
  <c r="D15" i="5"/>
  <c r="C15" i="5"/>
  <c r="B15" i="5"/>
  <c r="E14" i="5"/>
  <c r="D14" i="5"/>
  <c r="C14" i="5"/>
  <c r="B14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F8" i="5" l="1"/>
  <c r="G8" i="5" s="1"/>
  <c r="F9" i="5"/>
  <c r="G9" i="5" s="1"/>
  <c r="I9" i="5" s="1"/>
  <c r="F11" i="5"/>
  <c r="F12" i="5"/>
  <c r="G12" i="5" s="1"/>
  <c r="I12" i="5" s="1"/>
  <c r="F10" i="5"/>
  <c r="G10" i="5" s="1"/>
  <c r="I10" i="5" s="1"/>
  <c r="E17" i="5"/>
  <c r="C21" i="5"/>
  <c r="C25" i="5" s="1"/>
  <c r="H15" i="5"/>
  <c r="F7" i="5"/>
  <c r="G7" i="5" s="1"/>
  <c r="D17" i="5"/>
  <c r="G11" i="5"/>
  <c r="I11" i="5" s="1"/>
  <c r="F13" i="5"/>
  <c r="F14" i="5"/>
  <c r="H14" i="5"/>
  <c r="H13" i="5"/>
  <c r="C22" i="5"/>
  <c r="F15" i="5"/>
  <c r="I15" i="5" l="1"/>
  <c r="I14" i="5"/>
  <c r="C26" i="5"/>
  <c r="I7" i="5"/>
  <c r="F17" i="5"/>
  <c r="H17" i="5"/>
  <c r="G17" i="5"/>
  <c r="F22" i="5" s="1"/>
  <c r="F28" i="5" s="1"/>
  <c r="C23" i="5"/>
  <c r="I13" i="5"/>
  <c r="I8" i="5"/>
  <c r="C28" i="5" l="1"/>
  <c r="I24" i="5" s="1"/>
  <c r="I26" i="5" s="1"/>
  <c r="I1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</author>
  </authors>
  <commentList>
    <comment ref="C3" authorId="0" shapeId="0" xr:uid="{00000000-0006-0000-0000-000001000000}">
      <text>
        <r>
          <rPr>
            <sz val="9"/>
            <color indexed="81"/>
            <rFont val="Tahoma"/>
            <family val="2"/>
          </rPr>
          <t>Use this to adjust the units in the table.
1 - KiB
1,024 - MiB
1048576 - GiB
etc...</t>
        </r>
      </text>
    </comment>
  </commentList>
</comments>
</file>

<file path=xl/sharedStrings.xml><?xml version="1.0" encoding="utf-8"?>
<sst xmlns="http://schemas.openxmlformats.org/spreadsheetml/2006/main" count="75" uniqueCount="51">
  <si>
    <t>Data</t>
  </si>
  <si>
    <t>TABLE_NAME</t>
  </si>
  <si>
    <t>WAREHOUSE</t>
  </si>
  <si>
    <t>WAREHOUSE_PK_IDX</t>
  </si>
  <si>
    <t>DISTRICT</t>
  </si>
  <si>
    <t>DISTRICT_PK_IDX</t>
  </si>
  <si>
    <t>CUSTOMER</t>
  </si>
  <si>
    <t>CUSTOMER_PK_IDX</t>
  </si>
  <si>
    <t>CUSTOMER_IDX_W_ID_D_ID_LAST</t>
  </si>
  <si>
    <t>NEW_ORDER</t>
  </si>
  <si>
    <t>NEW_ORDER_PK_IDX</t>
  </si>
  <si>
    <t>ORDERS</t>
  </si>
  <si>
    <t>ORDERS_PK_IDX</t>
  </si>
  <si>
    <t>ORDERS_IDX2</t>
  </si>
  <si>
    <t>ORDER_LINE</t>
  </si>
  <si>
    <t>ORDER_LINE_PK_IDX</t>
  </si>
  <si>
    <t>ITEM</t>
  </si>
  <si>
    <t>ITEM_PK_IDX</t>
  </si>
  <si>
    <t>STOCK</t>
  </si>
  <si>
    <t>STOCK_PK_IDX</t>
  </si>
  <si>
    <t>HISTORY</t>
  </si>
  <si>
    <t>Total</t>
  </si>
  <si>
    <t>Table</t>
  </si>
  <si>
    <t>Rows</t>
  </si>
  <si>
    <t>Index</t>
  </si>
  <si>
    <t>Initial Population</t>
  </si>
  <si>
    <t>5% Growth</t>
  </si>
  <si>
    <t>8-Hour Growth</t>
  </si>
  <si>
    <t>Record Count</t>
  </si>
  <si>
    <t>tpmC</t>
  </si>
  <si>
    <t>Required Runtime Space</t>
  </si>
  <si>
    <t>Dynamic-Space</t>
  </si>
  <si>
    <t>Free-Space</t>
  </si>
  <si>
    <t>Static-Space</t>
  </si>
  <si>
    <t>Daily-Growth</t>
  </si>
  <si>
    <t>Daily-Spread</t>
  </si>
  <si>
    <t>60-Day Space</t>
  </si>
  <si>
    <t>Storage Requirements</t>
  </si>
  <si>
    <t>Memory Requirements</t>
  </si>
  <si>
    <t>1-Day Memory</t>
  </si>
  <si>
    <t>Non-Growing 5%</t>
  </si>
  <si>
    <t>Total Before 8-hour run</t>
  </si>
  <si>
    <t>Total After 8-hour run</t>
  </si>
  <si>
    <t>TOTAL(KBYTE)</t>
    <phoneticPr fontId="5" type="noConversion"/>
  </si>
  <si>
    <t>USED(KBYTE)</t>
    <phoneticPr fontId="5" type="noConversion"/>
  </si>
  <si>
    <t>Base Unit (KBytes)</t>
    <phoneticPr fontId="5" type="noConversion"/>
  </si>
  <si>
    <t>Final Allocation</t>
    <phoneticPr fontId="5" type="noConversion"/>
  </si>
  <si>
    <t>Total Disk Space</t>
  </si>
  <si>
    <t>Log space used</t>
  </si>
  <si>
    <t xml:space="preserve">Remaining Space </t>
  </si>
  <si>
    <t>60-Day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</si>
</sst>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6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0" tint="-0.499984740745262"/>
      <name val="맑은 고딕"/>
      <family val="2"/>
      <scheme val="minor"/>
    </font>
    <font>
      <sz val="9"/>
      <color indexed="81"/>
      <name val="Tahoma"/>
      <family val="2"/>
    </font>
    <font>
      <sz val="11"/>
      <color rgb="FF0070C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1" xfId="0" applyFill="1" applyBorder="1"/>
    <xf numFmtId="3" fontId="4" fillId="2" borderId="2" xfId="0" applyNumberFormat="1" applyFont="1" applyFill="1" applyBorder="1"/>
    <xf numFmtId="0" fontId="0" fillId="2" borderId="3" xfId="0" applyFill="1" applyBorder="1"/>
    <xf numFmtId="0" fontId="0" fillId="2" borderId="5" xfId="0" applyFill="1" applyBorder="1"/>
    <xf numFmtId="0" fontId="2" fillId="2" borderId="1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3" fontId="0" fillId="2" borderId="0" xfId="0" applyNumberFormat="1" applyFill="1" applyBorder="1"/>
    <xf numFmtId="3" fontId="0" fillId="2" borderId="4" xfId="0" applyNumberFormat="1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8" xfId="0" applyFill="1" applyBorder="1"/>
    <xf numFmtId="3" fontId="0" fillId="2" borderId="8" xfId="0" applyNumberFormat="1" applyFill="1" applyBorder="1"/>
    <xf numFmtId="3" fontId="0" fillId="2" borderId="6" xfId="0" applyNumberFormat="1" applyFill="1" applyBorder="1"/>
    <xf numFmtId="9" fontId="2" fillId="2" borderId="7" xfId="0" applyNumberFormat="1" applyFont="1" applyFill="1" applyBorder="1"/>
    <xf numFmtId="0" fontId="2" fillId="2" borderId="1" xfId="0" applyFont="1" applyFill="1" applyBorder="1"/>
    <xf numFmtId="3" fontId="1" fillId="2" borderId="6" xfId="0" applyNumberFormat="1" applyFont="1" applyFill="1" applyBorder="1"/>
    <xf numFmtId="0" fontId="0" fillId="3" borderId="0" xfId="0" applyFill="1"/>
    <xf numFmtId="3" fontId="0" fillId="2" borderId="6" xfId="0" applyNumberFormat="1" applyFont="1" applyFill="1" applyBorder="1"/>
    <xf numFmtId="0" fontId="0" fillId="2" borderId="3" xfId="0" applyFill="1" applyBorder="1" applyAlignment="1">
      <alignment horizontal="right"/>
    </xf>
    <xf numFmtId="0" fontId="0" fillId="2" borderId="3" xfId="0" applyFill="1" applyBorder="1" applyAlignment="1">
      <alignment horizontal="center"/>
    </xf>
    <xf numFmtId="176" fontId="4" fillId="2" borderId="6" xfId="0" applyNumberFormat="1" applyFont="1" applyFill="1" applyBorder="1"/>
    <xf numFmtId="3" fontId="4" fillId="2" borderId="0" xfId="0" applyNumberFormat="1" applyFont="1" applyFill="1" applyBorder="1"/>
    <xf numFmtId="3" fontId="4" fillId="2" borderId="4" xfId="0" applyNumberFormat="1" applyFont="1" applyFill="1" applyBorder="1"/>
    <xf numFmtId="3" fontId="4" fillId="2" borderId="0" xfId="0" applyNumberFormat="1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P47"/>
  <sheetViews>
    <sheetView tabSelected="1" zoomScaleNormal="100" workbookViewId="0">
      <selection activeCell="I23" sqref="I23"/>
    </sheetView>
  </sheetViews>
  <sheetFormatPr defaultColWidth="9" defaultRowHeight="17" x14ac:dyDescent="0.45"/>
  <cols>
    <col min="1" max="1" width="2.75" style="1" customWidth="1"/>
    <col min="2" max="2" width="16.08203125" style="1" bestFit="1" customWidth="1"/>
    <col min="3" max="3" width="16.33203125" style="1" bestFit="1" customWidth="1"/>
    <col min="4" max="4" width="15" style="1" bestFit="1" customWidth="1"/>
    <col min="5" max="5" width="16.33203125" style="1" bestFit="1" customWidth="1"/>
    <col min="6" max="6" width="16.58203125" style="1" bestFit="1" customWidth="1"/>
    <col min="7" max="7" width="13.83203125" style="1" bestFit="1" customWidth="1"/>
    <col min="8" max="8" width="17.25" style="1" bestFit="1" customWidth="1"/>
    <col min="9" max="9" width="23.25" style="1" bestFit="1" customWidth="1"/>
    <col min="10" max="10" width="2.75" style="1" customWidth="1"/>
    <col min="11" max="11" width="2.75" style="20" customWidth="1"/>
    <col min="12" max="12" width="2.75" style="1" customWidth="1"/>
    <col min="13" max="13" width="31.33203125" style="1" bestFit="1" customWidth="1"/>
    <col min="14" max="14" width="12.83203125" style="1" bestFit="1" customWidth="1"/>
    <col min="15" max="16" width="14.83203125" style="1" bestFit="1" customWidth="1"/>
    <col min="17" max="16384" width="9" style="1"/>
  </cols>
  <sheetData>
    <row r="2" spans="2:16" x14ac:dyDescent="0.45">
      <c r="C2" s="2"/>
    </row>
    <row r="3" spans="2:16" x14ac:dyDescent="0.45">
      <c r="B3" s="3" t="s">
        <v>45</v>
      </c>
      <c r="C3" s="4">
        <v>1</v>
      </c>
      <c r="D3" s="22"/>
      <c r="E3" s="2"/>
      <c r="M3" s="18" t="s">
        <v>1</v>
      </c>
      <c r="N3" s="8" t="s">
        <v>28</v>
      </c>
      <c r="O3" s="8" t="s">
        <v>43</v>
      </c>
      <c r="P3" s="9" t="s">
        <v>44</v>
      </c>
    </row>
    <row r="4" spans="2:16" x14ac:dyDescent="0.45">
      <c r="B4" s="6" t="s">
        <v>29</v>
      </c>
      <c r="C4" s="24">
        <v>101562.738</v>
      </c>
      <c r="D4" s="22"/>
      <c r="E4" s="2"/>
      <c r="M4" s="5" t="s">
        <v>2</v>
      </c>
      <c r="N4" s="27">
        <v>8000</v>
      </c>
      <c r="O4" s="27">
        <v>64760</v>
      </c>
      <c r="P4" s="26">
        <v>64496</v>
      </c>
    </row>
    <row r="5" spans="2:16" x14ac:dyDescent="0.45">
      <c r="M5" s="5" t="s">
        <v>3</v>
      </c>
      <c r="N5" s="25"/>
      <c r="O5" s="27">
        <v>17032</v>
      </c>
      <c r="P5" s="26">
        <v>216</v>
      </c>
    </row>
    <row r="6" spans="2:16" x14ac:dyDescent="0.45">
      <c r="B6" s="7" t="s">
        <v>22</v>
      </c>
      <c r="C6" s="8" t="s">
        <v>23</v>
      </c>
      <c r="D6" s="8" t="s">
        <v>0</v>
      </c>
      <c r="E6" s="8" t="s">
        <v>24</v>
      </c>
      <c r="F6" s="8" t="s">
        <v>25</v>
      </c>
      <c r="G6" s="17" t="s">
        <v>26</v>
      </c>
      <c r="H6" s="8" t="s">
        <v>27</v>
      </c>
      <c r="I6" s="9" t="s">
        <v>30</v>
      </c>
      <c r="M6" s="5" t="s">
        <v>4</v>
      </c>
      <c r="N6" s="27">
        <v>80000</v>
      </c>
      <c r="O6" s="27">
        <v>10320</v>
      </c>
      <c r="P6" s="26">
        <v>10160</v>
      </c>
    </row>
    <row r="7" spans="2:16" x14ac:dyDescent="0.45">
      <c r="B7" s="5" t="str">
        <f>M4</f>
        <v>WAREHOUSE</v>
      </c>
      <c r="C7" s="10">
        <f>N4</f>
        <v>8000</v>
      </c>
      <c r="D7" s="10">
        <f>P4/BaseUnitBytes</f>
        <v>64496</v>
      </c>
      <c r="E7" s="10">
        <f>P5/BaseUnitBytes</f>
        <v>216</v>
      </c>
      <c r="F7" s="10">
        <f>SUM(D7:E7)</f>
        <v>64712</v>
      </c>
      <c r="G7" s="10">
        <f>0.05*F7</f>
        <v>3235.6000000000004</v>
      </c>
      <c r="H7" s="10">
        <v>0</v>
      </c>
      <c r="I7" s="11">
        <f>F7+MAX(G7:H7)</f>
        <v>67947.600000000006</v>
      </c>
      <c r="M7" s="5" t="s">
        <v>5</v>
      </c>
      <c r="N7" s="25"/>
      <c r="O7" s="27">
        <v>42832</v>
      </c>
      <c r="P7" s="26">
        <v>2448</v>
      </c>
    </row>
    <row r="8" spans="2:16" x14ac:dyDescent="0.45">
      <c r="B8" s="5" t="str">
        <f>M6</f>
        <v>DISTRICT</v>
      </c>
      <c r="C8" s="10">
        <f>N6</f>
        <v>80000</v>
      </c>
      <c r="D8" s="10">
        <f>P6/BaseUnitBytes</f>
        <v>10160</v>
      </c>
      <c r="E8" s="10">
        <f>P7/BaseUnitBytes</f>
        <v>2448</v>
      </c>
      <c r="F8" s="10">
        <f t="shared" ref="F8:F10" si="0">SUM(D8:E8)</f>
        <v>12608</v>
      </c>
      <c r="G8" s="10">
        <f t="shared" ref="G8:G12" si="1">0.05*F8</f>
        <v>630.40000000000009</v>
      </c>
      <c r="H8" s="10">
        <v>0</v>
      </c>
      <c r="I8" s="11">
        <f t="shared" ref="I8:I15" si="2">F8+MAX(G8:H8)</f>
        <v>13238.4</v>
      </c>
      <c r="M8" s="5" t="s">
        <v>6</v>
      </c>
      <c r="N8" s="27">
        <v>240000000</v>
      </c>
      <c r="O8" s="27">
        <v>154376784</v>
      </c>
      <c r="P8" s="26">
        <v>154376712</v>
      </c>
    </row>
    <row r="9" spans="2:16" x14ac:dyDescent="0.45">
      <c r="B9" s="5" t="str">
        <f>M8</f>
        <v>CUSTOMER</v>
      </c>
      <c r="C9" s="10">
        <f>N8</f>
        <v>240000000</v>
      </c>
      <c r="D9" s="10">
        <f>P8/BaseUnitBytes</f>
        <v>154376712</v>
      </c>
      <c r="E9" s="10">
        <f>SUM(P9:P10)/BaseUnitBytes</f>
        <v>19612000</v>
      </c>
      <c r="F9" s="10">
        <f t="shared" si="0"/>
        <v>173988712</v>
      </c>
      <c r="G9" s="10">
        <f t="shared" si="1"/>
        <v>8699435.5999999996</v>
      </c>
      <c r="H9" s="10">
        <v>0</v>
      </c>
      <c r="I9" s="11">
        <f t="shared" si="2"/>
        <v>182688147.59999999</v>
      </c>
      <c r="M9" s="5" t="s">
        <v>7</v>
      </c>
      <c r="N9" s="25"/>
      <c r="O9" s="27">
        <v>8603056</v>
      </c>
      <c r="P9" s="26">
        <v>8439240</v>
      </c>
    </row>
    <row r="10" spans="2:16" x14ac:dyDescent="0.45">
      <c r="B10" s="5" t="str">
        <f>M11</f>
        <v>NEW_ORDER</v>
      </c>
      <c r="C10" s="10">
        <f>N11</f>
        <v>72000000</v>
      </c>
      <c r="D10" s="10">
        <f>P11/BaseUnitBytes</f>
        <v>4552528</v>
      </c>
      <c r="E10" s="10">
        <f>P12/BaseUnitBytes</f>
        <v>2532848</v>
      </c>
      <c r="F10" s="10">
        <f t="shared" si="0"/>
        <v>7085376</v>
      </c>
      <c r="G10" s="10">
        <f t="shared" si="1"/>
        <v>354268.80000000005</v>
      </c>
      <c r="H10" s="10">
        <v>0</v>
      </c>
      <c r="I10" s="11">
        <f t="shared" si="2"/>
        <v>7439644.7999999998</v>
      </c>
      <c r="M10" s="5" t="s">
        <v>8</v>
      </c>
      <c r="N10" s="25"/>
      <c r="O10" s="27">
        <v>11338384</v>
      </c>
      <c r="P10" s="26">
        <v>11172760</v>
      </c>
    </row>
    <row r="11" spans="2:16" x14ac:dyDescent="0.45">
      <c r="B11" s="5" t="str">
        <f>M18</f>
        <v>ITEM</v>
      </c>
      <c r="C11" s="10">
        <f>N18</f>
        <v>100000</v>
      </c>
      <c r="D11" s="10">
        <f>P18/BaseUnitBytes</f>
        <v>10808</v>
      </c>
      <c r="E11" s="10">
        <f>P19/BaseUnitBytes</f>
        <v>2736</v>
      </c>
      <c r="F11" s="10">
        <f>SUM(D11:E11)</f>
        <v>13544</v>
      </c>
      <c r="G11" s="10">
        <f t="shared" si="1"/>
        <v>677.2</v>
      </c>
      <c r="H11" s="10">
        <v>0</v>
      </c>
      <c r="I11" s="11">
        <f t="shared" si="2"/>
        <v>14221.2</v>
      </c>
      <c r="M11" s="5" t="s">
        <v>9</v>
      </c>
      <c r="N11" s="27">
        <v>72000000</v>
      </c>
      <c r="O11" s="27">
        <v>4552696</v>
      </c>
      <c r="P11" s="26">
        <v>4552528</v>
      </c>
    </row>
    <row r="12" spans="2:16" x14ac:dyDescent="0.45">
      <c r="B12" s="5" t="str">
        <f>M20</f>
        <v>STOCK</v>
      </c>
      <c r="C12" s="10">
        <f>N20</f>
        <v>800000000</v>
      </c>
      <c r="D12" s="10">
        <f>P20/BaseUnitBytes</f>
        <v>294613200</v>
      </c>
      <c r="E12" s="10">
        <f>P21/BaseUnitBytes</f>
        <v>26046184</v>
      </c>
      <c r="F12" s="10">
        <f>SUM(D12:E12)</f>
        <v>320659384</v>
      </c>
      <c r="G12" s="10">
        <f t="shared" si="1"/>
        <v>16032969.200000001</v>
      </c>
      <c r="H12" s="10">
        <v>0</v>
      </c>
      <c r="I12" s="11">
        <f t="shared" si="2"/>
        <v>336692353.19999999</v>
      </c>
      <c r="M12" s="5" t="s">
        <v>10</v>
      </c>
      <c r="N12" s="25"/>
      <c r="O12" s="27">
        <v>2675992</v>
      </c>
      <c r="P12" s="26">
        <v>2532848</v>
      </c>
    </row>
    <row r="13" spans="2:16" x14ac:dyDescent="0.45">
      <c r="B13" s="5" t="str">
        <f>M22</f>
        <v>HISTORY</v>
      </c>
      <c r="C13" s="10">
        <f>N22</f>
        <v>240000000</v>
      </c>
      <c r="D13" s="10">
        <f>P22/BaseUnitBytes</f>
        <v>19734744</v>
      </c>
      <c r="E13" s="10">
        <v>0</v>
      </c>
      <c r="F13" s="10">
        <f>SUM(D13:E13)</f>
        <v>19734744</v>
      </c>
      <c r="G13" s="10">
        <v>0</v>
      </c>
      <c r="H13" s="10">
        <f>(D13/(ConfiguredWarehouses*62.5))*tpmC</f>
        <v>4008629.2687381436</v>
      </c>
      <c r="I13" s="11">
        <f t="shared" si="2"/>
        <v>23743373.268738143</v>
      </c>
      <c r="M13" s="5" t="s">
        <v>11</v>
      </c>
      <c r="N13" s="27">
        <v>240000000</v>
      </c>
      <c r="O13" s="27">
        <v>15294056</v>
      </c>
      <c r="P13" s="26">
        <v>15294032</v>
      </c>
    </row>
    <row r="14" spans="2:16" x14ac:dyDescent="0.45">
      <c r="B14" s="5" t="str">
        <f>M13</f>
        <v>ORDERS</v>
      </c>
      <c r="C14" s="10">
        <f>N13</f>
        <v>240000000</v>
      </c>
      <c r="D14" s="10">
        <f>P13/BaseUnitBytes</f>
        <v>15294032</v>
      </c>
      <c r="E14" s="10">
        <f>SUM(P14:P15)/BaseUnitBytes</f>
        <v>18067792</v>
      </c>
      <c r="F14" s="10">
        <f>SUM(D14:E14)</f>
        <v>33361824</v>
      </c>
      <c r="G14" s="10">
        <v>0</v>
      </c>
      <c r="H14" s="10">
        <f>(D14/(ConfiguredWarehouses*62.5))*tpmC</f>
        <v>3106607.5299592321</v>
      </c>
      <c r="I14" s="11">
        <f t="shared" si="2"/>
        <v>36468431.529959232</v>
      </c>
      <c r="M14" s="5" t="s">
        <v>12</v>
      </c>
      <c r="N14" s="25"/>
      <c r="O14" s="27">
        <v>8597376</v>
      </c>
      <c r="P14" s="26">
        <v>8441152</v>
      </c>
    </row>
    <row r="15" spans="2:16" x14ac:dyDescent="0.45">
      <c r="B15" s="5" t="str">
        <f>M16</f>
        <v>ORDER_LINE</v>
      </c>
      <c r="C15" s="10">
        <f>N16</f>
        <v>2399504111</v>
      </c>
      <c r="D15" s="10">
        <f>P16/BaseUnitBytes</f>
        <v>224940088</v>
      </c>
      <c r="E15" s="10">
        <f>P17/BaseUnitBytes</f>
        <v>93570720</v>
      </c>
      <c r="F15" s="10">
        <f>SUM(D15:E15)</f>
        <v>318510808</v>
      </c>
      <c r="G15" s="10">
        <v>0</v>
      </c>
      <c r="H15" s="10">
        <f>(D15/(ConfiguredWarehouses*62.5))*tpmC</f>
        <v>45691062.446481891</v>
      </c>
      <c r="I15" s="11">
        <f t="shared" si="2"/>
        <v>364201870.44648188</v>
      </c>
      <c r="M15" s="5" t="s">
        <v>13</v>
      </c>
      <c r="N15" s="25"/>
      <c r="O15" s="27">
        <v>9786248</v>
      </c>
      <c r="P15" s="26">
        <v>9626640</v>
      </c>
    </row>
    <row r="16" spans="2:16" x14ac:dyDescent="0.45">
      <c r="B16" s="5"/>
      <c r="C16" s="12"/>
      <c r="D16" s="12"/>
      <c r="E16" s="12"/>
      <c r="F16" s="12"/>
      <c r="G16" s="12"/>
      <c r="H16" s="12"/>
      <c r="I16" s="13"/>
      <c r="M16" s="5" t="s">
        <v>14</v>
      </c>
      <c r="N16" s="27">
        <v>2399504111</v>
      </c>
      <c r="O16" s="27">
        <v>225080440</v>
      </c>
      <c r="P16" s="26">
        <v>224940088</v>
      </c>
    </row>
    <row r="17" spans="2:16" x14ac:dyDescent="0.45">
      <c r="B17" s="6" t="s">
        <v>21</v>
      </c>
      <c r="C17" s="14"/>
      <c r="D17" s="15">
        <f>SUM(D7:D15)</f>
        <v>713596768</v>
      </c>
      <c r="E17" s="15">
        <f t="shared" ref="E17:I17" si="3">SUM(E7:E15)</f>
        <v>159834944</v>
      </c>
      <c r="F17" s="15">
        <f t="shared" si="3"/>
        <v>873431712</v>
      </c>
      <c r="G17" s="15">
        <f t="shared" si="3"/>
        <v>25091216.800000001</v>
      </c>
      <c r="H17" s="15">
        <f t="shared" si="3"/>
        <v>52806299.245179266</v>
      </c>
      <c r="I17" s="21">
        <f t="shared" si="3"/>
        <v>951329228.04517913</v>
      </c>
      <c r="M17" s="5" t="s">
        <v>15</v>
      </c>
      <c r="N17" s="25"/>
      <c r="O17" s="27">
        <v>93735680</v>
      </c>
      <c r="P17" s="26">
        <v>93570720</v>
      </c>
    </row>
    <row r="18" spans="2:16" x14ac:dyDescent="0.45">
      <c r="M18" s="5" t="s">
        <v>16</v>
      </c>
      <c r="N18" s="25">
        <v>100000</v>
      </c>
      <c r="O18" s="27">
        <v>10840</v>
      </c>
      <c r="P18" s="26">
        <v>10808</v>
      </c>
    </row>
    <row r="19" spans="2:16" x14ac:dyDescent="0.45">
      <c r="B19" s="28" t="s">
        <v>50</v>
      </c>
      <c r="C19" s="29"/>
      <c r="E19" s="28" t="s">
        <v>38</v>
      </c>
      <c r="F19" s="29"/>
      <c r="H19" s="28" t="s">
        <v>37</v>
      </c>
      <c r="I19" s="29"/>
      <c r="M19" s="5" t="s">
        <v>17</v>
      </c>
      <c r="N19" s="25"/>
      <c r="O19" s="27">
        <v>19096</v>
      </c>
      <c r="P19" s="26">
        <v>2736</v>
      </c>
    </row>
    <row r="20" spans="2:16" x14ac:dyDescent="0.45">
      <c r="B20" s="5"/>
      <c r="C20" s="13"/>
      <c r="E20" s="5"/>
      <c r="F20" s="13"/>
      <c r="H20" s="5"/>
      <c r="I20" s="13"/>
      <c r="M20" s="5" t="s">
        <v>18</v>
      </c>
      <c r="N20" s="27">
        <v>800000000</v>
      </c>
      <c r="O20" s="27">
        <v>294613288</v>
      </c>
      <c r="P20" s="26">
        <v>294613200</v>
      </c>
    </row>
    <row r="21" spans="2:16" x14ac:dyDescent="0.45">
      <c r="B21" s="5" t="s">
        <v>31</v>
      </c>
      <c r="C21" s="11">
        <f>SUM(D13:D15)</f>
        <v>259968864</v>
      </c>
      <c r="E21" s="5" t="s">
        <v>46</v>
      </c>
      <c r="F21" s="11">
        <f>O47</f>
        <v>967949112</v>
      </c>
      <c r="H21" s="5" t="s">
        <v>47</v>
      </c>
      <c r="I21" s="11">
        <f>1500587904+1500587904+2929554432</f>
        <v>5930730240</v>
      </c>
      <c r="M21" s="5" t="s">
        <v>19</v>
      </c>
      <c r="N21" s="25"/>
      <c r="O21" s="27">
        <v>26210600</v>
      </c>
      <c r="P21" s="26">
        <v>26046184</v>
      </c>
    </row>
    <row r="22" spans="2:16" x14ac:dyDescent="0.45">
      <c r="B22" s="5" t="s">
        <v>32</v>
      </c>
      <c r="C22" s="11">
        <f>TotalAllocated-TotalUsed</f>
        <v>1332536</v>
      </c>
      <c r="E22" s="5" t="s">
        <v>40</v>
      </c>
      <c r="F22" s="11">
        <f>G17</f>
        <v>25091216.800000001</v>
      </c>
      <c r="H22" s="5"/>
      <c r="I22" s="13"/>
      <c r="M22" s="5" t="s">
        <v>20</v>
      </c>
      <c r="N22" s="27">
        <v>240000000</v>
      </c>
      <c r="O22" s="27">
        <v>19734768</v>
      </c>
      <c r="P22" s="26">
        <v>19734744</v>
      </c>
    </row>
    <row r="23" spans="2:16" x14ac:dyDescent="0.45">
      <c r="B23" s="5" t="s">
        <v>33</v>
      </c>
      <c r="C23" s="11">
        <f>TotalAllocated-DynamicSpace-FreeSpace</f>
        <v>613462848</v>
      </c>
      <c r="E23" s="5"/>
      <c r="F23" s="11"/>
      <c r="H23" s="5" t="s">
        <v>48</v>
      </c>
      <c r="I23" s="11">
        <f>(28991029248/1024)*5</f>
        <v>141557760</v>
      </c>
      <c r="M23" s="5"/>
      <c r="N23" s="12"/>
      <c r="O23" s="12"/>
      <c r="P23" s="13"/>
    </row>
    <row r="24" spans="2:16" x14ac:dyDescent="0.45">
      <c r="B24" s="5"/>
      <c r="C24" s="13"/>
      <c r="E24" s="5"/>
      <c r="F24" s="11"/>
      <c r="H24" s="5" t="s">
        <v>36</v>
      </c>
      <c r="I24" s="11">
        <f>C28</f>
        <v>3781840802.7107553</v>
      </c>
      <c r="M24" s="6" t="s">
        <v>41</v>
      </c>
      <c r="N24" s="14"/>
      <c r="O24" s="15">
        <f>SUM(O4:O22)/BaseUnitBytes</f>
        <v>874764248</v>
      </c>
      <c r="P24" s="16">
        <f>SUM(P4:P22)/BaseUnitBytes</f>
        <v>873431712</v>
      </c>
    </row>
    <row r="25" spans="2:16" x14ac:dyDescent="0.45">
      <c r="B25" s="5" t="s">
        <v>34</v>
      </c>
      <c r="C25" s="11">
        <f>(DynamicSpace/(ConfiguredWarehouses*62.5))*tpmC</f>
        <v>52806299.245179258</v>
      </c>
      <c r="E25" s="5"/>
      <c r="F25" s="11"/>
      <c r="H25" s="5"/>
      <c r="I25" s="13"/>
    </row>
    <row r="26" spans="2:16" x14ac:dyDescent="0.45">
      <c r="B26" s="5" t="s">
        <v>35</v>
      </c>
      <c r="C26" s="13">
        <f>MAX(FreeSpace-(1.5*DailyGrowth),0)</f>
        <v>0</v>
      </c>
      <c r="E26" s="23"/>
      <c r="F26" s="11"/>
      <c r="H26" s="6" t="s">
        <v>49</v>
      </c>
      <c r="I26" s="19">
        <f>I21-I23-I24</f>
        <v>2007331677.2892447</v>
      </c>
      <c r="M26" s="18" t="s">
        <v>1</v>
      </c>
      <c r="N26" s="8" t="s">
        <v>28</v>
      </c>
      <c r="O26" s="8" t="s">
        <v>43</v>
      </c>
      <c r="P26" s="9" t="s">
        <v>44</v>
      </c>
    </row>
    <row r="27" spans="2:16" x14ac:dyDescent="0.45">
      <c r="B27" s="5"/>
      <c r="C27" s="13"/>
      <c r="E27" s="5"/>
      <c r="F27" s="11"/>
      <c r="M27" s="5" t="s">
        <v>2</v>
      </c>
      <c r="N27" s="27">
        <v>8000</v>
      </c>
      <c r="O27" s="27">
        <v>64760</v>
      </c>
      <c r="P27" s="26">
        <v>64496</v>
      </c>
    </row>
    <row r="28" spans="2:16" x14ac:dyDescent="0.45">
      <c r="B28" s="6" t="s">
        <v>36</v>
      </c>
      <c r="C28" s="19">
        <f>StaticSpace+(60*(DailyGrowth+DailySpread))</f>
        <v>3781840802.7107553</v>
      </c>
      <c r="E28" s="6" t="s">
        <v>39</v>
      </c>
      <c r="F28" s="19">
        <f>F21+F22</f>
        <v>993040328.79999995</v>
      </c>
      <c r="M28" s="5" t="s">
        <v>3</v>
      </c>
      <c r="N28" s="27"/>
      <c r="O28" s="27">
        <v>17032</v>
      </c>
      <c r="P28" s="26">
        <v>216</v>
      </c>
    </row>
    <row r="29" spans="2:16" x14ac:dyDescent="0.45">
      <c r="M29" s="5" t="s">
        <v>4</v>
      </c>
      <c r="N29" s="27">
        <v>80000</v>
      </c>
      <c r="O29" s="27">
        <v>10320</v>
      </c>
      <c r="P29" s="26">
        <v>10160</v>
      </c>
    </row>
    <row r="30" spans="2:16" x14ac:dyDescent="0.45">
      <c r="M30" s="5" t="s">
        <v>5</v>
      </c>
      <c r="N30" s="27"/>
      <c r="O30" s="27">
        <v>42832</v>
      </c>
      <c r="P30" s="26">
        <v>2448</v>
      </c>
    </row>
    <row r="31" spans="2:16" x14ac:dyDescent="0.45">
      <c r="M31" s="5" t="s">
        <v>6</v>
      </c>
      <c r="N31" s="27">
        <v>240000000</v>
      </c>
      <c r="O31" s="27">
        <v>154377296</v>
      </c>
      <c r="P31" s="26">
        <v>154377296</v>
      </c>
    </row>
    <row r="32" spans="2:16" x14ac:dyDescent="0.45">
      <c r="M32" s="5" t="s">
        <v>7</v>
      </c>
      <c r="N32" s="27"/>
      <c r="O32" s="27">
        <v>8603056</v>
      </c>
      <c r="P32" s="26">
        <v>8439240</v>
      </c>
    </row>
    <row r="33" spans="13:16" x14ac:dyDescent="0.45">
      <c r="M33" s="5" t="s">
        <v>8</v>
      </c>
      <c r="N33" s="27"/>
      <c r="O33" s="27">
        <v>11338384</v>
      </c>
      <c r="P33" s="26">
        <v>11172760</v>
      </c>
    </row>
    <row r="34" spans="13:16" x14ac:dyDescent="0.45">
      <c r="M34" s="5" t="s">
        <v>9</v>
      </c>
      <c r="N34" s="27">
        <v>76984172</v>
      </c>
      <c r="O34" s="27">
        <v>5685840</v>
      </c>
      <c r="P34" s="26">
        <v>5685528</v>
      </c>
    </row>
    <row r="35" spans="13:16" x14ac:dyDescent="0.45">
      <c r="M35" s="5" t="s">
        <v>10</v>
      </c>
      <c r="N35" s="27"/>
      <c r="O35" s="27">
        <v>4133704</v>
      </c>
      <c r="P35" s="26">
        <v>4077768</v>
      </c>
    </row>
    <row r="36" spans="13:16" x14ac:dyDescent="0.45">
      <c r="M36" s="5" t="s">
        <v>11</v>
      </c>
      <c r="N36" s="27">
        <v>288965932</v>
      </c>
      <c r="O36" s="27">
        <v>18384392</v>
      </c>
      <c r="P36" s="26">
        <v>18383440</v>
      </c>
    </row>
    <row r="37" spans="13:16" x14ac:dyDescent="0.45">
      <c r="M37" s="5" t="s">
        <v>12</v>
      </c>
      <c r="N37" s="27"/>
      <c r="O37" s="27">
        <v>11580392</v>
      </c>
      <c r="P37" s="26">
        <v>11580328</v>
      </c>
    </row>
    <row r="38" spans="13:16" x14ac:dyDescent="0.45">
      <c r="M38" s="5" t="s">
        <v>13</v>
      </c>
      <c r="N38" s="27"/>
      <c r="O38" s="27">
        <v>13865504</v>
      </c>
      <c r="P38" s="26">
        <v>13865504</v>
      </c>
    </row>
    <row r="39" spans="13:16" x14ac:dyDescent="0.45">
      <c r="M39" s="5" t="s">
        <v>14</v>
      </c>
      <c r="N39" s="27">
        <v>2889126563</v>
      </c>
      <c r="O39" s="27">
        <v>269301832</v>
      </c>
      <c r="P39" s="26">
        <v>269288904</v>
      </c>
    </row>
    <row r="40" spans="13:16" x14ac:dyDescent="0.45">
      <c r="M40" s="5" t="s">
        <v>15</v>
      </c>
      <c r="N40" s="27"/>
      <c r="O40" s="27">
        <v>125889592</v>
      </c>
      <c r="P40" s="26">
        <v>125889464</v>
      </c>
    </row>
    <row r="41" spans="13:16" x14ac:dyDescent="0.45">
      <c r="M41" s="5" t="s">
        <v>16</v>
      </c>
      <c r="N41" s="27">
        <v>100000</v>
      </c>
      <c r="O41" s="27">
        <v>10840</v>
      </c>
      <c r="P41" s="26">
        <v>10808</v>
      </c>
    </row>
    <row r="42" spans="13:16" x14ac:dyDescent="0.45">
      <c r="M42" s="5" t="s">
        <v>17</v>
      </c>
      <c r="N42" s="27"/>
      <c r="O42" s="27">
        <v>19096</v>
      </c>
      <c r="P42" s="26">
        <v>2736</v>
      </c>
    </row>
    <row r="43" spans="13:16" x14ac:dyDescent="0.45">
      <c r="M43" s="5" t="s">
        <v>18</v>
      </c>
      <c r="N43" s="27">
        <v>800000000</v>
      </c>
      <c r="O43" s="27">
        <v>294613288</v>
      </c>
      <c r="P43" s="26">
        <v>294613200</v>
      </c>
    </row>
    <row r="44" spans="13:16" x14ac:dyDescent="0.45">
      <c r="M44" s="5" t="s">
        <v>19</v>
      </c>
      <c r="N44" s="27"/>
      <c r="O44" s="27">
        <v>26210600</v>
      </c>
      <c r="P44" s="26">
        <v>26046184</v>
      </c>
    </row>
    <row r="45" spans="13:16" x14ac:dyDescent="0.45">
      <c r="M45" s="5" t="s">
        <v>20</v>
      </c>
      <c r="N45" s="27">
        <v>287266193</v>
      </c>
      <c r="O45" s="27">
        <v>23800352</v>
      </c>
      <c r="P45" s="26">
        <v>23799888</v>
      </c>
    </row>
    <row r="46" spans="13:16" x14ac:dyDescent="0.45">
      <c r="M46" s="5"/>
      <c r="N46" s="12"/>
      <c r="O46" s="12"/>
      <c r="P46" s="13"/>
    </row>
    <row r="47" spans="13:16" x14ac:dyDescent="0.45">
      <c r="M47" s="6" t="s">
        <v>42</v>
      </c>
      <c r="N47" s="14"/>
      <c r="O47" s="15">
        <f>SUM(O27:O45)/BaseUnitBytes</f>
        <v>967949112</v>
      </c>
      <c r="P47" s="16">
        <f>SUM(P27:P45)/BaseUnitBytes</f>
        <v>967310368</v>
      </c>
    </row>
  </sheetData>
  <mergeCells count="3">
    <mergeCell ref="B19:C19"/>
    <mergeCell ref="E19:F19"/>
    <mergeCell ref="H19:I19"/>
  </mergeCells>
  <phoneticPr fontId="5" type="noConversion"/>
  <pageMargins left="0.7" right="0.7" top="0.75" bottom="0.75" header="0.3" footer="0.3"/>
  <pageSetup orientation="portrait" horizontalDpi="75" verticalDpi="7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10</vt:i4>
      </vt:variant>
    </vt:vector>
  </HeadingPairs>
  <TitlesOfParts>
    <vt:vector size="11" baseType="lpstr">
      <vt:lpstr>60-Day Space</vt:lpstr>
      <vt:lpstr>'60-Day Space'!BaseUnitBytes</vt:lpstr>
      <vt:lpstr>'60-Day Space'!ConfiguredWarehouses</vt:lpstr>
      <vt:lpstr>'60-Day Space'!DailyGrowth</vt:lpstr>
      <vt:lpstr>'60-Day Space'!DailySpread</vt:lpstr>
      <vt:lpstr>'60-Day Space'!DynamicSpace</vt:lpstr>
      <vt:lpstr>'60-Day Space'!FreeSpace</vt:lpstr>
      <vt:lpstr>'60-Day Space'!StaticSpace</vt:lpstr>
      <vt:lpstr>'60-Day Space'!TotalAllocated</vt:lpstr>
      <vt:lpstr>'60-Day Space'!TotalUsed</vt:lpstr>
      <vt:lpstr>'60-Day Space'!tpmC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이두리</cp:lastModifiedBy>
  <dcterms:created xsi:type="dcterms:W3CDTF">2017-03-16T15:36:37Z</dcterms:created>
  <dcterms:modified xsi:type="dcterms:W3CDTF">2025-04-10T04:17:26Z</dcterms:modified>
</cp:coreProperties>
</file>