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1"/>
  <workbookPr filterPrivacy="1" codeName="ThisWorkbook" defaultThemeVersion="124226"/>
  <bookViews>
    <workbookView xWindow="120" yWindow="60" windowWidth="12120" windowHeight="9120"/>
  </bookViews>
  <sheets>
    <sheet name="Transaction Report" sheetId="1" r:id="rId1"/>
    <sheet name="Transaction Parameter Report" sheetId="3" r:id="rId2"/>
    <sheet name="Transaction Report Data" sheetId="2" r:id="rId3"/>
  </sheets>
  <calcPr calcId="125725"/>
</workbook>
</file>

<file path=xl/calcChain.xml><?xml version="1.0" encoding="utf-8"?>
<calcChain xmlns="http://schemas.openxmlformats.org/spreadsheetml/2006/main">
  <c r="B5" i="1"/>
  <c r="B6"/>
  <c r="B19"/>
  <c r="K19" s="1"/>
  <c r="C19"/>
  <c r="M53"/>
  <c r="K53"/>
  <c r="H53"/>
  <c r="M50"/>
  <c r="K50"/>
  <c r="H50"/>
  <c r="G47"/>
  <c r="B18"/>
  <c r="K18" s="1"/>
  <c r="B21"/>
  <c r="K21" s="1"/>
  <c r="C21"/>
  <c r="B17"/>
  <c r="K17" s="1"/>
  <c r="C17"/>
  <c r="C18"/>
  <c r="B16"/>
  <c r="K16" s="1"/>
  <c r="C16"/>
  <c r="B15"/>
  <c r="K15" s="1"/>
  <c r="C15"/>
  <c r="B13"/>
  <c r="K13" s="1"/>
  <c r="C13"/>
  <c r="B5" i="3"/>
  <c r="B6"/>
  <c r="C2"/>
  <c r="B20" i="1"/>
  <c r="K20" s="1"/>
  <c r="B14"/>
  <c r="K14" s="1"/>
  <c r="B12"/>
  <c r="K12" s="1"/>
  <c r="C2"/>
  <c r="P13"/>
  <c r="P14"/>
  <c r="P15"/>
  <c r="P16"/>
  <c r="P17"/>
  <c r="P18"/>
  <c r="P19"/>
  <c r="P20"/>
  <c r="P21"/>
  <c r="P22"/>
  <c r="P12"/>
  <c r="D21"/>
  <c r="C22"/>
  <c r="D22"/>
  <c r="C23"/>
  <c r="D23"/>
  <c r="B22"/>
  <c r="N41" s="1"/>
  <c r="B23"/>
  <c r="N42" s="1"/>
  <c r="M41"/>
  <c r="C14"/>
  <c r="C20"/>
  <c r="C12"/>
  <c r="H22"/>
  <c r="H40"/>
  <c r="G40"/>
  <c r="H39"/>
  <c r="G39"/>
  <c r="H38"/>
  <c r="G38"/>
  <c r="H37"/>
  <c r="G37"/>
  <c r="H36"/>
  <c r="G36"/>
  <c r="H35"/>
  <c r="G35"/>
  <c r="H34"/>
  <c r="G34"/>
  <c r="K33"/>
  <c r="H33"/>
  <c r="G33"/>
  <c r="H32"/>
  <c r="G32"/>
  <c r="H31"/>
  <c r="G31"/>
  <c r="D12"/>
  <c r="D13"/>
  <c r="D14"/>
  <c r="D15"/>
  <c r="D16"/>
  <c r="D17"/>
  <c r="D18"/>
  <c r="D19"/>
  <c r="D20"/>
  <c r="G18"/>
  <c r="I16"/>
  <c r="I20" l="1"/>
  <c r="G20"/>
  <c r="G12"/>
  <c r="K31"/>
  <c r="M36"/>
  <c r="L40"/>
  <c r="F20"/>
  <c r="H20"/>
  <c r="L38"/>
  <c r="G21"/>
  <c r="K34"/>
  <c r="K37"/>
  <c r="F17"/>
  <c r="H17"/>
  <c r="K36"/>
  <c r="N38"/>
  <c r="N40"/>
  <c r="I21"/>
  <c r="I18"/>
  <c r="G16"/>
  <c r="K32"/>
  <c r="M33"/>
  <c r="K35"/>
  <c r="H28" i="3"/>
  <c r="I28" s="1"/>
  <c r="F19" i="1"/>
  <c r="F14"/>
  <c r="H19"/>
  <c r="H14"/>
  <c r="I19"/>
  <c r="I17"/>
  <c r="I14"/>
  <c r="G19"/>
  <c r="G17"/>
  <c r="G14"/>
  <c r="L33"/>
  <c r="N33"/>
  <c r="L36"/>
  <c r="N36"/>
  <c r="K38"/>
  <c r="M38"/>
  <c r="K40"/>
  <c r="M40"/>
  <c r="F21"/>
  <c r="H21"/>
  <c r="H27" i="3"/>
  <c r="I27" s="1"/>
  <c r="F18" i="1"/>
  <c r="F16"/>
  <c r="H12"/>
  <c r="H15"/>
  <c r="H13"/>
  <c r="M31"/>
  <c r="M32"/>
  <c r="M34"/>
  <c r="M35"/>
  <c r="M37"/>
  <c r="F12"/>
  <c r="F15"/>
  <c r="F13"/>
  <c r="H18"/>
  <c r="H16"/>
  <c r="I12"/>
  <c r="I15"/>
  <c r="I13"/>
  <c r="G15"/>
  <c r="G13"/>
  <c r="L31"/>
  <c r="N31"/>
  <c r="L32"/>
  <c r="N32"/>
  <c r="L34"/>
  <c r="N34"/>
  <c r="L35"/>
  <c r="N35"/>
  <c r="L37"/>
  <c r="N37"/>
  <c r="B7"/>
  <c r="L13" s="1"/>
  <c r="N27" i="3"/>
  <c r="O27" s="1"/>
  <c r="B17"/>
  <c r="C17" s="1"/>
  <c r="N16"/>
  <c r="O16" s="1"/>
  <c r="O12" s="1"/>
  <c r="B52" i="1" s="1"/>
  <c r="K39"/>
  <c r="D25"/>
  <c r="K41"/>
  <c r="B7" i="3"/>
  <c r="L41" i="1"/>
  <c r="B16" i="3"/>
  <c r="C16" s="1"/>
  <c r="N28"/>
  <c r="O28" s="1"/>
  <c r="B25" i="1"/>
  <c r="I23"/>
  <c r="M39"/>
  <c r="F23"/>
  <c r="G23"/>
  <c r="N26" i="3"/>
  <c r="O26" s="1"/>
  <c r="H26"/>
  <c r="I26" s="1"/>
  <c r="N29"/>
  <c r="O29" s="1"/>
  <c r="L39" i="1"/>
  <c r="N39"/>
  <c r="C25"/>
  <c r="F22"/>
  <c r="G22"/>
  <c r="I22"/>
  <c r="H23"/>
  <c r="K42"/>
  <c r="L42"/>
  <c r="M42"/>
  <c r="H18" i="3"/>
  <c r="I18" s="1"/>
  <c r="H17"/>
  <c r="I17" s="1"/>
  <c r="H16"/>
  <c r="B29"/>
  <c r="C29" s="1"/>
  <c r="B28"/>
  <c r="C28" s="1"/>
  <c r="B27"/>
  <c r="C27" s="1"/>
  <c r="B26"/>
  <c r="N39"/>
  <c r="O39" s="1"/>
  <c r="N38"/>
  <c r="O38" s="1"/>
  <c r="N37"/>
  <c r="O37" s="1"/>
  <c r="N36"/>
  <c r="O36" s="1"/>
  <c r="N35"/>
  <c r="O35" s="1"/>
  <c r="N34"/>
  <c r="O34" s="1"/>
  <c r="N33"/>
  <c r="O33" s="1"/>
  <c r="N32"/>
  <c r="O32" s="1"/>
  <c r="N31"/>
  <c r="O31" s="1"/>
  <c r="N30"/>
  <c r="O30" s="1"/>
  <c r="L17" i="1" l="1"/>
  <c r="I22" i="3"/>
  <c r="B57" i="1" s="1"/>
  <c r="L20"/>
  <c r="L21"/>
  <c r="L16"/>
  <c r="C12" i="3"/>
  <c r="B49" i="1" s="1"/>
  <c r="L15"/>
  <c r="L12"/>
  <c r="L19"/>
  <c r="G5" s="1"/>
  <c r="L14"/>
  <c r="L18"/>
  <c r="O22" i="3"/>
  <c r="B54" i="1" s="1"/>
  <c r="B31"/>
  <c r="C31" s="1"/>
  <c r="B40"/>
  <c r="C40" s="1"/>
  <c r="L25"/>
  <c r="B37"/>
  <c r="C37" s="1"/>
  <c r="B35"/>
  <c r="C35" s="1"/>
  <c r="B33"/>
  <c r="C33" s="1"/>
  <c r="B39"/>
  <c r="C39" s="1"/>
  <c r="C26" i="3"/>
  <c r="C22" s="1"/>
  <c r="B53" i="1" s="1"/>
  <c r="I16" i="3"/>
  <c r="I12" s="1"/>
  <c r="B51" i="1" s="1"/>
  <c r="B38"/>
  <c r="C38" s="1"/>
  <c r="B36"/>
  <c r="C36" s="1"/>
  <c r="B34"/>
  <c r="C34" s="1"/>
  <c r="B32"/>
  <c r="C32" s="1"/>
</calcChain>
</file>

<file path=xl/sharedStrings.xml><?xml version="1.0" encoding="utf-8"?>
<sst xmlns="http://schemas.openxmlformats.org/spreadsheetml/2006/main" count="322" uniqueCount="120">
  <si>
    <t>Market Buy:</t>
  </si>
  <si>
    <t>Market Sell:</t>
  </si>
  <si>
    <t>Limit Buy:</t>
  </si>
  <si>
    <t>Limit Sell:</t>
  </si>
  <si>
    <t>Stop Loss:</t>
  </si>
  <si>
    <t>Bucket</t>
  </si>
  <si>
    <t>Accumulative</t>
  </si>
  <si>
    <t>WarningTxnCount</t>
  </si>
  <si>
    <t>Response+Dispatch Total</t>
  </si>
  <si>
    <t>Response+Dispatch TotalSq</t>
  </si>
  <si>
    <t>Roll It Back:</t>
  </si>
  <si>
    <t>LIFO:</t>
  </si>
  <si>
    <t>Trade Qty 100:</t>
  </si>
  <si>
    <t>Trade Qty 200:</t>
  </si>
  <si>
    <t>Trade Qty 400:</t>
  </si>
  <si>
    <t>Trade Qty 800:</t>
  </si>
  <si>
    <t xml:space="preserve"> Response Time TotalSq</t>
  </si>
  <si>
    <t xml:space="preserve"> Response Time MinT</t>
  </si>
  <si>
    <t xml:space="preserve"> Response Time MaxT</t>
  </si>
  <si>
    <t xml:space="preserve"> Dispatch Time Total</t>
  </si>
  <si>
    <t xml:space="preserve"> Dispatch Time TotalSq</t>
  </si>
  <si>
    <t xml:space="preserve"> Dispatch Time MinT</t>
  </si>
  <si>
    <t xml:space="preserve"> Dispatch Time MaxT</t>
  </si>
  <si>
    <t xml:space="preserve"> DeadlockCount </t>
  </si>
  <si>
    <t>Transaction parameter distribution</t>
  </si>
  <si>
    <t>Frame 2</t>
  </si>
  <si>
    <t>Frame 3</t>
  </si>
  <si>
    <t>Frame 4</t>
  </si>
  <si>
    <t>By Non-Owner</t>
  </si>
  <si>
    <t>By Company Name</t>
  </si>
  <si>
    <t>Measurement Window:</t>
  </si>
  <si>
    <t>Start =</t>
  </si>
  <si>
    <t>End =</t>
  </si>
  <si>
    <t>Distribution</t>
  </si>
  <si>
    <t>90th %-tile</t>
  </si>
  <si>
    <t>Length =</t>
  </si>
  <si>
    <t>seconds</t>
  </si>
  <si>
    <t>Totals</t>
  </si>
  <si>
    <t>TPC-E Transaction Report</t>
  </si>
  <si>
    <t>tpsE =</t>
  </si>
  <si>
    <t>Broker Volume</t>
  </si>
  <si>
    <t>Customer Position</t>
  </si>
  <si>
    <t>Market Feed</t>
  </si>
  <si>
    <t>Market Watch</t>
  </si>
  <si>
    <t>Security Detail</t>
  </si>
  <si>
    <t>Trade Order</t>
  </si>
  <si>
    <t>Trade Result</t>
  </si>
  <si>
    <t>Trade Status</t>
  </si>
  <si>
    <t>By Tax ID:</t>
  </si>
  <si>
    <t>Get History:</t>
  </si>
  <si>
    <t>Buy On Margin</t>
  </si>
  <si>
    <t>Rollback</t>
  </si>
  <si>
    <t>LIFO</t>
  </si>
  <si>
    <t>Trade Qty 200</t>
  </si>
  <si>
    <t>Trade Qty 400</t>
  </si>
  <si>
    <t>Trade Qty 800</t>
  </si>
  <si>
    <t>Market Buy</t>
  </si>
  <si>
    <t>Market Sell</t>
  </si>
  <si>
    <t>Limit Buy</t>
  </si>
  <si>
    <t>Limit Sell</t>
  </si>
  <si>
    <t>Stop Loss</t>
  </si>
  <si>
    <t>N/A</t>
  </si>
  <si>
    <t>Trade Qty 100</t>
  </si>
  <si>
    <t>Threads of execution that performed transactions before Measurement Interval:</t>
  </si>
  <si>
    <t>Min:</t>
  </si>
  <si>
    <t>Max:</t>
  </si>
  <si>
    <t>Count:</t>
  </si>
  <si>
    <t>Threads of execution that performed transactions after Measurement Interval:</t>
  </si>
  <si>
    <t>Standard deviation of the number of Trade Results performed for each Load Unit:</t>
  </si>
  <si>
    <t>Dispatch Time</t>
  </si>
  <si>
    <t>Txn Report template version</t>
  </si>
  <si>
    <t>LogFile</t>
  </si>
  <si>
    <t>Measurement Window</t>
  </si>
  <si>
    <t>Start</t>
  </si>
  <si>
    <t>End</t>
  </si>
  <si>
    <t xml:space="preserve"> ErrTxnCount</t>
  </si>
  <si>
    <t xml:space="preserve"> AbortTxnCount</t>
  </si>
  <si>
    <t xml:space="preserve"> Response Time Total</t>
  </si>
  <si>
    <t>Response+Dispatch MinT</t>
  </si>
  <si>
    <t>Response+Dispatch MaxT</t>
  </si>
  <si>
    <t>By Watch List:</t>
  </si>
  <si>
    <t>By Account:</t>
  </si>
  <si>
    <t>By Industry:</t>
  </si>
  <si>
    <t>Access LOB:</t>
  </si>
  <si>
    <t>Frame 1:</t>
  </si>
  <si>
    <t>Frame 2:</t>
  </si>
  <si>
    <t>Frame 3:</t>
  </si>
  <si>
    <t>Frame 4:</t>
  </si>
  <si>
    <t>By Non-Owner:</t>
  </si>
  <si>
    <t>By Security Name:</t>
  </si>
  <si>
    <t>Buy On Margin:</t>
  </si>
  <si>
    <t>txn/sec</t>
  </si>
  <si>
    <t>Required</t>
  </si>
  <si>
    <t>Min Ok</t>
  </si>
  <si>
    <t>Max Ok</t>
  </si>
  <si>
    <t>Trade Lookup</t>
  </si>
  <si>
    <t>Data Maintenance</t>
  </si>
  <si>
    <t>Checkpoint</t>
  </si>
  <si>
    <t>Trade Update</t>
  </si>
  <si>
    <t>Deadlocks</t>
  </si>
  <si>
    <t>BenchCraft Version</t>
  </si>
  <si>
    <t>Transaction Parameter Distribution</t>
  </si>
  <si>
    <t>By Tax ID</t>
  </si>
  <si>
    <t>Get History</t>
  </si>
  <si>
    <t>Acceptable Range</t>
  </si>
  <si>
    <t>Overall</t>
  </si>
  <si>
    <t>By Watch List</t>
  </si>
  <si>
    <t>By Customer Account</t>
  </si>
  <si>
    <t>By Industry</t>
  </si>
  <si>
    <t>Access LOB</t>
  </si>
  <si>
    <t>Frame 1</t>
  </si>
  <si>
    <t>Response Time</t>
  </si>
  <si>
    <t>Count</t>
  </si>
  <si>
    <t>Error Txn</t>
  </si>
  <si>
    <t>Abort Txn</t>
  </si>
  <si>
    <t>Average</t>
  </si>
  <si>
    <t>Std Dev</t>
  </si>
  <si>
    <t>Min</t>
  </si>
  <si>
    <t>Max</t>
  </si>
  <si>
    <t>C:\PQ1800E\PQ1800E_0013_DA.srt</t>
  </si>
</sst>
</file>

<file path=xl/styles.xml><?xml version="1.0" encoding="utf-8"?>
<styleSheet xmlns="http://schemas.openxmlformats.org/spreadsheetml/2006/main">
  <numFmts count="6">
    <numFmt numFmtId="164" formatCode="_(* #,##0.00_);_(* \(#,##0.00\);_(* &quot;-&quot;??_);_(@_)"/>
    <numFmt numFmtId="165" formatCode="0.0000"/>
    <numFmt numFmtId="166" formatCode="_(* #,##0_);_(* \(#,##0\);_(* &quot;-&quot;??_);_(@_)"/>
    <numFmt numFmtId="167" formatCode="m/d/yy\ h:mm:ss"/>
    <numFmt numFmtId="168" formatCode="0.000%"/>
    <numFmt numFmtId="169" formatCode="0.0000%"/>
  </numFmts>
  <fonts count="9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  <charset val="204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12">
    <border>
      <left/>
      <right/>
      <top/>
      <bottom/>
      <diagonal/>
    </border>
    <border>
      <left style="thick">
        <color indexed="23"/>
      </left>
      <right/>
      <top/>
      <bottom/>
      <diagonal/>
    </border>
    <border>
      <left/>
      <right style="thick">
        <color indexed="23"/>
      </right>
      <top/>
      <bottom/>
      <diagonal/>
    </border>
    <border>
      <left/>
      <right/>
      <top/>
      <bottom style="thick">
        <color indexed="23"/>
      </bottom>
      <diagonal/>
    </border>
    <border>
      <left/>
      <right style="thick">
        <color indexed="23"/>
      </right>
      <top/>
      <bottom style="thick">
        <color indexed="23"/>
      </bottom>
      <diagonal/>
    </border>
    <border>
      <left style="thick">
        <color indexed="23"/>
      </left>
      <right/>
      <top/>
      <bottom style="thick">
        <color indexed="23"/>
      </bottom>
      <diagonal/>
    </border>
    <border>
      <left style="thick">
        <color indexed="23"/>
      </left>
      <right/>
      <top style="thick">
        <color indexed="23"/>
      </top>
      <bottom/>
      <diagonal/>
    </border>
    <border>
      <left/>
      <right/>
      <top style="thick">
        <color indexed="23"/>
      </top>
      <bottom/>
      <diagonal/>
    </border>
    <border>
      <left/>
      <right style="thick">
        <color indexed="23"/>
      </right>
      <top style="thick">
        <color indexed="23"/>
      </top>
      <bottom/>
      <diagonal/>
    </border>
    <border>
      <left style="thick">
        <color indexed="23"/>
      </left>
      <right/>
      <top style="thick">
        <color indexed="23"/>
      </top>
      <bottom style="thick">
        <color indexed="23"/>
      </bottom>
      <diagonal/>
    </border>
    <border>
      <left/>
      <right/>
      <top style="thick">
        <color indexed="23"/>
      </top>
      <bottom style="thick">
        <color indexed="23"/>
      </bottom>
      <diagonal/>
    </border>
    <border>
      <left/>
      <right style="thick">
        <color indexed="23"/>
      </right>
      <top style="thick">
        <color indexed="23"/>
      </top>
      <bottom style="thick">
        <color indexed="23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74">
    <xf numFmtId="0" fontId="0" fillId="0" borderId="0" xfId="0"/>
    <xf numFmtId="0" fontId="0" fillId="0" borderId="0" xfId="0" applyFill="1"/>
    <xf numFmtId="0" fontId="1" fillId="0" borderId="0" xfId="0" applyFont="1"/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"/>
    </xf>
    <xf numFmtId="0" fontId="0" fillId="2" borderId="0" xfId="0" applyFill="1"/>
    <xf numFmtId="0" fontId="1" fillId="3" borderId="0" xfId="0" applyFont="1" applyFill="1"/>
    <xf numFmtId="0" fontId="0" fillId="3" borderId="0" xfId="0" applyFill="1"/>
    <xf numFmtId="0" fontId="0" fillId="0" borderId="0" xfId="0" applyAlignment="1">
      <alignment horizontal="right"/>
    </xf>
    <xf numFmtId="2" fontId="0" fillId="0" borderId="0" xfId="0" applyNumberFormat="1"/>
    <xf numFmtId="2" fontId="0" fillId="3" borderId="0" xfId="0" applyNumberFormat="1" applyFill="1"/>
    <xf numFmtId="10" fontId="0" fillId="0" borderId="0" xfId="2" applyNumberFormat="1" applyFont="1"/>
    <xf numFmtId="0" fontId="4" fillId="0" borderId="0" xfId="0" applyFont="1" applyAlignment="1">
      <alignment horizontal="center"/>
    </xf>
    <xf numFmtId="0" fontId="5" fillId="0" borderId="0" xfId="0" applyFont="1"/>
    <xf numFmtId="0" fontId="0" fillId="0" borderId="0" xfId="0" applyBorder="1"/>
    <xf numFmtId="0" fontId="0" fillId="0" borderId="0" xfId="0" applyFill="1" applyBorder="1"/>
    <xf numFmtId="22" fontId="0" fillId="0" borderId="0" xfId="0" applyNumberFormat="1" applyAlignment="1">
      <alignment horizontal="center"/>
    </xf>
    <xf numFmtId="2" fontId="0" fillId="4" borderId="0" xfId="0" applyNumberFormat="1" applyFill="1"/>
    <xf numFmtId="166" fontId="0" fillId="0" borderId="0" xfId="1" applyNumberFormat="1" applyFont="1"/>
    <xf numFmtId="166" fontId="0" fillId="0" borderId="0" xfId="1" applyNumberFormat="1" applyFont="1" applyFill="1"/>
    <xf numFmtId="0" fontId="6" fillId="5" borderId="0" xfId="0" applyFont="1" applyFill="1" applyBorder="1" applyAlignment="1">
      <alignment horizontal="right"/>
    </xf>
    <xf numFmtId="2" fontId="6" fillId="5" borderId="0" xfId="0" applyNumberFormat="1" applyFont="1" applyFill="1" applyBorder="1"/>
    <xf numFmtId="166" fontId="0" fillId="0" borderId="0" xfId="1" applyNumberFormat="1" applyFont="1" applyAlignment="1">
      <alignment horizontal="center"/>
    </xf>
    <xf numFmtId="0" fontId="1" fillId="0" borderId="0" xfId="0" applyFont="1" applyFill="1"/>
    <xf numFmtId="0" fontId="0" fillId="0" borderId="0" xfId="0" applyFill="1" applyBorder="1" applyAlignment="1">
      <alignment horizontal="right"/>
    </xf>
    <xf numFmtId="10" fontId="0" fillId="0" borderId="0" xfId="2" applyNumberFormat="1" applyFont="1" applyFill="1" applyBorder="1"/>
    <xf numFmtId="0" fontId="1" fillId="0" borderId="0" xfId="0" applyFont="1" applyFill="1" applyBorder="1"/>
    <xf numFmtId="169" fontId="0" fillId="0" borderId="0" xfId="2" applyNumberFormat="1" applyFont="1"/>
    <xf numFmtId="0" fontId="5" fillId="0" borderId="0" xfId="0" applyFont="1" applyFill="1"/>
    <xf numFmtId="22" fontId="0" fillId="0" borderId="0" xfId="0" applyNumberFormat="1"/>
    <xf numFmtId="0" fontId="7" fillId="0" borderId="0" xfId="0" applyFont="1"/>
    <xf numFmtId="0" fontId="1" fillId="2" borderId="0" xfId="0" applyFont="1" applyFill="1"/>
    <xf numFmtId="0" fontId="0" fillId="0" borderId="0" xfId="0" applyAlignme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5" fillId="0" borderId="0" xfId="0" applyFont="1" applyBorder="1"/>
    <xf numFmtId="0" fontId="5" fillId="0" borderId="2" xfId="0" applyFont="1" applyBorder="1"/>
    <xf numFmtId="10" fontId="0" fillId="0" borderId="0" xfId="0" applyNumberFormat="1" applyBorder="1"/>
    <xf numFmtId="10" fontId="0" fillId="0" borderId="2" xfId="0" applyNumberFormat="1" applyBorder="1"/>
    <xf numFmtId="10" fontId="0" fillId="0" borderId="3" xfId="0" applyNumberFormat="1" applyBorder="1"/>
    <xf numFmtId="10" fontId="0" fillId="0" borderId="4" xfId="0" applyNumberFormat="1" applyBorder="1"/>
    <xf numFmtId="0" fontId="5" fillId="0" borderId="1" xfId="0" applyFont="1" applyBorder="1"/>
    <xf numFmtId="0" fontId="5" fillId="0" borderId="5" xfId="0" applyFont="1" applyBorder="1"/>
    <xf numFmtId="10" fontId="0" fillId="0" borderId="0" xfId="0" applyNumberFormat="1" applyFill="1" applyBorder="1"/>
    <xf numFmtId="0" fontId="5" fillId="0" borderId="1" xfId="0" applyFont="1" applyFill="1" applyBorder="1"/>
    <xf numFmtId="10" fontId="0" fillId="0" borderId="2" xfId="0" applyNumberFormat="1" applyFill="1" applyBorder="1"/>
    <xf numFmtId="0" fontId="5" fillId="0" borderId="5" xfId="0" applyFont="1" applyFill="1" applyBorder="1"/>
    <xf numFmtId="10" fontId="0" fillId="0" borderId="3" xfId="0" applyNumberFormat="1" applyFill="1" applyBorder="1"/>
    <xf numFmtId="10" fontId="0" fillId="0" borderId="4" xfId="0" applyNumberFormat="1" applyFill="1" applyBorder="1"/>
    <xf numFmtId="2" fontId="0" fillId="0" borderId="0" xfId="0" applyNumberFormat="1" applyFill="1" applyBorder="1" applyAlignment="1"/>
    <xf numFmtId="0" fontId="0" fillId="0" borderId="0" xfId="0" applyFill="1" applyBorder="1" applyAlignment="1"/>
    <xf numFmtId="0" fontId="0" fillId="0" borderId="0" xfId="2" applyNumberFormat="1" applyFont="1" applyFill="1" applyBorder="1" applyAlignment="1"/>
    <xf numFmtId="10" fontId="0" fillId="0" borderId="0" xfId="2" applyNumberFormat="1" applyFont="1" applyFill="1" applyBorder="1" applyAlignment="1"/>
    <xf numFmtId="0" fontId="1" fillId="0" borderId="0" xfId="0" applyFont="1" applyFill="1" applyBorder="1" applyAlignment="1"/>
    <xf numFmtId="0" fontId="0" fillId="0" borderId="0" xfId="0" applyBorder="1" applyAlignment="1"/>
    <xf numFmtId="0" fontId="0" fillId="0" borderId="0" xfId="0" applyFill="1" applyAlignment="1"/>
    <xf numFmtId="165" fontId="0" fillId="0" borderId="0" xfId="0" applyNumberFormat="1" applyAlignment="1">
      <alignment horizontal="right"/>
    </xf>
    <xf numFmtId="168" fontId="0" fillId="0" borderId="0" xfId="2" applyNumberFormat="1" applyFont="1"/>
    <xf numFmtId="168" fontId="0" fillId="0" borderId="0" xfId="0" applyNumberFormat="1"/>
    <xf numFmtId="14" fontId="0" fillId="0" borderId="0" xfId="0" applyNumberForma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center"/>
    </xf>
    <xf numFmtId="167" fontId="0" fillId="0" borderId="0" xfId="0" applyNumberFormat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</cellXfs>
  <cellStyles count="3">
    <cellStyle name="Dezimal" xfId="1" builtinId="3"/>
    <cellStyle name="Prozent" xfId="2" builtinId="5"/>
    <cellStyle name="Standard" xfId="0" builtinId="0"/>
  </cellStyles>
  <dxfs count="9"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22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50"/>
      </font>
    </dxf>
    <dxf>
      <font>
        <b/>
        <i val="0"/>
        <strike val="0"/>
        <condense val="0"/>
        <extend val="0"/>
        <color indexed="1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T73"/>
  <sheetViews>
    <sheetView tabSelected="1" workbookViewId="0">
      <selection activeCell="F12" sqref="F12:F23"/>
    </sheetView>
  </sheetViews>
  <sheetFormatPr baseColWidth="10" defaultColWidth="9.140625" defaultRowHeight="12.75"/>
  <cols>
    <col min="1" max="1" width="17.85546875" customWidth="1"/>
    <col min="2" max="2" width="12.28515625" bestFit="1" customWidth="1"/>
    <col min="3" max="3" width="9.140625" customWidth="1"/>
    <col min="4" max="4" width="9.42578125" customWidth="1"/>
    <col min="5" max="5" width="0.7109375" style="1" customWidth="1"/>
    <col min="6" max="7" width="9.28515625" customWidth="1"/>
    <col min="8" max="8" width="10.28515625" bestFit="1" customWidth="1"/>
    <col min="9" max="9" width="9.28515625" bestFit="1" customWidth="1"/>
    <col min="10" max="10" width="0.7109375" style="1" customWidth="1"/>
    <col min="11" max="11" width="11.140625" customWidth="1"/>
    <col min="12" max="12" width="10.28515625" bestFit="1" customWidth="1"/>
    <col min="13" max="13" width="9.28515625" bestFit="1" customWidth="1"/>
    <col min="14" max="14" width="10.5703125" bestFit="1" customWidth="1"/>
    <col min="15" max="15" width="0.7109375" style="1" customWidth="1"/>
    <col min="16" max="16" width="10.28515625" customWidth="1"/>
    <col min="17" max="17" width="0.7109375" customWidth="1"/>
    <col min="18" max="19" width="9.28515625" bestFit="1" customWidth="1"/>
    <col min="20" max="20" width="0.7109375" style="1" customWidth="1"/>
  </cols>
  <sheetData>
    <row r="1" spans="1:20" ht="15.75">
      <c r="A1" s="63" t="s">
        <v>38</v>
      </c>
      <c r="B1" s="64"/>
      <c r="C1" s="64"/>
    </row>
    <row r="2" spans="1:20" ht="12.75" customHeight="1">
      <c r="A2" s="65" t="s">
        <v>100</v>
      </c>
      <c r="B2" s="65"/>
      <c r="C2">
        <f>IF('Transaction Report Data'!B1&gt;0,'Transaction Report Data'!B1,"---")</f>
        <v>43923</v>
      </c>
    </row>
    <row r="4" spans="1:20">
      <c r="A4" t="s">
        <v>30</v>
      </c>
    </row>
    <row r="5" spans="1:20">
      <c r="A5" s="8" t="s">
        <v>31</v>
      </c>
      <c r="B5" s="66">
        <f>IF('Transaction Report Data'!B4&gt;0,'Transaction Report Data'!B4,"---")</f>
        <v>40457.597916666666</v>
      </c>
      <c r="C5" s="66"/>
      <c r="F5" s="20" t="s">
        <v>39</v>
      </c>
      <c r="G5" s="21">
        <f>IF(L19&lt;&gt;"---",ROUNDDOWN(L19,2),"---")</f>
        <v>3681.3</v>
      </c>
    </row>
    <row r="6" spans="1:20">
      <c r="A6" s="8" t="s">
        <v>32</v>
      </c>
      <c r="B6" s="66">
        <f>IF('Transaction Report Data'!B5&gt;0,'Transaction Report Data'!B5,"---")</f>
        <v>40457.611805555556</v>
      </c>
      <c r="C6" s="66"/>
    </row>
    <row r="7" spans="1:20">
      <c r="A7" s="8" t="s">
        <v>35</v>
      </c>
      <c r="B7" s="22">
        <f>IF(B5="---",0,(B6-B5)*3600*24)</f>
        <v>1200.0000001396984</v>
      </c>
      <c r="C7" s="16" t="s">
        <v>36</v>
      </c>
    </row>
    <row r="9" spans="1:20" s="1" customFormat="1" ht="3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20" s="2" customFormat="1">
      <c r="E10" s="6"/>
      <c r="F10" s="3" t="s">
        <v>111</v>
      </c>
      <c r="G10" s="3"/>
      <c r="H10" s="3"/>
      <c r="I10" s="3"/>
      <c r="J10" s="6"/>
      <c r="M10" s="23"/>
      <c r="N10" s="23"/>
      <c r="O10" s="6"/>
      <c r="Q10" s="31"/>
    </row>
    <row r="11" spans="1:20" s="2" customFormat="1">
      <c r="B11" s="4" t="s">
        <v>112</v>
      </c>
      <c r="C11" s="4" t="s">
        <v>113</v>
      </c>
      <c r="D11" s="4" t="s">
        <v>114</v>
      </c>
      <c r="E11" s="6"/>
      <c r="F11" s="4" t="s">
        <v>115</v>
      </c>
      <c r="G11" s="4" t="s">
        <v>116</v>
      </c>
      <c r="H11" s="4" t="s">
        <v>117</v>
      </c>
      <c r="I11" s="4" t="s">
        <v>118</v>
      </c>
      <c r="J11" s="6"/>
      <c r="K11" s="2" t="s">
        <v>34</v>
      </c>
      <c r="L11" s="4" t="s">
        <v>91</v>
      </c>
      <c r="M11" s="23"/>
      <c r="N11" s="23"/>
      <c r="O11" s="6"/>
      <c r="P11" s="30" t="s">
        <v>99</v>
      </c>
      <c r="Q11" s="31"/>
    </row>
    <row r="12" spans="1:20">
      <c r="A12" s="2" t="s">
        <v>40</v>
      </c>
      <c r="B12" s="18">
        <f>'Transaction Report Data'!B7</f>
        <v>2165628</v>
      </c>
      <c r="C12" s="18">
        <f>'Transaction Report Data'!C7</f>
        <v>0</v>
      </c>
      <c r="D12" s="18">
        <f>'Transaction Report Data'!D7</f>
        <v>0</v>
      </c>
      <c r="E12" s="7"/>
      <c r="F12" s="9">
        <f>IF(B12&gt;1,('Transaction Report Data'!E7/1000)/B12,"---")</f>
        <v>6.4014185261734705E-2</v>
      </c>
      <c r="G12" s="9">
        <f>IF(B12&gt;2,SQRT(('Transaction Report Data'!F7-('Transaction Report Data'!E7^2)/B12)/(B12-1))/1000,"---")</f>
        <v>2.2636385002126936E-2</v>
      </c>
      <c r="H12" s="9">
        <f>IF(B12&gt;1,'Transaction Report Data'!G7/1000,"---")</f>
        <v>4.0000000000000001E-3</v>
      </c>
      <c r="I12" s="9">
        <f>IF(B12&gt;1,'Transaction Report Data'!H7/1000,"---")</f>
        <v>3.165</v>
      </c>
      <c r="J12" s="10"/>
      <c r="K12" s="9">
        <f>IF(B12&gt;0,'Transaction Report Data'!B$39/1000,"---")</f>
        <v>0.1</v>
      </c>
      <c r="L12" s="18">
        <f>IF($B$7&gt;0,(B12-C12)/($B$7),"---")</f>
        <v>1804.6899997899063</v>
      </c>
      <c r="M12" s="1"/>
      <c r="N12" s="1"/>
      <c r="O12" s="7"/>
      <c r="P12" s="18">
        <f>'Transaction Report Data'!M7</f>
        <v>0</v>
      </c>
      <c r="Q12" s="5"/>
      <c r="T12"/>
    </row>
    <row r="13" spans="1:20">
      <c r="A13" s="2" t="s">
        <v>41</v>
      </c>
      <c r="B13" s="18">
        <f>'Transaction Report Data'!B8</f>
        <v>5745347</v>
      </c>
      <c r="C13" s="18">
        <f>'Transaction Report Data'!C8</f>
        <v>0</v>
      </c>
      <c r="D13" s="18">
        <f>'Transaction Report Data'!D8</f>
        <v>0</v>
      </c>
      <c r="E13" s="7"/>
      <c r="F13" s="9">
        <f>IF(B13&gt;1,('Transaction Report Data'!E8/1000)/B13,"---")</f>
        <v>4.9392456539178578E-2</v>
      </c>
      <c r="G13" s="9">
        <f>IF(B13&gt;2,SQRT(('Transaction Report Data'!F8-('Transaction Report Data'!E8^2)/B13)/(B13-1))/1000,"---")</f>
        <v>1.4751154028305851E-2</v>
      </c>
      <c r="H13" s="9">
        <f>IF(B13&gt;1,'Transaction Report Data'!G8/1000,"---")</f>
        <v>2E-3</v>
      </c>
      <c r="I13" s="9">
        <f>IF(B13&gt;1,'Transaction Report Data'!H8/1000,"---")</f>
        <v>2.9</v>
      </c>
      <c r="J13" s="10"/>
      <c r="K13" s="9">
        <f>IF(B13&gt;0,'Transaction Report Data'!E$39/1000,"---")</f>
        <v>7.0000000000000007E-2</v>
      </c>
      <c r="L13" s="18">
        <f t="shared" ref="L13:L21" si="0">IF($B$7&gt;0,(B13-C13)/($B$7),"---")</f>
        <v>4787.7891661092945</v>
      </c>
      <c r="M13" s="1"/>
      <c r="N13" s="1"/>
      <c r="O13" s="7"/>
      <c r="P13" s="18">
        <f>'Transaction Report Data'!M8</f>
        <v>0</v>
      </c>
      <c r="Q13" s="5"/>
      <c r="T13"/>
    </row>
    <row r="14" spans="1:20">
      <c r="A14" s="2" t="s">
        <v>42</v>
      </c>
      <c r="B14" s="18">
        <f>'Transaction Report Data'!B9</f>
        <v>441793</v>
      </c>
      <c r="C14" s="18">
        <f>'Transaction Report Data'!C9</f>
        <v>0</v>
      </c>
      <c r="D14" s="18">
        <f>'Transaction Report Data'!D9</f>
        <v>0</v>
      </c>
      <c r="E14" s="7"/>
      <c r="F14" s="9">
        <f>IF(B14&gt;1,('Transaction Report Data'!E9/1000)/B14,"---")</f>
        <v>3.6837484975995545E-2</v>
      </c>
      <c r="G14" s="9">
        <f>IF(B14&gt;2,SQRT(('Transaction Report Data'!F9-('Transaction Report Data'!E9^2)/B14)/(B14-1))/1000,"---")</f>
        <v>0.20864075782304048</v>
      </c>
      <c r="H14" s="9">
        <f>IF(B14&gt;1,'Transaction Report Data'!G9/1000,"---")</f>
        <v>0</v>
      </c>
      <c r="I14" s="9">
        <f>IF(B14&gt;1,'Transaction Report Data'!H9/1000,"---")</f>
        <v>17.535</v>
      </c>
      <c r="J14" s="10"/>
      <c r="K14" s="9">
        <f>IF(B14&gt;0,'Transaction Report Data'!H$39/1000,"---")</f>
        <v>0.05</v>
      </c>
      <c r="L14" s="18">
        <f t="shared" si="0"/>
        <v>368.16083329047376</v>
      </c>
      <c r="M14" s="1"/>
      <c r="N14" s="1"/>
      <c r="O14" s="7"/>
      <c r="P14" s="18">
        <f>'Transaction Report Data'!M9</f>
        <v>0</v>
      </c>
      <c r="Q14" s="5"/>
      <c r="T14"/>
    </row>
    <row r="15" spans="1:20">
      <c r="A15" s="2" t="s">
        <v>43</v>
      </c>
      <c r="B15" s="18">
        <f>'Transaction Report Data'!B10</f>
        <v>7955071</v>
      </c>
      <c r="C15" s="18">
        <f>'Transaction Report Data'!C10</f>
        <v>0</v>
      </c>
      <c r="D15" s="18">
        <f>'Transaction Report Data'!D10</f>
        <v>0</v>
      </c>
      <c r="E15" s="7"/>
      <c r="F15" s="9">
        <f>IF(B15&gt;1,('Transaction Report Data'!E10/1000)/B15,"---")</f>
        <v>5.0780390772125102E-2</v>
      </c>
      <c r="G15" s="9">
        <f>IF(B15&gt;2,SQRT(('Transaction Report Data'!F10-('Transaction Report Data'!E10^2)/B15)/(B15-1))/1000,"---")</f>
        <v>2.9752771297854037E-2</v>
      </c>
      <c r="H15" s="9">
        <f>IF(B15&gt;1,'Transaction Report Data'!G10/1000,"---")</f>
        <v>1E-3</v>
      </c>
      <c r="I15" s="9">
        <f>IF(B15&gt;1,'Transaction Report Data'!H10/1000,"---")</f>
        <v>3.1749999999999998</v>
      </c>
      <c r="J15" s="10"/>
      <c r="K15" s="9">
        <f>IF(B15&gt;0,'Transaction Report Data'!K$39/1000,"---")</f>
        <v>0.09</v>
      </c>
      <c r="L15" s="18">
        <f t="shared" si="0"/>
        <v>6629.2258325615903</v>
      </c>
      <c r="M15" s="1"/>
      <c r="N15" s="1"/>
      <c r="O15" s="7"/>
      <c r="P15" s="18">
        <f>'Transaction Report Data'!M10</f>
        <v>0</v>
      </c>
      <c r="Q15" s="5"/>
      <c r="T15"/>
    </row>
    <row r="16" spans="1:20">
      <c r="A16" s="2" t="s">
        <v>44</v>
      </c>
      <c r="B16" s="18">
        <f>'Transaction Report Data'!B11</f>
        <v>6187783</v>
      </c>
      <c r="C16" s="18">
        <f>'Transaction Report Data'!C11</f>
        <v>0</v>
      </c>
      <c r="D16" s="18">
        <f>'Transaction Report Data'!D11</f>
        <v>0</v>
      </c>
      <c r="E16" s="7"/>
      <c r="F16" s="9">
        <f>IF(B16&gt;1,('Transaction Report Data'!E11/1000)/B16,"---")</f>
        <v>2.5056614784325821E-2</v>
      </c>
      <c r="G16" s="9">
        <f>IF(B16&gt;2,SQRT(('Transaction Report Data'!F11-('Transaction Report Data'!E11^2)/B16)/(B16-1))/1000,"---")</f>
        <v>1.0352510045588667E-2</v>
      </c>
      <c r="H16" s="9">
        <f>IF(B16&gt;1,'Transaction Report Data'!G11/1000,"---")</f>
        <v>1E-3</v>
      </c>
      <c r="I16" s="9">
        <f>IF(B16&gt;1,'Transaction Report Data'!H11/1000,"---")</f>
        <v>2.8730000000000002</v>
      </c>
      <c r="J16" s="10"/>
      <c r="K16" s="9">
        <f>IF(B16&gt;0,'Transaction Report Data'!N$39/1000,"---")</f>
        <v>0.04</v>
      </c>
      <c r="L16" s="18">
        <f t="shared" si="0"/>
        <v>5156.4858327330394</v>
      </c>
      <c r="M16" s="1"/>
      <c r="N16" s="1"/>
      <c r="O16" s="7"/>
      <c r="P16" s="18">
        <f>'Transaction Report Data'!M11</f>
        <v>0</v>
      </c>
      <c r="Q16" s="5"/>
      <c r="T16"/>
    </row>
    <row r="17" spans="1:20">
      <c r="A17" s="2" t="s">
        <v>95</v>
      </c>
      <c r="B17" s="18">
        <f>'Transaction Report Data'!B12</f>
        <v>3535445</v>
      </c>
      <c r="C17" s="18">
        <f>'Transaction Report Data'!C12</f>
        <v>0</v>
      </c>
      <c r="D17" s="18">
        <f>'Transaction Report Data'!D12</f>
        <v>0</v>
      </c>
      <c r="E17" s="7"/>
      <c r="F17" s="9">
        <f>IF(B17&gt;1,('Transaction Report Data'!E12/1000)/B17,"---")</f>
        <v>0.13399691665405628</v>
      </c>
      <c r="G17" s="9">
        <f>IF(B17&gt;2,SQRT(('Transaction Report Data'!F12-('Transaction Report Data'!E12^2)/B17)/(B17-1))/1000,"---")</f>
        <v>5.6601758941139925E-2</v>
      </c>
      <c r="H17" s="9">
        <f>IF(B17&gt;1,'Transaction Report Data'!G12/1000,"---")</f>
        <v>1E-3</v>
      </c>
      <c r="I17" s="9">
        <f>IF(B17&gt;1,'Transaction Report Data'!H12/1000,"---")</f>
        <v>3.2970000000000002</v>
      </c>
      <c r="J17" s="10"/>
      <c r="K17" s="9">
        <f>IF(B17&gt;0,'Transaction Report Data'!Q$39/1000,"---")</f>
        <v>0.2</v>
      </c>
      <c r="L17" s="18">
        <f t="shared" si="0"/>
        <v>2946.2041663236832</v>
      </c>
      <c r="M17" s="1"/>
      <c r="N17" s="1"/>
      <c r="O17" s="7"/>
      <c r="P17" s="18">
        <f>'Transaction Report Data'!M12</f>
        <v>0</v>
      </c>
      <c r="Q17" s="5"/>
      <c r="T17"/>
    </row>
    <row r="18" spans="1:20">
      <c r="A18" s="2" t="s">
        <v>45</v>
      </c>
      <c r="B18" s="18">
        <f>'Transaction Report Data'!B13</f>
        <v>4463335</v>
      </c>
      <c r="C18" s="18">
        <f>'Transaction Report Data'!C13</f>
        <v>0</v>
      </c>
      <c r="D18" s="18">
        <f>'Transaction Report Data'!D13</f>
        <v>44089</v>
      </c>
      <c r="E18" s="7"/>
      <c r="F18" s="9">
        <f>IF(B18&gt;1,('Transaction Report Data'!E13/1000)/B18,"---")</f>
        <v>0.10510491751123319</v>
      </c>
      <c r="G18" s="9">
        <f>IF(B18&gt;2,SQRT(('Transaction Report Data'!F13-('Transaction Report Data'!E13^2)/B18)/(B18-1))/1000,"---")</f>
        <v>2.6993423169009063E-2</v>
      </c>
      <c r="H18" s="9">
        <f>IF(B18&gt;1,'Transaction Report Data'!G13/1000,"---")</f>
        <v>3.0000000000000001E-3</v>
      </c>
      <c r="I18" s="9">
        <f>IF(B18&gt;1,'Transaction Report Data'!H13/1000,"---")</f>
        <v>3.19</v>
      </c>
      <c r="J18" s="7"/>
      <c r="K18" s="9">
        <f>IF(B18&gt;0,'Transaction Report Data'!T$39/1000,"---")</f>
        <v>0.14000000000000001</v>
      </c>
      <c r="L18" s="18">
        <f t="shared" si="0"/>
        <v>3719.4458329003328</v>
      </c>
      <c r="M18" s="1"/>
      <c r="N18" s="1"/>
      <c r="O18" s="7"/>
      <c r="P18" s="18">
        <f>'Transaction Report Data'!M13</f>
        <v>0</v>
      </c>
      <c r="Q18" s="5"/>
      <c r="T18"/>
    </row>
    <row r="19" spans="1:20">
      <c r="A19" s="2" t="s">
        <v>46</v>
      </c>
      <c r="B19" s="18">
        <f>'Transaction Report Data'!B14</f>
        <v>4417563</v>
      </c>
      <c r="C19" s="18">
        <f>'Transaction Report Data'!C14</f>
        <v>0</v>
      </c>
      <c r="D19" s="18">
        <f>'Transaction Report Data'!D14</f>
        <v>0</v>
      </c>
      <c r="E19" s="7"/>
      <c r="F19" s="9">
        <f>IF(B19&gt;1,('Transaction Report Data'!E14/1000)/B19,"---")</f>
        <v>0.1307459092264219</v>
      </c>
      <c r="G19" s="9">
        <f>IF(B19&gt;2,SQRT(('Transaction Report Data'!F14-('Transaction Report Data'!E14^2)/B19)/(B19-1))/1000,"---")</f>
        <v>3.4962819776613974E-2</v>
      </c>
      <c r="H19" s="9">
        <f>IF(B19&gt;1,'Transaction Report Data'!G14/1000,"---")</f>
        <v>0</v>
      </c>
      <c r="I19" s="9">
        <f>IF(B19&gt;1,'Transaction Report Data'!H14/1000,"---")</f>
        <v>3.214</v>
      </c>
      <c r="J19" s="7"/>
      <c r="K19" s="9">
        <f>IF(B19&gt;0,'Transaction Report Data'!W$39/1000,"---")</f>
        <v>0.18</v>
      </c>
      <c r="L19" s="18">
        <f t="shared" si="0"/>
        <v>3681.30249957144</v>
      </c>
      <c r="M19" s="1"/>
      <c r="N19" s="1"/>
      <c r="O19" s="7"/>
      <c r="P19" s="18">
        <f>'Transaction Report Data'!M14</f>
        <v>0</v>
      </c>
      <c r="Q19" s="5"/>
    </row>
    <row r="20" spans="1:20" s="1" customFormat="1" ht="12.75" customHeight="1">
      <c r="A20" s="23" t="s">
        <v>47</v>
      </c>
      <c r="B20" s="18">
        <f>'Transaction Report Data'!B15</f>
        <v>8397739</v>
      </c>
      <c r="C20" s="18">
        <f>'Transaction Report Data'!C15</f>
        <v>0</v>
      </c>
      <c r="D20" s="18">
        <f>'Transaction Report Data'!D15</f>
        <v>0</v>
      </c>
      <c r="E20" s="7"/>
      <c r="F20" s="9">
        <f>IF(B20&gt;1,('Transaction Report Data'!E15/1000)/B20,"---")</f>
        <v>2.8886962669356597E-2</v>
      </c>
      <c r="G20" s="9">
        <f>IF(B20&gt;2,SQRT(('Transaction Report Data'!F15-('Transaction Report Data'!E15^2)/B20)/(B20-1))/1000,"---")</f>
        <v>1.1361887888255501E-2</v>
      </c>
      <c r="H20" s="9">
        <f>IF(B20&gt;1,'Transaction Report Data'!G15/1000,"---")</f>
        <v>2E-3</v>
      </c>
      <c r="I20" s="9">
        <f>IF(B20&gt;1,'Transaction Report Data'!H15/1000,"---")</f>
        <v>2.8759999999999999</v>
      </c>
      <c r="J20" s="7"/>
      <c r="K20" s="9">
        <f>IF(B20&gt;0,'Transaction Report Data'!Z$39/1000,"---")</f>
        <v>0.05</v>
      </c>
      <c r="L20" s="18">
        <f t="shared" si="0"/>
        <v>6998.1158325186452</v>
      </c>
      <c r="O20" s="7"/>
      <c r="P20" s="18">
        <f>'Transaction Report Data'!M15</f>
        <v>0</v>
      </c>
      <c r="Q20" s="5"/>
    </row>
    <row r="21" spans="1:20">
      <c r="A21" s="23" t="s">
        <v>98</v>
      </c>
      <c r="B21" s="18">
        <f>'Transaction Report Data'!B16</f>
        <v>883794</v>
      </c>
      <c r="C21" s="18">
        <f>'Transaction Report Data'!C16</f>
        <v>0</v>
      </c>
      <c r="D21" s="18">
        <f>'Transaction Report Data'!D16</f>
        <v>0</v>
      </c>
      <c r="E21" s="7"/>
      <c r="F21" s="9">
        <f>IF(B21&gt;1,('Transaction Report Data'!E16/1000)/B21,"---")</f>
        <v>0.15134221323068497</v>
      </c>
      <c r="G21" s="9">
        <f>IF(B21&gt;2,SQRT(('Transaction Report Data'!F16-('Transaction Report Data'!E16^2)/B21)/(B21-1))/1000,"---")</f>
        <v>4.8002817259935888E-2</v>
      </c>
      <c r="H21" s="9">
        <f>IF(B21&gt;1,'Transaction Report Data'!G16/1000,"---")</f>
        <v>1.6E-2</v>
      </c>
      <c r="I21" s="9">
        <f>IF(B21&gt;1,'Transaction Report Data'!H16/1000,"---")</f>
        <v>3.2730000000000001</v>
      </c>
      <c r="J21" s="7"/>
      <c r="K21" s="9">
        <f>IF(B21&gt;0,'Transaction Report Data'!AC$39/1000,"---")</f>
        <v>0.21</v>
      </c>
      <c r="L21" s="18">
        <f t="shared" si="0"/>
        <v>736.49499991426069</v>
      </c>
      <c r="M21" s="1"/>
      <c r="N21" s="1"/>
      <c r="O21" s="7"/>
      <c r="P21" s="18">
        <f>'Transaction Report Data'!M16</f>
        <v>0</v>
      </c>
      <c r="Q21" s="5"/>
      <c r="T21"/>
    </row>
    <row r="22" spans="1:20" s="1" customFormat="1" ht="12.75" customHeight="1">
      <c r="A22" s="13" t="s">
        <v>96</v>
      </c>
      <c r="B22" s="18">
        <f>'Transaction Report Data'!B17</f>
        <v>20</v>
      </c>
      <c r="C22" s="18">
        <f>'Transaction Report Data'!C17</f>
        <v>0</v>
      </c>
      <c r="D22" s="18">
        <f>'Transaction Report Data'!D17</f>
        <v>0</v>
      </c>
      <c r="E22" s="7"/>
      <c r="F22" s="9">
        <f>IF(B22&gt;1,('Transaction Report Data'!E17/1000)/B22,"---")</f>
        <v>7.4300000000000005E-2</v>
      </c>
      <c r="G22" s="9">
        <f>IF(B22&gt;2,SQRT(('Transaction Report Data'!F17-('Transaction Report Data'!E17^2)/B22)/(B22-1))/1000,"---")</f>
        <v>7.2470756352585347E-2</v>
      </c>
      <c r="H22" s="9">
        <f>IF(B22&gt;1,'Transaction Report Data'!G17/1000,"---")</f>
        <v>2.5000000000000001E-2</v>
      </c>
      <c r="I22" s="9">
        <f>IF(B22&gt;1,'Transaction Report Data'!H17/1000,"---")</f>
        <v>0.28699999999999998</v>
      </c>
      <c r="J22" s="7"/>
      <c r="K22" s="9"/>
      <c r="L22"/>
      <c r="O22" s="7"/>
      <c r="P22" s="18">
        <f>'Transaction Report Data'!M17</f>
        <v>0</v>
      </c>
      <c r="Q22" s="5"/>
    </row>
    <row r="23" spans="1:20" s="1" customFormat="1">
      <c r="A23" s="28" t="s">
        <v>97</v>
      </c>
      <c r="B23" s="18">
        <f>'Transaction Report Data'!B18</f>
        <v>2</v>
      </c>
      <c r="C23" s="18">
        <f>'Transaction Report Data'!C18</f>
        <v>0</v>
      </c>
      <c r="D23" s="18">
        <f>'Transaction Report Data'!D18</f>
        <v>0</v>
      </c>
      <c r="E23" s="7"/>
      <c r="F23" s="9">
        <f>IF(B23&gt;1,('Transaction Report Data'!E18/1000)/B23,"---")</f>
        <v>419.39150000000001</v>
      </c>
      <c r="G23" s="9" t="str">
        <f>IF(B23&gt;2,SQRT(('Transaction Report Data'!F18-('Transaction Report Data'!E18^2)/B23)/(B23-1))/1000,"---")</f>
        <v>---</v>
      </c>
      <c r="H23" s="9">
        <f>IF(B23&gt;1,'Transaction Report Data'!G18/1000,"---")</f>
        <v>419.34399999999999</v>
      </c>
      <c r="I23" s="9">
        <f>IF(B23&gt;1,'Transaction Report Data'!H18/1000,"---")</f>
        <v>419.43900000000002</v>
      </c>
      <c r="J23" s="7"/>
      <c r="K23" s="9"/>
      <c r="O23" s="7"/>
      <c r="Q23" s="5"/>
    </row>
    <row r="24" spans="1:20" ht="12.75" customHeight="1">
      <c r="A24" s="1"/>
      <c r="B24" s="1"/>
      <c r="C24" s="1"/>
      <c r="D24" s="1"/>
      <c r="E24" s="7"/>
      <c r="F24" s="1"/>
      <c r="G24" s="1"/>
      <c r="H24" s="1"/>
      <c r="I24" s="1"/>
      <c r="J24" s="7"/>
      <c r="K24" s="1"/>
      <c r="L24" s="1"/>
      <c r="M24" s="1"/>
      <c r="N24" s="1"/>
      <c r="O24" s="7"/>
      <c r="P24" s="1"/>
      <c r="Q24" s="5"/>
    </row>
    <row r="25" spans="1:20" ht="12.75" customHeight="1">
      <c r="A25" s="2" t="s">
        <v>37</v>
      </c>
      <c r="B25" s="19">
        <f>SUM(B12:B21)</f>
        <v>44193498</v>
      </c>
      <c r="C25" s="19">
        <f>SUM(C12:C20)</f>
        <v>0</v>
      </c>
      <c r="D25" s="19">
        <f>SUM(D12:D20)</f>
        <v>44089</v>
      </c>
      <c r="E25" s="7"/>
      <c r="F25" s="17"/>
      <c r="G25" s="17"/>
      <c r="H25" s="17"/>
      <c r="I25" s="17"/>
      <c r="J25" s="7"/>
      <c r="L25" s="18">
        <f>IF($B$7&gt;0,(B25-C25)/($B$7),"---")</f>
        <v>36827.914995712665</v>
      </c>
      <c r="M25" s="1"/>
      <c r="N25" s="1"/>
      <c r="O25" s="7"/>
      <c r="P25" s="23"/>
      <c r="Q25" s="31"/>
    </row>
    <row r="26" spans="1:20" ht="3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31"/>
      <c r="Q26" s="31"/>
    </row>
    <row r="27" spans="1:20" ht="12.75" customHeight="1">
      <c r="P27" s="1"/>
    </row>
    <row r="28" spans="1:20" ht="3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1"/>
    </row>
    <row r="29" spans="1:20">
      <c r="A29" s="2"/>
      <c r="B29" s="13" t="s">
        <v>33</v>
      </c>
      <c r="C29" s="2"/>
      <c r="D29" s="2"/>
      <c r="E29" s="23"/>
      <c r="F29" s="13" t="s">
        <v>92</v>
      </c>
      <c r="G29" s="13" t="s">
        <v>93</v>
      </c>
      <c r="H29" s="13" t="s">
        <v>94</v>
      </c>
      <c r="J29" s="6"/>
      <c r="K29" s="3" t="s">
        <v>69</v>
      </c>
      <c r="L29" s="3"/>
      <c r="M29" s="3"/>
      <c r="N29" s="3"/>
      <c r="O29" s="6"/>
      <c r="P29" s="1"/>
    </row>
    <row r="30" spans="1:20">
      <c r="A30" s="2"/>
      <c r="B30" s="12"/>
      <c r="C30" s="4"/>
      <c r="D30" s="4"/>
      <c r="E30" s="23"/>
      <c r="G30" s="13">
        <v>0.995</v>
      </c>
      <c r="H30" s="13">
        <v>1.0049999999999999</v>
      </c>
      <c r="J30" s="6"/>
      <c r="K30" s="4" t="s">
        <v>115</v>
      </c>
      <c r="L30" s="4" t="s">
        <v>116</v>
      </c>
      <c r="M30" s="4" t="s">
        <v>117</v>
      </c>
      <c r="N30" s="4" t="s">
        <v>118</v>
      </c>
      <c r="O30" s="6"/>
      <c r="P30" s="1"/>
    </row>
    <row r="31" spans="1:20">
      <c r="A31" s="2" t="s">
        <v>40</v>
      </c>
      <c r="B31" s="58">
        <f t="shared" ref="B31:B40" si="1">IF(($B$25-$C$25)&gt;0, (B12-C12)/($B$25-$C$25), "---")</f>
        <v>4.9003317184803975E-2</v>
      </c>
      <c r="C31" t="str">
        <f>IF(B31&lt;&gt;"---", IF(B31&lt;G31, "Too Low", IF(B31&gt;H31, "Too High","Ok")), "")</f>
        <v>Ok</v>
      </c>
      <c r="F31" s="11">
        <v>4.9000000000000002E-2</v>
      </c>
      <c r="G31" s="27">
        <f t="shared" ref="G31:G40" si="2">F31*$G$30</f>
        <v>4.8755E-2</v>
      </c>
      <c r="H31" s="27">
        <f t="shared" ref="H31:H40" si="3">F31*$H$30</f>
        <v>4.9244999999999997E-2</v>
      </c>
      <c r="J31" s="10"/>
      <c r="K31" s="9">
        <f>IF($B12&gt;1, ('Transaction Report Data'!I7/1000)/$B12, "---")</f>
        <v>1.1757633351619022E-3</v>
      </c>
      <c r="L31" s="9">
        <f>IF($B12&gt;2,SQRT(('Transaction Report Data'!J7-('Transaction Report Data'!I7^2)/$B12)/($B12-1))/1000,"---")</f>
        <v>3.3278509822369175E-3</v>
      </c>
      <c r="M31" s="9">
        <f>IF($B12&gt;0, 'Transaction Report Data'!K7/1000, "---")</f>
        <v>0</v>
      </c>
      <c r="N31" s="9">
        <f>IF($B12&gt;0, 'Transaction Report Data'!L7/1000, "---")</f>
        <v>0.06</v>
      </c>
      <c r="O31" s="10"/>
      <c r="P31" s="1"/>
    </row>
    <row r="32" spans="1:20">
      <c r="A32" s="2" t="s">
        <v>41</v>
      </c>
      <c r="B32" s="58">
        <f t="shared" si="1"/>
        <v>0.13000435041371924</v>
      </c>
      <c r="C32" t="str">
        <f t="shared" ref="C32:C40" si="4">IF(B32&lt;&gt;"---", IF(B32&lt;G32, "Too Low", IF(B32&gt;H32, "Too High","Ok")), "")</f>
        <v>Ok</v>
      </c>
      <c r="F32" s="11">
        <v>0.13</v>
      </c>
      <c r="G32" s="27">
        <f t="shared" si="2"/>
        <v>0.12934999999999999</v>
      </c>
      <c r="H32" s="27">
        <f t="shared" si="3"/>
        <v>0.13064999999999999</v>
      </c>
      <c r="J32" s="10"/>
      <c r="K32" s="9">
        <f>IF($B13&gt;1, ('Transaction Report Data'!I8/1000)/$B13, "---")</f>
        <v>1.0480301711976664E-3</v>
      </c>
      <c r="L32" s="9">
        <f>IF($B13&gt;2,SQRT(('Transaction Report Data'!J8-('Transaction Report Data'!I8^2)/$B13)/($B13-1))/1000,"---")</f>
        <v>3.308178052246309E-3</v>
      </c>
      <c r="M32" s="9">
        <f>IF($B13&gt;0, 'Transaction Report Data'!K8/1000, "---")</f>
        <v>0</v>
      </c>
      <c r="N32" s="9">
        <f>IF($B13&gt;0, 'Transaction Report Data'!L8/1000, "---")</f>
        <v>5.7000000000000002E-2</v>
      </c>
      <c r="O32" s="10"/>
      <c r="P32" s="1"/>
    </row>
    <row r="33" spans="1:17">
      <c r="A33" s="2" t="s">
        <v>42</v>
      </c>
      <c r="B33" s="58">
        <f t="shared" si="1"/>
        <v>9.9967873102056772E-3</v>
      </c>
      <c r="C33" t="str">
        <f t="shared" si="4"/>
        <v>Ok</v>
      </c>
      <c r="F33" s="11">
        <v>0.01</v>
      </c>
      <c r="G33" s="27">
        <f t="shared" si="2"/>
        <v>9.9500000000000005E-3</v>
      </c>
      <c r="H33" s="27">
        <f t="shared" si="3"/>
        <v>1.005E-2</v>
      </c>
      <c r="J33" s="10"/>
      <c r="K33" s="9">
        <f>IF($B14&gt;1, ('Transaction Report Data'!I9/1000)/$B14, "---")</f>
        <v>0</v>
      </c>
      <c r="L33" s="9">
        <f>IF($B14&gt;2,SQRT(('Transaction Report Data'!J9-('Transaction Report Data'!I9^2)/$B14)/($B14-1))/1000,"---")</f>
        <v>0</v>
      </c>
      <c r="M33" s="9">
        <f>IF($B14&gt;0, 'Transaction Report Data'!K9/1000, "---")</f>
        <v>0</v>
      </c>
      <c r="N33" s="9">
        <f>IF($B14&gt;0, 'Transaction Report Data'!L9/1000, "---")</f>
        <v>0</v>
      </c>
      <c r="O33" s="10"/>
      <c r="P33" s="1"/>
    </row>
    <row r="34" spans="1:17">
      <c r="A34" s="2" t="s">
        <v>43</v>
      </c>
      <c r="B34" s="58">
        <f t="shared" si="1"/>
        <v>0.18000546143688376</v>
      </c>
      <c r="C34" t="str">
        <f t="shared" si="4"/>
        <v>Ok</v>
      </c>
      <c r="F34" s="11">
        <v>0.18</v>
      </c>
      <c r="G34" s="27">
        <f t="shared" si="2"/>
        <v>0.17909999999999998</v>
      </c>
      <c r="H34" s="27">
        <f t="shared" si="3"/>
        <v>0.18089999999999998</v>
      </c>
      <c r="J34" s="10"/>
      <c r="K34" s="9">
        <f>IF($B15&gt;1, ('Transaction Report Data'!I10/1000)/$B15, "---")</f>
        <v>1.0479922806471494E-3</v>
      </c>
      <c r="L34" s="9">
        <f>IF($B15&gt;2,SQRT(('Transaction Report Data'!J10-('Transaction Report Data'!I10^2)/$B15)/($B15-1))/1000,"---")</f>
        <v>3.3090952296107642E-3</v>
      </c>
      <c r="M34" s="9">
        <f>IF($B15&gt;0, 'Transaction Report Data'!K10/1000, "---")</f>
        <v>0</v>
      </c>
      <c r="N34" s="9">
        <f>IF($B15&gt;0, 'Transaction Report Data'!L10/1000, "---")</f>
        <v>5.0999999999999997E-2</v>
      </c>
      <c r="O34" s="10"/>
    </row>
    <row r="35" spans="1:17" ht="12.75" customHeight="1">
      <c r="A35" s="2" t="s">
        <v>44</v>
      </c>
      <c r="B35" s="58">
        <f t="shared" si="1"/>
        <v>0.14001568737555012</v>
      </c>
      <c r="C35" t="str">
        <f t="shared" si="4"/>
        <v>Ok</v>
      </c>
      <c r="F35" s="11">
        <v>0.14000000000000001</v>
      </c>
      <c r="G35" s="27">
        <f t="shared" si="2"/>
        <v>0.13930000000000001</v>
      </c>
      <c r="H35" s="27">
        <f t="shared" si="3"/>
        <v>0.14069999999999999</v>
      </c>
      <c r="J35" s="10"/>
      <c r="K35" s="9">
        <f>IF($B16&gt;1, ('Transaction Report Data'!I11/1000)/$B16, "---")</f>
        <v>1.0449343488612966E-3</v>
      </c>
      <c r="L35" s="9">
        <f>IF($B16&gt;2,SQRT(('Transaction Report Data'!J11-('Transaction Report Data'!I11^2)/$B16)/($B16-1))/1000,"---")</f>
        <v>3.3064577466499919E-3</v>
      </c>
      <c r="M35" s="9">
        <f>IF($B16&gt;0, 'Transaction Report Data'!K11/1000, "---")</f>
        <v>0</v>
      </c>
      <c r="N35" s="9">
        <f>IF($B16&gt;0, 'Transaction Report Data'!L11/1000, "---")</f>
        <v>4.8000000000000001E-2</v>
      </c>
      <c r="O35" s="10"/>
      <c r="P35" s="1"/>
    </row>
    <row r="36" spans="1:17" ht="12.75" customHeight="1">
      <c r="A36" s="2" t="s">
        <v>95</v>
      </c>
      <c r="B36" s="58">
        <f t="shared" si="1"/>
        <v>7.9999211648736204E-2</v>
      </c>
      <c r="C36" t="str">
        <f t="shared" si="4"/>
        <v>Ok</v>
      </c>
      <c r="F36" s="11">
        <v>0.08</v>
      </c>
      <c r="G36" s="27">
        <f t="shared" si="2"/>
        <v>7.9600000000000004E-2</v>
      </c>
      <c r="H36" s="27">
        <f t="shared" si="3"/>
        <v>8.0399999999999999E-2</v>
      </c>
      <c r="J36" s="10"/>
      <c r="K36" s="9">
        <f>IF($B17&gt;1, ('Transaction Report Data'!I12/1000)/$B17, "---")</f>
        <v>1.0661831820322476E-3</v>
      </c>
      <c r="L36" s="9">
        <f>IF($B17&gt;2,SQRT(('Transaction Report Data'!J12-('Transaction Report Data'!I12^2)/$B17)/($B17-1))/1000,"---")</f>
        <v>3.3321426853982657E-3</v>
      </c>
      <c r="M36" s="9">
        <f>IF($B17&gt;0, 'Transaction Report Data'!K12/1000, "---")</f>
        <v>0</v>
      </c>
      <c r="N36" s="9">
        <f>IF($B17&gt;0, 'Transaction Report Data'!L12/1000, "---")</f>
        <v>4.7E-2</v>
      </c>
      <c r="O36" s="10"/>
      <c r="P36" s="1"/>
      <c r="Q36" s="1"/>
    </row>
    <row r="37" spans="1:17">
      <c r="A37" s="2" t="s">
        <v>45</v>
      </c>
      <c r="B37" s="58">
        <f t="shared" si="1"/>
        <v>0.10099528668221737</v>
      </c>
      <c r="C37" t="str">
        <f t="shared" si="4"/>
        <v>Ok</v>
      </c>
      <c r="F37" s="11">
        <v>0.10100000000000001</v>
      </c>
      <c r="G37" s="27">
        <f t="shared" si="2"/>
        <v>0.100495</v>
      </c>
      <c r="H37" s="27">
        <f t="shared" si="3"/>
        <v>0.101505</v>
      </c>
      <c r="J37" s="10"/>
      <c r="K37" s="9">
        <f>IF($B18&gt;1, ('Transaction Report Data'!I13/1000)/$B18, "---")</f>
        <v>1.0697279052547031E-3</v>
      </c>
      <c r="L37" s="9">
        <f>IF($B18&gt;2,SQRT(('Transaction Report Data'!J13-('Transaction Report Data'!I13^2)/$B18)/($B18-1))/1000,"---")</f>
        <v>3.3228495038566679E-3</v>
      </c>
      <c r="M37" s="9">
        <f>IF($B18&gt;0, 'Transaction Report Data'!K13/1000, "---")</f>
        <v>0</v>
      </c>
      <c r="N37" s="9">
        <f>IF($B18&gt;0, 'Transaction Report Data'!L13/1000, "---")</f>
        <v>4.5999999999999999E-2</v>
      </c>
      <c r="O37" s="10"/>
      <c r="P37" s="1"/>
    </row>
    <row r="38" spans="1:17" ht="12.75" customHeight="1">
      <c r="A38" s="2" t="s">
        <v>46</v>
      </c>
      <c r="B38" s="58">
        <f t="shared" si="1"/>
        <v>9.9959568713026511E-2</v>
      </c>
      <c r="C38" t="str">
        <f t="shared" si="4"/>
        <v>Ok</v>
      </c>
      <c r="F38" s="11">
        <v>0.1</v>
      </c>
      <c r="G38" s="27">
        <f t="shared" si="2"/>
        <v>9.9500000000000005E-2</v>
      </c>
      <c r="H38" s="27">
        <f t="shared" si="3"/>
        <v>0.10049999999999999</v>
      </c>
      <c r="J38" s="10"/>
      <c r="K38" s="9">
        <f>IF($B19&gt;1, ('Transaction Report Data'!I14/1000)/$B19, "---")</f>
        <v>0</v>
      </c>
      <c r="L38" s="9">
        <f>IF($B19&gt;2,SQRT(('Transaction Report Data'!J14-('Transaction Report Data'!I14^2)/$B19)/($B19-1))/1000,"---")</f>
        <v>0</v>
      </c>
      <c r="M38" s="9">
        <f>IF($B19&gt;0, 'Transaction Report Data'!K14/1000, "---")</f>
        <v>0</v>
      </c>
      <c r="N38" s="9">
        <f>IF($B19&gt;0, 'Transaction Report Data'!L14/1000, "---")</f>
        <v>0</v>
      </c>
      <c r="O38" s="10"/>
      <c r="P38" s="1"/>
    </row>
    <row r="39" spans="1:17">
      <c r="A39" s="23" t="s">
        <v>47</v>
      </c>
      <c r="B39" s="58">
        <f t="shared" si="1"/>
        <v>0.19002204803973652</v>
      </c>
      <c r="C39" t="str">
        <f t="shared" si="4"/>
        <v>Ok</v>
      </c>
      <c r="F39" s="11">
        <v>0.19</v>
      </c>
      <c r="G39" s="27">
        <f t="shared" si="2"/>
        <v>0.18905</v>
      </c>
      <c r="H39" s="27">
        <f t="shared" si="3"/>
        <v>0.19094999999999998</v>
      </c>
      <c r="J39" s="10"/>
      <c r="K39" s="9">
        <f>IF($B20&gt;1, ('Transaction Report Data'!I15/1000)/$B20, "---")</f>
        <v>1.0429940725712003E-3</v>
      </c>
      <c r="L39" s="9">
        <f>IF($B20&gt;2,SQRT(('Transaction Report Data'!J15-('Transaction Report Data'!I15^2)/$B20)/($B20-1))/1000,"---")</f>
        <v>3.3014209830195531E-3</v>
      </c>
      <c r="M39" s="9">
        <f>IF($B20&gt;0, 'Transaction Report Data'!K15/1000, "---")</f>
        <v>0</v>
      </c>
      <c r="N39" s="9">
        <f>IF($B20&gt;0, 'Transaction Report Data'!L15/1000, "---")</f>
        <v>5.8999999999999997E-2</v>
      </c>
      <c r="O39" s="10"/>
      <c r="P39" s="1"/>
    </row>
    <row r="40" spans="1:17">
      <c r="A40" s="23" t="s">
        <v>98</v>
      </c>
      <c r="B40" s="58">
        <f t="shared" si="1"/>
        <v>1.9998281195120603E-2</v>
      </c>
      <c r="C40" t="str">
        <f t="shared" si="4"/>
        <v>Ok</v>
      </c>
      <c r="F40" s="11">
        <v>0.02</v>
      </c>
      <c r="G40" s="27">
        <f t="shared" si="2"/>
        <v>1.9900000000000001E-2</v>
      </c>
      <c r="H40" s="27">
        <f t="shared" si="3"/>
        <v>2.01E-2</v>
      </c>
      <c r="J40" s="10"/>
      <c r="K40" s="9">
        <f>IF($B21&gt;1, ('Transaction Report Data'!I16/1000)/$B21, "---")</f>
        <v>1.0687026614799376E-3</v>
      </c>
      <c r="L40" s="9">
        <f>IF($B21&gt;2,SQRT(('Transaction Report Data'!J16-('Transaction Report Data'!I16^2)/$B21)/($B21-1))/1000,"---")</f>
        <v>3.3361758676982542E-3</v>
      </c>
      <c r="M40" s="9">
        <f>IF($B21&gt;0, 'Transaction Report Data'!K16/1000, "---")</f>
        <v>0</v>
      </c>
      <c r="N40" s="9">
        <f>IF($B21&gt;0, 'Transaction Report Data'!L16/1000, "---")</f>
        <v>5.8999999999999997E-2</v>
      </c>
      <c r="O40" s="10"/>
      <c r="P40" s="1"/>
    </row>
    <row r="41" spans="1:17" ht="12.75" customHeight="1">
      <c r="A41" s="13" t="s">
        <v>96</v>
      </c>
      <c r="B41" s="59"/>
      <c r="J41" s="10"/>
      <c r="K41" s="9">
        <f>IF($B22&gt;1, ('Transaction Report Data'!I17/1000)/$B22, "---")</f>
        <v>59.92295</v>
      </c>
      <c r="L41" s="9">
        <f>IF($B22&gt;2,SQRT(('Transaction Report Data'!J17-('Transaction Report Data'!I17^2)/$B22)/($B22-1))/1000,"---")</f>
        <v>7.2338004132991143E-2</v>
      </c>
      <c r="M41" s="9">
        <f>IF($B22&gt;0, 'Transaction Report Data'!K17/1000, "---")</f>
        <v>59.71</v>
      </c>
      <c r="N41" s="9">
        <f>IF($B22&gt;0, 'Transaction Report Data'!L17/1000, "---")</f>
        <v>59.972000000000001</v>
      </c>
      <c r="O41" s="10"/>
    </row>
    <row r="42" spans="1:17">
      <c r="A42" s="13" t="s">
        <v>97</v>
      </c>
      <c r="B42" s="59"/>
      <c r="J42" s="10"/>
      <c r="K42" s="9">
        <f>IF($B23&gt;1, ('Transaction Report Data'!I18/1000)/$B23, "---")</f>
        <v>0</v>
      </c>
      <c r="L42" s="9" t="str">
        <f>IF($B23&gt;2,SQRT(('Transaction Report Data'!J18-('Transaction Report Data'!I18^2)/$B23)/($B23-1))/1000,"---")</f>
        <v>---</v>
      </c>
      <c r="M42" s="9">
        <f>IF($B23&gt;0, 'Transaction Report Data'!K18/1000, "---")</f>
        <v>0</v>
      </c>
      <c r="N42" s="9">
        <f>IF($B23&gt;0, 'Transaction Report Data'!L18/1000, "---")</f>
        <v>0</v>
      </c>
      <c r="O42" s="10"/>
    </row>
    <row r="43" spans="1:17" ht="3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</row>
    <row r="45" spans="1:17" ht="3" customHeight="1">
      <c r="A45" s="5"/>
      <c r="B45" s="5"/>
      <c r="C45" s="5"/>
      <c r="D45" s="5"/>
      <c r="E45" s="5"/>
    </row>
    <row r="46" spans="1:17">
      <c r="A46" s="61" t="s">
        <v>101</v>
      </c>
      <c r="B46" s="62"/>
      <c r="C46" s="62"/>
      <c r="D46" s="62"/>
      <c r="E46" s="6"/>
      <c r="G46" s="13" t="s">
        <v>68</v>
      </c>
    </row>
    <row r="47" spans="1:17">
      <c r="A47" s="2"/>
      <c r="B47" s="4"/>
      <c r="C47" s="14"/>
      <c r="E47" s="6"/>
      <c r="G47" s="57">
        <f>'Transaction Report Data'!A35</f>
        <v>46.916051000000003</v>
      </c>
    </row>
    <row r="48" spans="1:17">
      <c r="A48" s="2" t="s">
        <v>40</v>
      </c>
      <c r="B48" s="18" t="s">
        <v>61</v>
      </c>
      <c r="C48" s="14"/>
      <c r="E48" s="7"/>
    </row>
    <row r="49" spans="1:13">
      <c r="A49" s="2" t="s">
        <v>41</v>
      </c>
      <c r="B49" s="18" t="str">
        <f>'Transaction Parameter Report'!$C$12</f>
        <v>Ok</v>
      </c>
      <c r="C49" s="14"/>
      <c r="E49" s="7"/>
      <c r="G49" s="13" t="s">
        <v>63</v>
      </c>
    </row>
    <row r="50" spans="1:13">
      <c r="A50" s="2" t="s">
        <v>42</v>
      </c>
      <c r="B50" s="18" t="s">
        <v>61</v>
      </c>
      <c r="C50" s="14"/>
      <c r="E50" s="7"/>
      <c r="G50" t="s">
        <v>64</v>
      </c>
      <c r="H50">
        <f>'Transaction Report Data'!B29</f>
        <v>1</v>
      </c>
      <c r="I50" t="s">
        <v>65</v>
      </c>
      <c r="J50"/>
      <c r="K50">
        <f>'Transaction Report Data'!D29</f>
        <v>1952</v>
      </c>
      <c r="L50" t="s">
        <v>66</v>
      </c>
      <c r="M50">
        <f>'Transaction Report Data'!F29</f>
        <v>1952</v>
      </c>
    </row>
    <row r="51" spans="1:13">
      <c r="A51" s="2" t="s">
        <v>43</v>
      </c>
      <c r="B51" s="18" t="str">
        <f>'Transaction Parameter Report'!$I$12</f>
        <v>Ok</v>
      </c>
      <c r="C51" s="14"/>
      <c r="E51" s="7"/>
    </row>
    <row r="52" spans="1:13">
      <c r="A52" s="2" t="s">
        <v>44</v>
      </c>
      <c r="B52" s="18" t="str">
        <f>'Transaction Parameter Report'!$O$12</f>
        <v>Ok</v>
      </c>
      <c r="C52" s="14"/>
      <c r="E52" s="7"/>
      <c r="G52" s="13" t="s">
        <v>67</v>
      </c>
    </row>
    <row r="53" spans="1:13">
      <c r="A53" s="2" t="s">
        <v>95</v>
      </c>
      <c r="B53" s="18" t="str">
        <f>'Transaction Parameter Report'!$C$22</f>
        <v>Ok</v>
      </c>
      <c r="E53" s="7"/>
      <c r="G53" t="s">
        <v>64</v>
      </c>
      <c r="H53">
        <f>'Transaction Report Data'!B32</f>
        <v>1</v>
      </c>
      <c r="I53" t="s">
        <v>65</v>
      </c>
      <c r="J53"/>
      <c r="K53">
        <f>'Transaction Report Data'!D32</f>
        <v>1952</v>
      </c>
      <c r="L53" t="s">
        <v>66</v>
      </c>
      <c r="M53">
        <f>'Transaction Report Data'!F32</f>
        <v>1952</v>
      </c>
    </row>
    <row r="54" spans="1:13">
      <c r="A54" s="2" t="s">
        <v>45</v>
      </c>
      <c r="B54" s="18" t="str">
        <f>'Transaction Parameter Report'!$O$22</f>
        <v>Ok</v>
      </c>
      <c r="E54" s="7"/>
    </row>
    <row r="55" spans="1:13">
      <c r="A55" s="2" t="s">
        <v>46</v>
      </c>
      <c r="B55" s="18" t="s">
        <v>61</v>
      </c>
      <c r="E55" s="7"/>
    </row>
    <row r="56" spans="1:13">
      <c r="A56" s="23" t="s">
        <v>47</v>
      </c>
      <c r="B56" s="18" t="s">
        <v>61</v>
      </c>
      <c r="E56" s="7"/>
    </row>
    <row r="57" spans="1:13">
      <c r="A57" s="23" t="s">
        <v>98</v>
      </c>
      <c r="B57" s="18" t="str">
        <f>'Transaction Parameter Report'!$I$22</f>
        <v>Ok</v>
      </c>
      <c r="E57" s="7"/>
    </row>
    <row r="58" spans="1:13" ht="3" customHeight="1">
      <c r="A58" s="5"/>
      <c r="B58" s="5"/>
      <c r="C58" s="5"/>
      <c r="D58" s="5"/>
      <c r="E58" s="7"/>
    </row>
    <row r="59" spans="1:13">
      <c r="E59"/>
    </row>
    <row r="60" spans="1:13">
      <c r="E60"/>
    </row>
    <row r="61" spans="1:13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>
      <c r="A62" s="26"/>
      <c r="B62" s="15"/>
      <c r="C62" s="15"/>
      <c r="D62" s="15"/>
      <c r="E62" s="15"/>
      <c r="F62" s="26"/>
      <c r="G62" s="15"/>
      <c r="H62" s="15"/>
      <c r="I62" s="15"/>
      <c r="J62" s="15"/>
      <c r="K62" s="26"/>
      <c r="L62" s="15"/>
      <c r="M62" s="15"/>
    </row>
    <row r="63" spans="1:13">
      <c r="A63" s="24"/>
      <c r="B63" s="24"/>
      <c r="C63" s="50"/>
      <c r="D63" s="51"/>
      <c r="E63" s="51"/>
      <c r="F63" s="24"/>
      <c r="G63" s="24"/>
      <c r="H63" s="52"/>
      <c r="I63" s="51"/>
      <c r="J63" s="51"/>
      <c r="K63" s="24"/>
      <c r="L63" s="24"/>
      <c r="M63" s="25"/>
    </row>
    <row r="64" spans="1:13">
      <c r="A64" s="24"/>
      <c r="B64" s="24"/>
      <c r="C64" s="53"/>
      <c r="D64" s="51"/>
      <c r="E64" s="51"/>
      <c r="F64" s="24"/>
      <c r="G64" s="24"/>
      <c r="H64" s="53"/>
      <c r="I64" s="51"/>
      <c r="J64" s="51"/>
      <c r="K64" s="51"/>
      <c r="L64" s="51"/>
      <c r="M64" s="15"/>
    </row>
    <row r="65" spans="1:13">
      <c r="A65" s="51"/>
      <c r="B65" s="24"/>
      <c r="C65" s="53"/>
      <c r="D65" s="51"/>
      <c r="E65" s="51"/>
      <c r="F65" s="51"/>
      <c r="G65" s="54"/>
      <c r="H65" s="51"/>
      <c r="I65" s="51"/>
      <c r="J65" s="51"/>
      <c r="K65" s="51"/>
      <c r="L65" s="51"/>
      <c r="M65" s="15"/>
    </row>
    <row r="66" spans="1:13">
      <c r="A66" s="54"/>
      <c r="B66" s="51"/>
      <c r="C66" s="51"/>
      <c r="D66" s="51"/>
      <c r="E66" s="51"/>
      <c r="F66" s="51"/>
      <c r="G66" s="54"/>
      <c r="H66" s="51"/>
      <c r="I66" s="51"/>
      <c r="J66" s="51"/>
      <c r="K66" s="51"/>
      <c r="L66" s="51"/>
      <c r="M66" s="15"/>
    </row>
    <row r="67" spans="1:13">
      <c r="A67" s="24"/>
      <c r="B67" s="24"/>
      <c r="C67" s="50"/>
      <c r="D67" s="51"/>
      <c r="E67" s="51"/>
      <c r="F67" s="51"/>
      <c r="G67" s="51"/>
      <c r="H67" s="51"/>
      <c r="I67" s="51"/>
      <c r="J67" s="51"/>
      <c r="K67" s="51"/>
      <c r="L67" s="51"/>
      <c r="M67" s="15"/>
    </row>
    <row r="68" spans="1:13">
      <c r="A68" s="24"/>
      <c r="B68" s="24"/>
      <c r="C68" s="53"/>
      <c r="D68" s="51"/>
      <c r="E68" s="51"/>
      <c r="F68" s="51"/>
      <c r="G68" s="51"/>
      <c r="H68" s="51"/>
      <c r="I68" s="51"/>
      <c r="J68" s="51"/>
      <c r="K68" s="51"/>
      <c r="L68" s="51"/>
      <c r="M68" s="15"/>
    </row>
    <row r="69" spans="1:13">
      <c r="A69" s="51"/>
      <c r="B69" s="24"/>
      <c r="C69" s="53"/>
      <c r="D69" s="51"/>
      <c r="E69" s="51"/>
      <c r="F69" s="51"/>
      <c r="G69" s="51"/>
      <c r="H69" s="51"/>
      <c r="I69" s="51"/>
      <c r="J69" s="51"/>
      <c r="K69" s="51"/>
      <c r="L69" s="51"/>
      <c r="M69" s="15"/>
    </row>
    <row r="70" spans="1:13">
      <c r="A70" s="55"/>
      <c r="B70" s="55"/>
      <c r="C70" s="55"/>
      <c r="D70" s="55"/>
      <c r="E70" s="51"/>
      <c r="F70" s="55"/>
      <c r="G70" s="55"/>
      <c r="H70" s="55"/>
      <c r="I70" s="55"/>
      <c r="J70" s="51"/>
      <c r="K70" s="55"/>
      <c r="L70" s="55"/>
      <c r="M70" s="14"/>
    </row>
    <row r="71" spans="1:13">
      <c r="A71" s="32"/>
      <c r="B71" s="32"/>
      <c r="C71" s="32"/>
      <c r="D71" s="32"/>
      <c r="E71" s="56"/>
      <c r="F71" s="32"/>
      <c r="G71" s="32"/>
      <c r="H71" s="32"/>
      <c r="I71" s="32"/>
      <c r="J71" s="56"/>
      <c r="K71" s="32"/>
      <c r="L71" s="32"/>
    </row>
    <row r="72" spans="1:13">
      <c r="A72" s="32"/>
      <c r="B72" s="32"/>
      <c r="C72" s="32"/>
      <c r="D72" s="32"/>
      <c r="E72" s="56"/>
      <c r="F72" s="32"/>
      <c r="G72" s="32"/>
      <c r="H72" s="32"/>
      <c r="I72" s="32"/>
      <c r="J72" s="56"/>
      <c r="K72" s="32"/>
      <c r="L72" s="32"/>
    </row>
    <row r="73" spans="1:13">
      <c r="A73" s="32"/>
      <c r="B73" s="32"/>
      <c r="C73" s="32"/>
      <c r="D73" s="32"/>
      <c r="E73" s="56"/>
      <c r="F73" s="32"/>
      <c r="G73" s="32"/>
      <c r="H73" s="32"/>
      <c r="I73" s="32"/>
      <c r="J73" s="56"/>
      <c r="K73" s="32"/>
      <c r="L73" s="32"/>
    </row>
  </sheetData>
  <mergeCells count="5">
    <mergeCell ref="A46:D46"/>
    <mergeCell ref="A1:C1"/>
    <mergeCell ref="A2:B2"/>
    <mergeCell ref="B5:C5"/>
    <mergeCell ref="B6:C6"/>
  </mergeCells>
  <phoneticPr fontId="0" type="noConversion"/>
  <conditionalFormatting sqref="C31:C40">
    <cfRule type="expression" dxfId="8" priority="1" stopIfTrue="1">
      <formula>OR(B31&lt;G31, B31&gt;H31)</formula>
    </cfRule>
    <cfRule type="expression" dxfId="7" priority="2" stopIfTrue="1">
      <formula>AND(B31&gt;=G31, B31&lt;=H31)</formula>
    </cfRule>
  </conditionalFormatting>
  <conditionalFormatting sqref="B48:B57">
    <cfRule type="cellIs" dxfId="6" priority="3" stopIfTrue="1" operator="equal">
      <formula>"Not Ok"</formula>
    </cfRule>
    <cfRule type="cellIs" dxfId="5" priority="4" stopIfTrue="1" operator="equal">
      <formula>"Ok"</formula>
    </cfRule>
    <cfRule type="expression" dxfId="4" priority="5" stopIfTrue="1">
      <formula>AND(B48 &lt;&gt; "Not Ok", B48 &lt;&gt; "Ok")</formula>
    </cfRule>
  </conditionalFormatting>
  <pageMargins left="0.78740157499999996" right="0.78740157499999996" top="0.984251969" bottom="0.984251969" header="0.5" footer="0.5"/>
  <pageSetup orientation="portrait" horizontalDpi="3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Q40"/>
  <sheetViews>
    <sheetView workbookViewId="0">
      <selection sqref="A1:C1"/>
    </sheetView>
  </sheetViews>
  <sheetFormatPr baseColWidth="10" defaultColWidth="9.140625" defaultRowHeight="12.75"/>
  <cols>
    <col min="1" max="1" width="15.140625" customWidth="1"/>
    <col min="2" max="3" width="9.140625" customWidth="1"/>
    <col min="4" max="5" width="9.28515625" bestFit="1" customWidth="1"/>
    <col min="6" max="6" width="2.85546875" customWidth="1"/>
    <col min="7" max="7" width="20.5703125" bestFit="1" customWidth="1"/>
    <col min="8" max="11" width="9.140625" customWidth="1"/>
    <col min="12" max="12" width="2.85546875" customWidth="1"/>
    <col min="13" max="13" width="18.5703125" bestFit="1" customWidth="1"/>
    <col min="14" max="15" width="9.140625" customWidth="1"/>
    <col min="16" max="17" width="9.28515625" bestFit="1" customWidth="1"/>
  </cols>
  <sheetData>
    <row r="1" spans="1:17" ht="15.75">
      <c r="A1" s="63" t="s">
        <v>38</v>
      </c>
      <c r="B1" s="64"/>
      <c r="C1" s="64"/>
    </row>
    <row r="2" spans="1:17">
      <c r="A2" s="65" t="s">
        <v>100</v>
      </c>
      <c r="B2" s="65"/>
      <c r="C2">
        <f>IF('Transaction Report Data'!B1&gt;0,'Transaction Report Data'!B1,"---")</f>
        <v>43923</v>
      </c>
    </row>
    <row r="4" spans="1:17">
      <c r="A4" t="s">
        <v>30</v>
      </c>
    </row>
    <row r="5" spans="1:17">
      <c r="A5" s="8" t="s">
        <v>31</v>
      </c>
      <c r="B5" s="66">
        <f>IF('Transaction Report Data'!B4&gt;0,'Transaction Report Data'!B4,"---")</f>
        <v>40457.597916666666</v>
      </c>
      <c r="C5" s="66"/>
    </row>
    <row r="6" spans="1:17">
      <c r="A6" s="8" t="s">
        <v>32</v>
      </c>
      <c r="B6" s="66">
        <f>IF('Transaction Report Data'!B5&gt;0,'Transaction Report Data'!B5,"---")</f>
        <v>40457.611805555556</v>
      </c>
      <c r="C6" s="66"/>
    </row>
    <row r="7" spans="1:17">
      <c r="A7" s="8" t="s">
        <v>35</v>
      </c>
      <c r="B7" s="22">
        <f>IF(B5="---",0,(B6-B5)*3600*24)</f>
        <v>1200.0000001396984</v>
      </c>
      <c r="C7" s="16" t="s">
        <v>36</v>
      </c>
    </row>
    <row r="8" spans="1:17" ht="13.5" thickBot="1"/>
    <row r="9" spans="1:17" ht="14.25" thickTop="1" thickBot="1">
      <c r="A9" s="70" t="s">
        <v>101</v>
      </c>
      <c r="B9" s="71"/>
      <c r="C9" s="71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3"/>
    </row>
    <row r="10" spans="1:17" ht="14.25" thickTop="1" thickBot="1"/>
    <row r="11" spans="1:17" ht="13.5" thickTop="1">
      <c r="A11" s="67" t="s">
        <v>41</v>
      </c>
      <c r="B11" s="68"/>
      <c r="C11" s="68"/>
      <c r="D11" s="68"/>
      <c r="E11" s="69"/>
      <c r="G11" s="67" t="s">
        <v>43</v>
      </c>
      <c r="H11" s="68"/>
      <c r="I11" s="68"/>
      <c r="J11" s="68"/>
      <c r="K11" s="69"/>
      <c r="M11" s="67" t="s">
        <v>44</v>
      </c>
      <c r="N11" s="68"/>
      <c r="O11" s="68"/>
      <c r="P11" s="68"/>
      <c r="Q11" s="69"/>
    </row>
    <row r="12" spans="1:17">
      <c r="A12" s="42" t="s">
        <v>105</v>
      </c>
      <c r="B12" s="14"/>
      <c r="C12" s="14" t="str">
        <f>IF(B16 &lt;&gt; "---", IF(AND(C16 = "Ok", C17 = "Ok"), "Ok", "Not Ok"), "---")</f>
        <v>Ok</v>
      </c>
      <c r="D12" s="14"/>
      <c r="E12" s="34"/>
      <c r="G12" s="42" t="s">
        <v>105</v>
      </c>
      <c r="H12" s="14"/>
      <c r="I12" s="14" t="str">
        <f>IF(H16 &lt;&gt; "---", IF(AND(I16 = "Ok", I17 = "Ok", I18 = "Ok"), "Ok", "Not Ok"), "---")</f>
        <v>Ok</v>
      </c>
      <c r="J12" s="14"/>
      <c r="K12" s="34"/>
      <c r="M12" s="42" t="s">
        <v>105</v>
      </c>
      <c r="N12" s="14"/>
      <c r="O12" s="14" t="str">
        <f>IF(N16 &lt;&gt; "---", IF(AND(O16 = "Ok"), "Ok", "Not Ok"), "---")</f>
        <v>Ok</v>
      </c>
      <c r="P12" s="14"/>
      <c r="Q12" s="34"/>
    </row>
    <row r="13" spans="1:17">
      <c r="A13" s="33"/>
      <c r="B13" s="14"/>
      <c r="C13" s="14"/>
      <c r="D13" s="14"/>
      <c r="E13" s="34"/>
      <c r="G13" s="33"/>
      <c r="H13" s="14"/>
      <c r="I13" s="14"/>
      <c r="J13" s="14"/>
      <c r="K13" s="34"/>
      <c r="M13" s="33"/>
      <c r="N13" s="14"/>
      <c r="O13" s="14"/>
      <c r="P13" s="14"/>
      <c r="Q13" s="34"/>
    </row>
    <row r="14" spans="1:17">
      <c r="A14" s="33"/>
      <c r="B14" s="14"/>
      <c r="C14" s="14"/>
      <c r="D14" s="36" t="s">
        <v>104</v>
      </c>
      <c r="E14" s="34"/>
      <c r="G14" s="33"/>
      <c r="H14" s="14"/>
      <c r="I14" s="14"/>
      <c r="J14" s="36" t="s">
        <v>104</v>
      </c>
      <c r="K14" s="34"/>
      <c r="M14" s="33"/>
      <c r="N14" s="14"/>
      <c r="O14" s="14"/>
      <c r="P14" s="36" t="s">
        <v>104</v>
      </c>
      <c r="Q14" s="34"/>
    </row>
    <row r="15" spans="1:17">
      <c r="A15" s="33"/>
      <c r="B15" s="14"/>
      <c r="C15" s="14"/>
      <c r="D15" s="36" t="s">
        <v>117</v>
      </c>
      <c r="E15" s="37" t="s">
        <v>118</v>
      </c>
      <c r="G15" s="33"/>
      <c r="H15" s="14"/>
      <c r="I15" s="14"/>
      <c r="J15" s="36" t="s">
        <v>117</v>
      </c>
      <c r="K15" s="37" t="s">
        <v>118</v>
      </c>
      <c r="M15" s="33"/>
      <c r="N15" s="14"/>
      <c r="O15" s="14"/>
      <c r="P15" s="36" t="s">
        <v>117</v>
      </c>
      <c r="Q15" s="37" t="s">
        <v>118</v>
      </c>
    </row>
    <row r="16" spans="1:17" ht="13.5" thickBot="1">
      <c r="A16" s="42" t="s">
        <v>102</v>
      </c>
      <c r="B16" s="38">
        <f>IF(('Transaction Report'!$B$13 - 'Transaction Report'!$C$13) &gt; 0,'Transaction Report Data'!$C$21/('Transaction Report'!$B$13 - 'Transaction Report'!$C$13),"---")</f>
        <v>0.50011792151109413</v>
      </c>
      <c r="C16" s="14" t="str">
        <f>IF(B16 &lt;&gt; "---", IF(B16 &lt; D16, "Too Low", IF(B16 &gt; E16, "Too High", "Ok")), "")</f>
        <v>Ok</v>
      </c>
      <c r="D16" s="38">
        <v>0.48</v>
      </c>
      <c r="E16" s="39">
        <v>0.52</v>
      </c>
      <c r="G16" s="42" t="s">
        <v>106</v>
      </c>
      <c r="H16" s="38">
        <f>IF(('Transaction Report'!$B$15 - 'Transaction Report'!$C$15) &gt; 0,'Transaction Report Data'!$C$22/('Transaction Report'!$B$15 - 'Transaction Report'!$C$15),"---")</f>
        <v>0.59994800800646531</v>
      </c>
      <c r="I16" s="14" t="str">
        <f>IF(H16 &lt;&gt; "---", IF(H16 &lt; J16, "Too Low", IF(H16 &gt; K16, "Too High", "Ok")), "")</f>
        <v>Ok</v>
      </c>
      <c r="J16" s="38">
        <v>0.56999999999999995</v>
      </c>
      <c r="K16" s="39">
        <v>0.63</v>
      </c>
      <c r="M16" s="43" t="s">
        <v>109</v>
      </c>
      <c r="N16" s="40">
        <f>IF(('Transaction Report'!$B$16 - 'Transaction Report'!$C$16) &gt; 0,'Transaction Report Data'!$C$23/('Transaction Report'!$B$16 - 'Transaction Report'!$C$16),"---")</f>
        <v>9.9618878037578233E-3</v>
      </c>
      <c r="O16" s="35" t="str">
        <f>IF(N16 &lt;&gt; "---", IF(N16 &lt; P16, "Too Low", IF(N16 &gt; Q16, "Too High", "Ok")), "")</f>
        <v>Ok</v>
      </c>
      <c r="P16" s="40">
        <v>8.9999999999999993E-3</v>
      </c>
      <c r="Q16" s="41">
        <v>1.0999999999999999E-2</v>
      </c>
    </row>
    <row r="17" spans="1:17" ht="14.25" thickTop="1" thickBot="1">
      <c r="A17" s="43" t="s">
        <v>103</v>
      </c>
      <c r="B17" s="40">
        <f>IF(('Transaction Report'!$B$13 - 'Transaction Report'!$C$13) &gt; 0,'Transaction Report Data'!$E$21/('Transaction Report'!$B$13 - 'Transaction Report'!$C$13),"---")</f>
        <v>0.50016509011553179</v>
      </c>
      <c r="C17" s="35" t="str">
        <f>IF(B17 &lt;&gt; "---", IF(B17 &lt; D17, "Too Low", IF(B17 &gt; E17, "Too High", "Ok")), "")</f>
        <v>Ok</v>
      </c>
      <c r="D17" s="40">
        <v>0.48</v>
      </c>
      <c r="E17" s="41">
        <v>0.52</v>
      </c>
      <c r="G17" s="42" t="s">
        <v>107</v>
      </c>
      <c r="H17" s="38">
        <f>IF(('Transaction Report'!$B$15 - 'Transaction Report'!$C$15) &gt; 0,'Transaction Report Data'!$E$22/('Transaction Report'!$B$15 - 'Transaction Report'!$C$15),"---")</f>
        <v>0.35009065286783736</v>
      </c>
      <c r="I17" s="14" t="str">
        <f>IF(H17 &lt;&gt; "---", IF(H17 &lt; J17, "Too Low", IF(H17 &gt; K17, "Too High", "Ok")), "")</f>
        <v>Ok</v>
      </c>
      <c r="J17" s="38">
        <v>0.33</v>
      </c>
      <c r="K17" s="39">
        <v>0.37</v>
      </c>
      <c r="M17" s="36"/>
      <c r="N17" s="38"/>
      <c r="O17" s="14"/>
      <c r="P17" s="38"/>
      <c r="Q17" s="38"/>
    </row>
    <row r="18" spans="1:17" ht="14.25" thickTop="1" thickBot="1">
      <c r="D18" s="14"/>
      <c r="E18" s="14"/>
      <c r="G18" s="43" t="s">
        <v>108</v>
      </c>
      <c r="H18" s="40">
        <f>IF(('Transaction Report'!$B$15 - 'Transaction Report'!$C$15) &gt; 0,'Transaction Report Data'!$G$22/('Transaction Report'!$B$15 - 'Transaction Report'!$C$15),"---")</f>
        <v>4.9961339125697307E-2</v>
      </c>
      <c r="I18" s="35" t="str">
        <f>IF(H18 &lt;&gt; "---", IF(H18 &lt; J18, "Too Low", IF(H18 &gt; K18, "Too High", "Ok")), "")</f>
        <v>Ok</v>
      </c>
      <c r="J18" s="40">
        <v>4.4999999999999998E-2</v>
      </c>
      <c r="K18" s="41">
        <v>5.5E-2</v>
      </c>
    </row>
    <row r="19" spans="1:17" ht="13.5" thickTop="1"/>
    <row r="20" spans="1:17" ht="13.5" thickBot="1"/>
    <row r="21" spans="1:17" ht="13.5" thickTop="1">
      <c r="A21" s="67" t="s">
        <v>95</v>
      </c>
      <c r="B21" s="68"/>
      <c r="C21" s="68"/>
      <c r="D21" s="68"/>
      <c r="E21" s="69"/>
      <c r="G21" s="67" t="s">
        <v>98</v>
      </c>
      <c r="H21" s="68"/>
      <c r="I21" s="68"/>
      <c r="J21" s="68"/>
      <c r="K21" s="69"/>
      <c r="M21" s="67" t="s">
        <v>45</v>
      </c>
      <c r="N21" s="68"/>
      <c r="O21" s="68"/>
      <c r="P21" s="68"/>
      <c r="Q21" s="69"/>
    </row>
    <row r="22" spans="1:17">
      <c r="A22" s="42" t="s">
        <v>105</v>
      </c>
      <c r="B22" s="14"/>
      <c r="C22" s="14" t="str">
        <f>IF(B26 &lt;&gt; "---", IF(AND(C26 = "Ok", C27 = "Ok", C28 = "Ok", C29 = "Ok"), "Ok", "Not Ok"), "---")</f>
        <v>Ok</v>
      </c>
      <c r="D22" s="14"/>
      <c r="E22" s="34"/>
      <c r="G22" s="42" t="s">
        <v>105</v>
      </c>
      <c r="H22" s="14"/>
      <c r="I22" s="14" t="str">
        <f>IF(H26 &lt;&gt; "---", IF(AND(I26 = "Ok", I27 = "Ok", I28 = "Ok"), "Ok", "Not Ok"), "---")</f>
        <v>Ok</v>
      </c>
      <c r="J22" s="14"/>
      <c r="K22" s="34"/>
      <c r="M22" s="42" t="s">
        <v>105</v>
      </c>
      <c r="N22" s="14"/>
      <c r="O22" s="14" t="str">
        <f>IF(N26 &lt;&gt; "---", IF(AND(O26 = "Ok", O27 = "Ok", O28 = "Ok", O29 = "Ok", O30 = "Ok", O31 = "Ok", O32 = "Ok", O33 = "Ok", O34 = "Ok", O35 = "Ok", O36 = "Ok", O37 = "Ok", O38 = "Ok", O39 = "Ok"), "Ok", "Not Ok"), "---")</f>
        <v>Ok</v>
      </c>
      <c r="P22" s="14"/>
      <c r="Q22" s="34"/>
    </row>
    <row r="23" spans="1:17">
      <c r="A23" s="33"/>
      <c r="B23" s="14"/>
      <c r="C23" s="14"/>
      <c r="D23" s="14"/>
      <c r="E23" s="34"/>
      <c r="G23" s="33"/>
      <c r="H23" s="14"/>
      <c r="I23" s="14"/>
      <c r="J23" s="14"/>
      <c r="K23" s="34"/>
      <c r="M23" s="33"/>
      <c r="N23" s="14"/>
      <c r="O23" s="14"/>
      <c r="P23" s="14"/>
      <c r="Q23" s="34"/>
    </row>
    <row r="24" spans="1:17">
      <c r="A24" s="33"/>
      <c r="B24" s="14"/>
      <c r="C24" s="14"/>
      <c r="D24" s="36" t="s">
        <v>104</v>
      </c>
      <c r="E24" s="34"/>
      <c r="G24" s="33"/>
      <c r="H24" s="14"/>
      <c r="I24" s="14"/>
      <c r="J24" s="36" t="s">
        <v>104</v>
      </c>
      <c r="K24" s="34"/>
      <c r="M24" s="33"/>
      <c r="N24" s="14"/>
      <c r="O24" s="14"/>
      <c r="P24" s="36" t="s">
        <v>104</v>
      </c>
      <c r="Q24" s="34"/>
    </row>
    <row r="25" spans="1:17">
      <c r="A25" s="33"/>
      <c r="B25" s="14"/>
      <c r="C25" s="14"/>
      <c r="D25" s="36" t="s">
        <v>117</v>
      </c>
      <c r="E25" s="37" t="s">
        <v>118</v>
      </c>
      <c r="G25" s="33"/>
      <c r="H25" s="14"/>
      <c r="I25" s="14"/>
      <c r="J25" s="36" t="s">
        <v>117</v>
      </c>
      <c r="K25" s="37" t="s">
        <v>118</v>
      </c>
      <c r="M25" s="33"/>
      <c r="N25" s="14"/>
      <c r="O25" s="14"/>
      <c r="P25" s="36" t="s">
        <v>117</v>
      </c>
      <c r="Q25" s="37" t="s">
        <v>118</v>
      </c>
    </row>
    <row r="26" spans="1:17">
      <c r="A26" s="42" t="s">
        <v>110</v>
      </c>
      <c r="B26" s="38">
        <f>IF(('Transaction Report'!$B$17 - 'Transaction Report'!$C$17) &gt; 0,'Transaction Report Data'!$C$24/('Transaction Report'!$B$17 - 'Transaction Report'!$C$17),"---")</f>
        <v>0.30004256889868181</v>
      </c>
      <c r="C26" s="14" t="str">
        <f>IF(B26 &lt;&gt; "---", IF(B26 &lt; D26, "Too Low", IF(B26 &gt; E26, "Too High", "Ok")), "")</f>
        <v>Ok</v>
      </c>
      <c r="D26" s="38">
        <v>0.28499999999999998</v>
      </c>
      <c r="E26" s="39">
        <v>0.315</v>
      </c>
      <c r="G26" s="42" t="s">
        <v>110</v>
      </c>
      <c r="H26" s="38">
        <f>IF(('Transaction Report'!$B$21 - 'Transaction Report'!$C$21) &gt; 0,'Transaction Report Data'!$C$25/('Transaction Report'!$B$21 - 'Transaction Report'!$C$21),"---")</f>
        <v>0.32923169878953695</v>
      </c>
      <c r="I26" s="14" t="str">
        <f>IF(H26 &lt;&gt; "---", IF(H26 &lt; J26, "Too Low", IF(H26 &gt; K26, "Too High", "Ok")), "")</f>
        <v>Ok</v>
      </c>
      <c r="J26" s="38">
        <v>0.31</v>
      </c>
      <c r="K26" s="39">
        <v>0.35</v>
      </c>
      <c r="M26" s="42" t="s">
        <v>28</v>
      </c>
      <c r="N26" s="38">
        <f>IF(('Transaction Report'!$B$18 - 'Transaction Report'!$C$18) &gt; 0,'Transaction Report Data'!$C$26/('Transaction Report'!$B$18 - 'Transaction Report'!$C$18),"---")</f>
        <v>0.10001176250494305</v>
      </c>
      <c r="O26" s="14" t="str">
        <f>IF(N26 &lt;&gt; "---", IF(N26 &lt; P26, "Too Low", IF(N26 &gt; Q26, "Too High", "Ok")), "")</f>
        <v>Ok</v>
      </c>
      <c r="P26" s="38">
        <v>9.5000000000000001E-2</v>
      </c>
      <c r="Q26" s="39">
        <v>0.105</v>
      </c>
    </row>
    <row r="27" spans="1:17">
      <c r="A27" s="42" t="s">
        <v>25</v>
      </c>
      <c r="B27" s="38">
        <f>IF(('Transaction Report'!$B$17 - 'Transaction Report'!$C$17) &gt; 0,'Transaction Report Data'!$E$24/('Transaction Report'!$B$17 - 'Transaction Report'!$C$17),"---")</f>
        <v>0.29994979415603978</v>
      </c>
      <c r="C27" s="14" t="str">
        <f>IF(B27 &lt;&gt; "---", IF(B27 &lt; D27, "Too Low", IF(B27 &gt; E27, "Too High", "Ok")), "")</f>
        <v>Ok</v>
      </c>
      <c r="D27" s="38">
        <v>0.28499999999999998</v>
      </c>
      <c r="E27" s="39">
        <v>0.315</v>
      </c>
      <c r="G27" s="42" t="s">
        <v>25</v>
      </c>
      <c r="H27" s="38">
        <f>IF(('Transaction Report'!$B$21 - 'Transaction Report'!$C$21) &gt; 0,'Transaction Report Data'!$E$25/('Transaction Report'!$B$21 - 'Transaction Report'!$C$21),"---")</f>
        <v>0.32984496387167145</v>
      </c>
      <c r="I27" s="14" t="str">
        <f>IF(H27 &lt;&gt; "---", IF(H27 &lt; J27, "Too Low", IF(H27 &gt; K27, "Too High", "Ok")), "")</f>
        <v>Ok</v>
      </c>
      <c r="J27" s="38">
        <v>0.31</v>
      </c>
      <c r="K27" s="39">
        <v>0.35</v>
      </c>
      <c r="M27" s="42" t="s">
        <v>29</v>
      </c>
      <c r="N27" s="38">
        <f>IF(('Transaction Report'!$B$18 - 'Transaction Report'!$C$18) &gt; 0,'Transaction Report Data'!$E$26/('Transaction Report'!$B$18 - 'Transaction Report'!$C$18),"---")</f>
        <v>0.40039925302492418</v>
      </c>
      <c r="O27" s="14" t="str">
        <f t="shared" ref="O27:O39" si="0">IF(N27 &lt;&gt; "---", IF(N27 &lt; P27, "Too Low", IF(N27 &gt; Q27, "Too High", "Ok")), "")</f>
        <v>Ok</v>
      </c>
      <c r="P27" s="38">
        <v>0.38</v>
      </c>
      <c r="Q27" s="39">
        <v>0.42</v>
      </c>
    </row>
    <row r="28" spans="1:17" ht="13.5" thickBot="1">
      <c r="A28" s="42" t="s">
        <v>26</v>
      </c>
      <c r="B28" s="38">
        <f>IF(('Transaction Report'!$B$17 - 'Transaction Report'!$C$17) &gt; 0,'Transaction Report Data'!$G$24/('Transaction Report'!$B$17 - 'Transaction Report'!$C$17),"---")</f>
        <v>0.29984429117126699</v>
      </c>
      <c r="C28" s="14" t="str">
        <f>IF(B28 &lt;&gt; "---", IF(B28 &lt; D28, "Too Low", IF(B28 &gt; E28, "Too High", "Ok")), "")</f>
        <v>Ok</v>
      </c>
      <c r="D28" s="38">
        <v>0.28499999999999998</v>
      </c>
      <c r="E28" s="39">
        <v>0.315</v>
      </c>
      <c r="G28" s="43" t="s">
        <v>26</v>
      </c>
      <c r="H28" s="40">
        <f>IF(('Transaction Report'!$B$21 - 'Transaction Report'!$C$21) &gt; 0,'Transaction Report Data'!$G$25/('Transaction Report'!$B$21 - 'Transaction Report'!$C$21),"---")</f>
        <v>0.3409233373387916</v>
      </c>
      <c r="I28" s="35" t="str">
        <f>IF(H28 &lt;&gt; "---", IF(H28 &lt; J28, "Too Low", IF(H28 &gt; K28, "Too High", "Ok")), "")</f>
        <v>Ok</v>
      </c>
      <c r="J28" s="40">
        <v>0.32</v>
      </c>
      <c r="K28" s="41">
        <v>0.36</v>
      </c>
      <c r="M28" s="42" t="s">
        <v>50</v>
      </c>
      <c r="N28" s="38">
        <f>IF(('Transaction Report'!$B$18 - 'Transaction Report'!$C$18) &gt; 0,'Transaction Report Data'!$G$26/('Transaction Report'!$B$18 - 'Transaction Report'!$C$18),"---")</f>
        <v>8.0305645890348804E-2</v>
      </c>
      <c r="O28" s="14" t="str">
        <f t="shared" si="0"/>
        <v>Ok</v>
      </c>
      <c r="P28" s="38">
        <v>7.4999999999999997E-2</v>
      </c>
      <c r="Q28" s="39">
        <v>8.5000000000000006E-2</v>
      </c>
    </row>
    <row r="29" spans="1:17" ht="14.25" thickTop="1" thickBot="1">
      <c r="A29" s="43" t="s">
        <v>27</v>
      </c>
      <c r="B29" s="40">
        <f>IF(('Transaction Report'!$B$17 - 'Transaction Report'!$C$17) &gt; 0,'Transaction Report Data'!$I$24/('Transaction Report'!$B$17 - 'Transaction Report'!$C$17),"---")</f>
        <v>0.10016334577401148</v>
      </c>
      <c r="C29" s="35" t="str">
        <f>IF(B29 &lt;&gt; "---", IF(B29 &lt; D29, "Too Low", IF(B29 &gt; E29, "Too High", "Ok")), "")</f>
        <v>Ok</v>
      </c>
      <c r="D29" s="40">
        <v>9.5000000000000001E-2</v>
      </c>
      <c r="E29" s="41">
        <v>0.105</v>
      </c>
      <c r="G29" s="36"/>
      <c r="H29" s="38"/>
      <c r="I29" s="14"/>
      <c r="J29" s="38"/>
      <c r="K29" s="38"/>
      <c r="M29" s="42" t="s">
        <v>51</v>
      </c>
      <c r="N29" s="38">
        <f>IF(('Transaction Report'!$B$18) &gt; 0,'Transaction Report Data'!$I$26/('Transaction Report'!$B$18),"---")</f>
        <v>9.8780396273190334E-3</v>
      </c>
      <c r="O29" s="14" t="str">
        <f t="shared" si="0"/>
        <v>Ok</v>
      </c>
      <c r="P29" s="38">
        <v>9.4000000000000004E-3</v>
      </c>
      <c r="Q29" s="39">
        <v>1.04E-2</v>
      </c>
    </row>
    <row r="30" spans="1:17" ht="13.5" thickTop="1">
      <c r="M30" s="45" t="s">
        <v>52</v>
      </c>
      <c r="N30" s="38">
        <f>IF(('Transaction Report'!$B$18 - 'Transaction Report'!$C$18) &gt; 0,'Transaction Report Data'!$K$26/('Transaction Report'!$B$18 - 'Transaction Report'!$C$18),"---")</f>
        <v>0.35002750185679543</v>
      </c>
      <c r="O30" s="14" t="str">
        <f t="shared" si="0"/>
        <v>Ok</v>
      </c>
      <c r="P30" s="44">
        <v>0.33</v>
      </c>
      <c r="Q30" s="46">
        <v>0.37</v>
      </c>
    </row>
    <row r="31" spans="1:17">
      <c r="M31" s="45" t="s">
        <v>62</v>
      </c>
      <c r="N31" s="38">
        <f>IF(('Transaction Report'!$B$18 - 'Transaction Report'!$C$18) &gt; 0,'Transaction Report Data'!$M$26/('Transaction Report'!$B$18 - 'Transaction Report'!$C$18),"---")</f>
        <v>0.24964359610022552</v>
      </c>
      <c r="O31" s="14" t="str">
        <f t="shared" si="0"/>
        <v>Ok</v>
      </c>
      <c r="P31" s="44">
        <v>0.24</v>
      </c>
      <c r="Q31" s="46">
        <v>0.26</v>
      </c>
    </row>
    <row r="32" spans="1:17">
      <c r="M32" s="45" t="s">
        <v>53</v>
      </c>
      <c r="N32" s="38">
        <f>IF(('Transaction Report'!$B$18 - 'Transaction Report'!$C$18) &gt; 0,'Transaction Report Data'!$O$26/('Transaction Report'!$B$18 - 'Transaction Report'!$C$18),"---")</f>
        <v>0.25037063092956274</v>
      </c>
      <c r="O32" s="14" t="str">
        <f t="shared" si="0"/>
        <v>Ok</v>
      </c>
      <c r="P32" s="44">
        <v>0.24</v>
      </c>
      <c r="Q32" s="46">
        <v>0.26</v>
      </c>
    </row>
    <row r="33" spans="13:17">
      <c r="M33" s="45" t="s">
        <v>54</v>
      </c>
      <c r="N33" s="38">
        <f>IF(('Transaction Report'!$B$18 - 'Transaction Report'!$C$18) &gt; 0,'Transaction Report Data'!$Q$26/('Transaction Report'!$B$18 - 'Transaction Report'!$C$18),"---")</f>
        <v>0.24986137047745688</v>
      </c>
      <c r="O33" s="14" t="str">
        <f t="shared" si="0"/>
        <v>Ok</v>
      </c>
      <c r="P33" s="44">
        <v>0.24</v>
      </c>
      <c r="Q33" s="46">
        <v>0.26</v>
      </c>
    </row>
    <row r="34" spans="13:17">
      <c r="M34" s="45" t="s">
        <v>55</v>
      </c>
      <c r="N34" s="38">
        <f>IF(('Transaction Report'!$B$18 - 'Transaction Report'!$C$18) &gt; 0,'Transaction Report Data'!$S$26/('Transaction Report'!$B$18 - 'Transaction Report'!$C$18),"---")</f>
        <v>0.25012440249275486</v>
      </c>
      <c r="O34" s="14" t="str">
        <f t="shared" si="0"/>
        <v>Ok</v>
      </c>
      <c r="P34" s="44">
        <v>0.24</v>
      </c>
      <c r="Q34" s="46">
        <v>0.26</v>
      </c>
    </row>
    <row r="35" spans="13:17">
      <c r="M35" s="45" t="s">
        <v>56</v>
      </c>
      <c r="N35" s="38">
        <f>IF(('Transaction Report'!$B$18 - 'Transaction Report'!$C$18) &gt; 0,'Transaction Report Data'!$U$26/('Transaction Report'!$B$18 - 'Transaction Report'!$C$18),"---")</f>
        <v>0.30004200894622518</v>
      </c>
      <c r="O35" s="14" t="str">
        <f t="shared" si="0"/>
        <v>Ok</v>
      </c>
      <c r="P35" s="44">
        <v>0.29699999999999999</v>
      </c>
      <c r="Q35" s="46">
        <v>0.30299999999999999</v>
      </c>
    </row>
    <row r="36" spans="13:17">
      <c r="M36" s="45" t="s">
        <v>57</v>
      </c>
      <c r="N36" s="38">
        <f>IF(('Transaction Report'!$B$18 - 'Transaction Report'!$C$18) &gt; 0,'Transaction Report Data'!$W$26/('Transaction Report'!$B$18 - 'Transaction Report'!$C$18),"---")</f>
        <v>0.3004244583926593</v>
      </c>
      <c r="O36" s="14" t="str">
        <f t="shared" si="0"/>
        <v>Ok</v>
      </c>
      <c r="P36" s="44">
        <v>0.29699999999999999</v>
      </c>
      <c r="Q36" s="46">
        <v>0.30299999999999999</v>
      </c>
    </row>
    <row r="37" spans="13:17">
      <c r="M37" s="45" t="s">
        <v>58</v>
      </c>
      <c r="N37" s="38">
        <f>IF(('Transaction Report'!$B$18 - 'Transaction Report'!$C$18) &gt; 0,'Transaction Report Data'!$Y$26/('Transaction Report'!$B$18 - 'Transaction Report'!$C$18),"---")</f>
        <v>0.19996325617503505</v>
      </c>
      <c r="O37" s="14" t="str">
        <f t="shared" si="0"/>
        <v>Ok</v>
      </c>
      <c r="P37" s="44">
        <v>0.19800000000000001</v>
      </c>
      <c r="Q37" s="46">
        <v>0.20199999999999999</v>
      </c>
    </row>
    <row r="38" spans="13:17">
      <c r="M38" s="45" t="s">
        <v>59</v>
      </c>
      <c r="N38" s="38">
        <f>IF(('Transaction Report'!$B$18 - 'Transaction Report'!$C$18) &gt; 0,'Transaction Report Data'!$AA$26/('Transaction Report'!$B$18 - 'Transaction Report'!$C$18),"---")</f>
        <v>9.95741973210615E-2</v>
      </c>
      <c r="O38" s="14" t="str">
        <f t="shared" si="0"/>
        <v>Ok</v>
      </c>
      <c r="P38" s="44">
        <v>9.9000000000000005E-2</v>
      </c>
      <c r="Q38" s="46">
        <v>0.10099999999999999</v>
      </c>
    </row>
    <row r="39" spans="13:17" ht="13.5" thickBot="1">
      <c r="M39" s="47" t="s">
        <v>60</v>
      </c>
      <c r="N39" s="40">
        <f>IF(('Transaction Report'!$B$18 - 'Transaction Report'!$C$18) &gt; 0,'Transaction Report Data'!$AC$26/('Transaction Report'!$B$18 - 'Transaction Report'!$C$18),"---")</f>
        <v>9.9996079165018986E-2</v>
      </c>
      <c r="O39" s="35" t="str">
        <f t="shared" si="0"/>
        <v>Ok</v>
      </c>
      <c r="P39" s="48">
        <v>9.9000000000000005E-2</v>
      </c>
      <c r="Q39" s="49">
        <v>0.10099999999999999</v>
      </c>
    </row>
    <row r="40" spans="13:17" ht="13.5" thickTop="1"/>
  </sheetData>
  <mergeCells count="11">
    <mergeCell ref="A1:C1"/>
    <mergeCell ref="A2:B2"/>
    <mergeCell ref="B5:C5"/>
    <mergeCell ref="B6:C6"/>
    <mergeCell ref="M21:Q21"/>
    <mergeCell ref="A9:Q9"/>
    <mergeCell ref="A11:E11"/>
    <mergeCell ref="G11:K11"/>
    <mergeCell ref="M11:Q11"/>
    <mergeCell ref="A21:E21"/>
    <mergeCell ref="G21:K21"/>
  </mergeCells>
  <phoneticPr fontId="8" type="noConversion"/>
  <conditionalFormatting sqref="I26:I29 C16:C17 O16:O17 O26:O39 C26:C29 I16:I18">
    <cfRule type="expression" dxfId="3" priority="1" stopIfTrue="1">
      <formula>OR(B16 &lt; D16, B16 &gt; E16)</formula>
    </cfRule>
    <cfRule type="expression" dxfId="2" priority="2" stopIfTrue="1">
      <formula>AND(B16 &gt;= D16, B16 &lt;= E16)</formula>
    </cfRule>
  </conditionalFormatting>
  <conditionalFormatting sqref="I12 C12 O12 C22 I22 O22">
    <cfRule type="cellIs" dxfId="1" priority="3" stopIfTrue="1" operator="equal">
      <formula>"Not Ok"</formula>
    </cfRule>
    <cfRule type="cellIs" dxfId="0" priority="4" stopIfTrue="1" operator="equal">
      <formula>"Ok"</formula>
    </cfRule>
  </conditionalFormatting>
  <pageMargins left="0.78740157499999996" right="0.78740157499999996" top="0.984251969" bottom="0.984251969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/>
  <dimension ref="A1:BH219"/>
  <sheetViews>
    <sheetView workbookViewId="0"/>
  </sheetViews>
  <sheetFormatPr baseColWidth="10" defaultRowHeight="12.75"/>
  <sheetData>
    <row r="1" spans="1:18" ht="15">
      <c r="A1" t="s">
        <v>70</v>
      </c>
      <c r="B1" s="60">
        <v>43923</v>
      </c>
    </row>
    <row r="2" spans="1:18" ht="15">
      <c r="A2" t="s">
        <v>71</v>
      </c>
      <c r="B2" t="s">
        <v>119</v>
      </c>
    </row>
    <row r="3" spans="1:18" ht="15">
      <c r="A3" t="s">
        <v>72</v>
      </c>
    </row>
    <row r="4" spans="1:18" ht="15">
      <c r="A4" t="s">
        <v>73</v>
      </c>
      <c r="B4" s="29">
        <v>40457.597916666666</v>
      </c>
    </row>
    <row r="5" spans="1:18" ht="15">
      <c r="A5" t="s">
        <v>74</v>
      </c>
      <c r="B5" s="29">
        <v>40457.611805555556</v>
      </c>
    </row>
    <row r="6" spans="1:18" ht="15">
      <c r="B6" t="s">
        <v>112</v>
      </c>
      <c r="C6" t="s">
        <v>75</v>
      </c>
      <c r="D6" t="s">
        <v>76</v>
      </c>
      <c r="E6" t="s">
        <v>77</v>
      </c>
      <c r="F6" t="s">
        <v>16</v>
      </c>
      <c r="G6" t="s">
        <v>17</v>
      </c>
      <c r="H6" t="s">
        <v>18</v>
      </c>
      <c r="I6" t="s">
        <v>19</v>
      </c>
      <c r="J6" t="s">
        <v>20</v>
      </c>
      <c r="K6" t="s">
        <v>21</v>
      </c>
      <c r="L6" t="s">
        <v>22</v>
      </c>
      <c r="M6" t="s">
        <v>23</v>
      </c>
      <c r="N6" t="s">
        <v>7</v>
      </c>
      <c r="O6" t="s">
        <v>8</v>
      </c>
      <c r="P6" t="s">
        <v>9</v>
      </c>
      <c r="Q6" t="s">
        <v>78</v>
      </c>
      <c r="R6" t="s">
        <v>79</v>
      </c>
    </row>
    <row r="7" spans="1:18" ht="15">
      <c r="A7" t="s">
        <v>40</v>
      </c>
      <c r="B7">
        <v>2165628</v>
      </c>
      <c r="C7">
        <v>0</v>
      </c>
      <c r="D7">
        <v>0</v>
      </c>
      <c r="E7">
        <v>138630912</v>
      </c>
      <c r="F7">
        <v>9984024992</v>
      </c>
      <c r="G7">
        <v>4</v>
      </c>
      <c r="H7">
        <v>3165</v>
      </c>
      <c r="I7">
        <v>2546266</v>
      </c>
      <c r="J7">
        <v>26977242</v>
      </c>
      <c r="K7">
        <v>0</v>
      </c>
      <c r="L7">
        <v>60</v>
      </c>
      <c r="M7">
        <v>0</v>
      </c>
      <c r="N7">
        <v>0</v>
      </c>
      <c r="O7">
        <v>0</v>
      </c>
      <c r="P7">
        <v>0</v>
      </c>
      <c r="Q7">
        <v>2147483647</v>
      </c>
      <c r="R7">
        <v>0</v>
      </c>
    </row>
    <row r="8" spans="1:18" ht="15">
      <c r="A8" t="s">
        <v>41</v>
      </c>
      <c r="B8">
        <v>5745347</v>
      </c>
      <c r="C8">
        <v>0</v>
      </c>
      <c r="D8">
        <v>0</v>
      </c>
      <c r="E8">
        <v>283776802</v>
      </c>
      <c r="F8">
        <v>15266600800</v>
      </c>
      <c r="G8">
        <v>2</v>
      </c>
      <c r="H8">
        <v>2900</v>
      </c>
      <c r="I8">
        <v>6021297</v>
      </c>
      <c r="J8">
        <v>69187809</v>
      </c>
      <c r="K8">
        <v>0</v>
      </c>
      <c r="L8">
        <v>57</v>
      </c>
      <c r="M8">
        <v>0</v>
      </c>
      <c r="N8">
        <v>0</v>
      </c>
      <c r="O8">
        <v>0</v>
      </c>
      <c r="P8">
        <v>0</v>
      </c>
      <c r="Q8">
        <v>2147483647</v>
      </c>
      <c r="R8">
        <v>0</v>
      </c>
    </row>
    <row r="9" spans="1:18" ht="15">
      <c r="A9" t="s">
        <v>42</v>
      </c>
      <c r="B9">
        <v>441793</v>
      </c>
      <c r="C9">
        <v>0</v>
      </c>
      <c r="D9">
        <v>0</v>
      </c>
      <c r="E9">
        <v>16274543</v>
      </c>
      <c r="F9">
        <v>19831145687</v>
      </c>
      <c r="G9">
        <v>0</v>
      </c>
      <c r="H9">
        <v>17535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2147483647</v>
      </c>
      <c r="R9">
        <v>0</v>
      </c>
    </row>
    <row r="10" spans="1:18" ht="15">
      <c r="A10" t="s">
        <v>43</v>
      </c>
      <c r="B10">
        <v>7955071</v>
      </c>
      <c r="C10">
        <v>0</v>
      </c>
      <c r="D10">
        <v>0</v>
      </c>
      <c r="E10">
        <v>403961614</v>
      </c>
      <c r="F10">
        <v>27555374548</v>
      </c>
      <c r="G10">
        <v>1</v>
      </c>
      <c r="H10">
        <v>3175</v>
      </c>
      <c r="I10">
        <v>8336853</v>
      </c>
      <c r="J10">
        <v>95845859</v>
      </c>
      <c r="K10">
        <v>0</v>
      </c>
      <c r="L10">
        <v>51</v>
      </c>
      <c r="M10">
        <v>0</v>
      </c>
      <c r="N10">
        <v>0</v>
      </c>
      <c r="O10">
        <v>0</v>
      </c>
      <c r="P10">
        <v>0</v>
      </c>
      <c r="Q10">
        <v>2147483647</v>
      </c>
      <c r="R10">
        <v>0</v>
      </c>
    </row>
    <row r="11" spans="1:18" ht="15">
      <c r="A11" t="s">
        <v>44</v>
      </c>
      <c r="B11">
        <v>6187783</v>
      </c>
      <c r="C11">
        <v>0</v>
      </c>
      <c r="D11">
        <v>0</v>
      </c>
      <c r="E11">
        <v>155044895</v>
      </c>
      <c r="F11">
        <v>4548072429</v>
      </c>
      <c r="G11">
        <v>1</v>
      </c>
      <c r="H11">
        <v>2873</v>
      </c>
      <c r="I11">
        <v>6465827</v>
      </c>
      <c r="J11">
        <v>74405299</v>
      </c>
      <c r="K11">
        <v>0</v>
      </c>
      <c r="L11">
        <v>48</v>
      </c>
      <c r="M11">
        <v>0</v>
      </c>
      <c r="N11">
        <v>0</v>
      </c>
      <c r="O11">
        <v>0</v>
      </c>
      <c r="P11">
        <v>0</v>
      </c>
      <c r="Q11">
        <v>2147483647</v>
      </c>
      <c r="R11">
        <v>0</v>
      </c>
    </row>
    <row r="12" spans="1:18" ht="15">
      <c r="A12" t="s">
        <v>95</v>
      </c>
      <c r="B12">
        <v>3535445</v>
      </c>
      <c r="C12">
        <v>0</v>
      </c>
      <c r="D12">
        <v>0</v>
      </c>
      <c r="E12">
        <v>473738729</v>
      </c>
      <c r="F12">
        <v>74806239927</v>
      </c>
      <c r="G12">
        <v>1</v>
      </c>
      <c r="H12">
        <v>3297</v>
      </c>
      <c r="I12">
        <v>3769432</v>
      </c>
      <c r="J12">
        <v>43273558</v>
      </c>
      <c r="K12">
        <v>0</v>
      </c>
      <c r="L12">
        <v>47</v>
      </c>
      <c r="M12">
        <v>0</v>
      </c>
      <c r="N12">
        <v>0</v>
      </c>
      <c r="O12">
        <v>0</v>
      </c>
      <c r="P12">
        <v>0</v>
      </c>
      <c r="Q12">
        <v>2147483647</v>
      </c>
      <c r="R12">
        <v>0</v>
      </c>
    </row>
    <row r="13" spans="1:18" ht="15">
      <c r="A13" t="s">
        <v>45</v>
      </c>
      <c r="B13">
        <v>4463335</v>
      </c>
      <c r="C13">
        <v>0</v>
      </c>
      <c r="D13">
        <v>44089</v>
      </c>
      <c r="E13">
        <v>469118457</v>
      </c>
      <c r="F13">
        <v>52558842257</v>
      </c>
      <c r="G13">
        <v>3</v>
      </c>
      <c r="H13">
        <v>3190</v>
      </c>
      <c r="I13">
        <v>4774554</v>
      </c>
      <c r="J13">
        <v>54388612</v>
      </c>
      <c r="K13">
        <v>0</v>
      </c>
      <c r="L13">
        <v>46</v>
      </c>
      <c r="M13">
        <v>0</v>
      </c>
      <c r="N13">
        <v>0</v>
      </c>
      <c r="O13">
        <v>0</v>
      </c>
      <c r="P13">
        <v>0</v>
      </c>
      <c r="Q13">
        <v>2147483647</v>
      </c>
      <c r="R13">
        <v>0</v>
      </c>
    </row>
    <row r="14" spans="1:18" ht="15">
      <c r="A14" t="s">
        <v>46</v>
      </c>
      <c r="B14">
        <v>4417563</v>
      </c>
      <c r="C14">
        <v>0</v>
      </c>
      <c r="D14">
        <v>0</v>
      </c>
      <c r="E14">
        <v>577578291</v>
      </c>
      <c r="F14">
        <v>80916021147</v>
      </c>
      <c r="G14">
        <v>0</v>
      </c>
      <c r="H14">
        <v>3214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2147483647</v>
      </c>
      <c r="R14">
        <v>0</v>
      </c>
    </row>
    <row r="15" spans="1:18" ht="15">
      <c r="A15" t="s">
        <v>47</v>
      </c>
      <c r="B15">
        <v>8397739</v>
      </c>
      <c r="C15">
        <v>0</v>
      </c>
      <c r="D15">
        <v>0</v>
      </c>
      <c r="E15">
        <v>242585173</v>
      </c>
      <c r="F15">
        <v>8091633799</v>
      </c>
      <c r="G15">
        <v>2</v>
      </c>
      <c r="H15">
        <v>2876</v>
      </c>
      <c r="I15">
        <v>8758792</v>
      </c>
      <c r="J15">
        <v>100665510</v>
      </c>
      <c r="K15">
        <v>0</v>
      </c>
      <c r="L15">
        <v>59</v>
      </c>
      <c r="M15">
        <v>0</v>
      </c>
      <c r="N15">
        <v>0</v>
      </c>
      <c r="O15">
        <v>0</v>
      </c>
      <c r="P15">
        <v>0</v>
      </c>
      <c r="Q15">
        <v>2147483647</v>
      </c>
      <c r="R15">
        <v>0</v>
      </c>
    </row>
    <row r="16" spans="1:18" ht="15">
      <c r="A16" t="s">
        <v>98</v>
      </c>
      <c r="B16">
        <v>883794</v>
      </c>
      <c r="C16">
        <v>0</v>
      </c>
      <c r="D16">
        <v>0</v>
      </c>
      <c r="E16">
        <v>133755340</v>
      </c>
      <c r="F16">
        <v>22279327294</v>
      </c>
      <c r="G16">
        <v>16</v>
      </c>
      <c r="H16">
        <v>3273</v>
      </c>
      <c r="I16">
        <v>944513</v>
      </c>
      <c r="J16">
        <v>10846081</v>
      </c>
      <c r="K16">
        <v>0</v>
      </c>
      <c r="L16">
        <v>59</v>
      </c>
      <c r="M16">
        <v>0</v>
      </c>
      <c r="N16">
        <v>0</v>
      </c>
      <c r="O16">
        <v>0</v>
      </c>
      <c r="P16">
        <v>0</v>
      </c>
      <c r="Q16">
        <v>2147483647</v>
      </c>
      <c r="R16">
        <v>0</v>
      </c>
    </row>
    <row r="17" spans="1:29" ht="15">
      <c r="A17" t="s">
        <v>96</v>
      </c>
      <c r="B17">
        <v>20</v>
      </c>
      <c r="C17">
        <v>0</v>
      </c>
      <c r="D17">
        <v>0</v>
      </c>
      <c r="E17">
        <v>1486</v>
      </c>
      <c r="F17">
        <v>210198</v>
      </c>
      <c r="G17">
        <v>25</v>
      </c>
      <c r="H17">
        <v>287</v>
      </c>
      <c r="I17">
        <v>1198459</v>
      </c>
      <c r="J17">
        <v>71815298157</v>
      </c>
      <c r="K17">
        <v>59710</v>
      </c>
      <c r="L17">
        <v>59972</v>
      </c>
      <c r="M17">
        <v>0</v>
      </c>
      <c r="N17">
        <v>0</v>
      </c>
      <c r="O17">
        <v>1139963</v>
      </c>
      <c r="P17">
        <v>68395560511</v>
      </c>
      <c r="Q17">
        <v>59996</v>
      </c>
      <c r="R17">
        <v>60012</v>
      </c>
    </row>
    <row r="18" spans="1:29" ht="15">
      <c r="A18" t="s">
        <v>97</v>
      </c>
      <c r="B18">
        <v>2</v>
      </c>
      <c r="C18">
        <v>0</v>
      </c>
      <c r="D18">
        <v>0</v>
      </c>
      <c r="E18">
        <v>838783</v>
      </c>
      <c r="F18">
        <v>351778465057</v>
      </c>
      <c r="G18">
        <v>419344</v>
      </c>
      <c r="H18">
        <v>419439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2147483647</v>
      </c>
      <c r="R18">
        <v>0</v>
      </c>
    </row>
    <row r="19" spans="1:29" ht="15"/>
    <row r="20" spans="1:29" ht="15">
      <c r="A20" t="s">
        <v>24</v>
      </c>
    </row>
    <row r="21" spans="1:29" ht="15">
      <c r="A21" t="s">
        <v>41</v>
      </c>
      <c r="B21" t="s">
        <v>48</v>
      </c>
      <c r="C21">
        <v>2873351</v>
      </c>
      <c r="D21" t="s">
        <v>49</v>
      </c>
      <c r="E21">
        <v>2873622</v>
      </c>
    </row>
    <row r="22" spans="1:29" ht="15">
      <c r="A22" t="s">
        <v>43</v>
      </c>
      <c r="B22" t="s">
        <v>80</v>
      </c>
      <c r="C22">
        <v>4772629</v>
      </c>
      <c r="D22" t="s">
        <v>81</v>
      </c>
      <c r="E22">
        <v>2784996</v>
      </c>
      <c r="F22" t="s">
        <v>82</v>
      </c>
      <c r="G22">
        <v>397446</v>
      </c>
    </row>
    <row r="23" spans="1:29" ht="15">
      <c r="A23" t="s">
        <v>44</v>
      </c>
      <c r="B23" t="s">
        <v>83</v>
      </c>
      <c r="C23">
        <v>61642</v>
      </c>
    </row>
    <row r="24" spans="1:29" ht="15">
      <c r="A24" t="s">
        <v>95</v>
      </c>
      <c r="B24" t="s">
        <v>84</v>
      </c>
      <c r="C24">
        <v>1060784</v>
      </c>
      <c r="D24" t="s">
        <v>85</v>
      </c>
      <c r="E24">
        <v>1060456</v>
      </c>
      <c r="F24" t="s">
        <v>86</v>
      </c>
      <c r="G24">
        <v>1060083</v>
      </c>
      <c r="H24" t="s">
        <v>87</v>
      </c>
      <c r="I24">
        <v>354122</v>
      </c>
    </row>
    <row r="25" spans="1:29" ht="15">
      <c r="A25" t="s">
        <v>98</v>
      </c>
      <c r="B25" t="s">
        <v>84</v>
      </c>
      <c r="C25">
        <v>290973</v>
      </c>
      <c r="D25" t="s">
        <v>85</v>
      </c>
      <c r="E25">
        <v>291515</v>
      </c>
      <c r="F25" t="s">
        <v>86</v>
      </c>
      <c r="G25">
        <v>301306</v>
      </c>
    </row>
    <row r="26" spans="1:29" ht="15">
      <c r="A26" t="s">
        <v>45</v>
      </c>
      <c r="B26" t="s">
        <v>88</v>
      </c>
      <c r="C26">
        <v>446386</v>
      </c>
      <c r="D26" t="s">
        <v>89</v>
      </c>
      <c r="E26">
        <v>1787116</v>
      </c>
      <c r="F26" t="s">
        <v>90</v>
      </c>
      <c r="G26">
        <v>358431</v>
      </c>
      <c r="H26" t="s">
        <v>10</v>
      </c>
      <c r="I26">
        <v>44089</v>
      </c>
      <c r="J26" t="s">
        <v>11</v>
      </c>
      <c r="K26">
        <v>1562290</v>
      </c>
      <c r="L26" t="s">
        <v>12</v>
      </c>
      <c r="M26">
        <v>1114243</v>
      </c>
      <c r="N26" t="s">
        <v>13</v>
      </c>
      <c r="O26">
        <v>1117488</v>
      </c>
      <c r="P26" t="s">
        <v>14</v>
      </c>
      <c r="Q26">
        <v>1115215</v>
      </c>
      <c r="R26" t="s">
        <v>15</v>
      </c>
      <c r="S26">
        <v>1116389</v>
      </c>
      <c r="T26" t="s">
        <v>0</v>
      </c>
      <c r="U26">
        <v>1339188</v>
      </c>
      <c r="V26" t="s">
        <v>1</v>
      </c>
      <c r="W26">
        <v>1340895</v>
      </c>
      <c r="X26" t="s">
        <v>2</v>
      </c>
      <c r="Y26">
        <v>892503</v>
      </c>
      <c r="Z26" t="s">
        <v>3</v>
      </c>
      <c r="AA26">
        <v>444433</v>
      </c>
      <c r="AB26" t="s">
        <v>4</v>
      </c>
      <c r="AC26">
        <v>446316</v>
      </c>
    </row>
    <row r="27" spans="1:29" ht="15"/>
    <row r="28" spans="1:29" ht="15">
      <c r="A28" t="s">
        <v>63</v>
      </c>
    </row>
    <row r="29" spans="1:29" ht="15">
      <c r="A29" t="s">
        <v>64</v>
      </c>
      <c r="B29">
        <v>1</v>
      </c>
      <c r="C29" t="s">
        <v>65</v>
      </c>
      <c r="D29">
        <v>1952</v>
      </c>
      <c r="E29" t="s">
        <v>66</v>
      </c>
      <c r="F29">
        <v>1952</v>
      </c>
    </row>
    <row r="30" spans="1:29" ht="15"/>
    <row r="31" spans="1:29" ht="15">
      <c r="A31" t="s">
        <v>67</v>
      </c>
    </row>
    <row r="32" spans="1:29" ht="15">
      <c r="A32" t="s">
        <v>64</v>
      </c>
      <c r="B32">
        <v>1</v>
      </c>
      <c r="C32" t="s">
        <v>65</v>
      </c>
      <c r="D32">
        <v>1952</v>
      </c>
      <c r="E32" t="s">
        <v>66</v>
      </c>
      <c r="F32">
        <v>1952</v>
      </c>
    </row>
    <row r="33" spans="1:60" ht="15"/>
    <row r="34" spans="1:60" ht="15">
      <c r="A34" t="s">
        <v>68</v>
      </c>
    </row>
    <row r="35" spans="1:60" ht="15">
      <c r="A35">
        <v>46.916051000000003</v>
      </c>
    </row>
    <row r="36" spans="1:60" ht="15"/>
    <row r="37" spans="1:60" ht="15">
      <c r="A37" t="s">
        <v>111</v>
      </c>
      <c r="AE37" t="s">
        <v>69</v>
      </c>
    </row>
    <row r="38" spans="1:60" ht="15">
      <c r="A38" t="s">
        <v>40</v>
      </c>
      <c r="B38" t="s">
        <v>34</v>
      </c>
      <c r="D38" t="s">
        <v>41</v>
      </c>
      <c r="E38" t="s">
        <v>34</v>
      </c>
      <c r="G38" t="s">
        <v>42</v>
      </c>
      <c r="H38" t="s">
        <v>34</v>
      </c>
      <c r="J38" t="s">
        <v>43</v>
      </c>
      <c r="K38" t="s">
        <v>34</v>
      </c>
      <c r="M38" t="s">
        <v>44</v>
      </c>
      <c r="N38" t="s">
        <v>34</v>
      </c>
      <c r="P38" t="s">
        <v>95</v>
      </c>
      <c r="Q38" t="s">
        <v>34</v>
      </c>
      <c r="S38" t="s">
        <v>45</v>
      </c>
      <c r="T38" t="s">
        <v>34</v>
      </c>
      <c r="V38" t="s">
        <v>46</v>
      </c>
      <c r="W38" t="s">
        <v>34</v>
      </c>
      <c r="Y38" t="s">
        <v>47</v>
      </c>
      <c r="Z38" t="s">
        <v>34</v>
      </c>
      <c r="AB38" t="s">
        <v>98</v>
      </c>
      <c r="AC38" t="s">
        <v>34</v>
      </c>
      <c r="AE38" t="s">
        <v>40</v>
      </c>
      <c r="AF38" t="s">
        <v>34</v>
      </c>
      <c r="AH38" t="s">
        <v>41</v>
      </c>
      <c r="AI38" t="s">
        <v>34</v>
      </c>
      <c r="AK38" t="s">
        <v>42</v>
      </c>
      <c r="AL38" t="s">
        <v>34</v>
      </c>
      <c r="AN38" t="s">
        <v>43</v>
      </c>
      <c r="AO38" t="s">
        <v>34</v>
      </c>
      <c r="AQ38" t="s">
        <v>44</v>
      </c>
      <c r="AR38" t="s">
        <v>34</v>
      </c>
      <c r="AT38" t="s">
        <v>95</v>
      </c>
      <c r="AU38" t="s">
        <v>34</v>
      </c>
      <c r="AW38" t="s">
        <v>45</v>
      </c>
      <c r="AX38" t="s">
        <v>34</v>
      </c>
      <c r="AZ38" t="s">
        <v>46</v>
      </c>
      <c r="BA38" t="s">
        <v>34</v>
      </c>
      <c r="BC38" t="s">
        <v>47</v>
      </c>
      <c r="BD38" t="s">
        <v>34</v>
      </c>
      <c r="BF38" t="s">
        <v>98</v>
      </c>
      <c r="BG38" t="s">
        <v>34</v>
      </c>
    </row>
    <row r="39" spans="1:60" ht="15">
      <c r="A39">
        <v>32</v>
      </c>
      <c r="B39">
        <v>100</v>
      </c>
      <c r="D39">
        <v>30</v>
      </c>
      <c r="E39">
        <v>70</v>
      </c>
      <c r="G39">
        <v>176</v>
      </c>
      <c r="H39">
        <v>50</v>
      </c>
      <c r="J39">
        <v>32</v>
      </c>
      <c r="K39">
        <v>90</v>
      </c>
      <c r="M39">
        <v>29</v>
      </c>
      <c r="N39">
        <v>40</v>
      </c>
      <c r="P39">
        <v>33</v>
      </c>
      <c r="Q39">
        <v>200</v>
      </c>
      <c r="S39">
        <v>32</v>
      </c>
      <c r="T39">
        <v>140</v>
      </c>
      <c r="V39">
        <v>33</v>
      </c>
      <c r="W39">
        <v>180</v>
      </c>
      <c r="Y39">
        <v>29</v>
      </c>
      <c r="Z39">
        <v>50</v>
      </c>
      <c r="AB39">
        <v>33</v>
      </c>
      <c r="AC39">
        <v>210</v>
      </c>
      <c r="AE39">
        <v>1</v>
      </c>
      <c r="AF39">
        <v>250</v>
      </c>
      <c r="AH39">
        <v>1</v>
      </c>
      <c r="AI39">
        <v>250</v>
      </c>
      <c r="AK39">
        <v>1</v>
      </c>
      <c r="AL39">
        <v>250</v>
      </c>
      <c r="AN39">
        <v>1</v>
      </c>
      <c r="AO39">
        <v>250</v>
      </c>
      <c r="AQ39">
        <v>1</v>
      </c>
      <c r="AR39">
        <v>250</v>
      </c>
      <c r="AT39">
        <v>1</v>
      </c>
      <c r="AU39">
        <v>250</v>
      </c>
      <c r="AW39">
        <v>1</v>
      </c>
      <c r="AX39">
        <v>250</v>
      </c>
      <c r="AZ39">
        <v>1</v>
      </c>
      <c r="BA39">
        <v>250</v>
      </c>
      <c r="BC39">
        <v>1</v>
      </c>
      <c r="BD39">
        <v>250</v>
      </c>
      <c r="BF39">
        <v>1</v>
      </c>
      <c r="BG39">
        <v>250</v>
      </c>
    </row>
    <row r="40" spans="1:60" ht="15">
      <c r="A40" t="s">
        <v>5</v>
      </c>
      <c r="B40" t="s">
        <v>112</v>
      </c>
      <c r="C40" t="s">
        <v>6</v>
      </c>
      <c r="D40" t="s">
        <v>5</v>
      </c>
      <c r="E40" t="s">
        <v>112</v>
      </c>
      <c r="F40" t="s">
        <v>6</v>
      </c>
      <c r="G40" t="s">
        <v>5</v>
      </c>
      <c r="H40" t="s">
        <v>112</v>
      </c>
      <c r="I40" t="s">
        <v>6</v>
      </c>
      <c r="J40" t="s">
        <v>5</v>
      </c>
      <c r="K40" t="s">
        <v>112</v>
      </c>
      <c r="L40" t="s">
        <v>6</v>
      </c>
      <c r="M40" t="s">
        <v>5</v>
      </c>
      <c r="N40" t="s">
        <v>112</v>
      </c>
      <c r="O40" t="s">
        <v>6</v>
      </c>
      <c r="P40" t="s">
        <v>5</v>
      </c>
      <c r="Q40" t="s">
        <v>112</v>
      </c>
      <c r="R40" t="s">
        <v>6</v>
      </c>
      <c r="S40" t="s">
        <v>5</v>
      </c>
      <c r="T40" t="s">
        <v>112</v>
      </c>
      <c r="U40" t="s">
        <v>6</v>
      </c>
      <c r="V40" t="s">
        <v>5</v>
      </c>
      <c r="W40" t="s">
        <v>112</v>
      </c>
      <c r="X40" t="s">
        <v>6</v>
      </c>
      <c r="Y40" t="s">
        <v>5</v>
      </c>
      <c r="Z40" t="s">
        <v>112</v>
      </c>
      <c r="AA40" t="s">
        <v>6</v>
      </c>
      <c r="AB40" t="s">
        <v>5</v>
      </c>
      <c r="AC40" t="s">
        <v>112</v>
      </c>
      <c r="AD40" t="s">
        <v>6</v>
      </c>
      <c r="AE40" t="s">
        <v>5</v>
      </c>
      <c r="AF40" t="s">
        <v>112</v>
      </c>
      <c r="AG40" t="s">
        <v>6</v>
      </c>
      <c r="AH40" t="s">
        <v>5</v>
      </c>
      <c r="AI40" t="s">
        <v>112</v>
      </c>
      <c r="AJ40" t="s">
        <v>6</v>
      </c>
      <c r="AK40" t="s">
        <v>5</v>
      </c>
      <c r="AL40" t="s">
        <v>112</v>
      </c>
      <c r="AM40" t="s">
        <v>6</v>
      </c>
      <c r="AN40" t="s">
        <v>5</v>
      </c>
      <c r="AO40" t="s">
        <v>112</v>
      </c>
      <c r="AP40" t="s">
        <v>6</v>
      </c>
      <c r="AQ40" t="s">
        <v>5</v>
      </c>
      <c r="AR40" t="s">
        <v>112</v>
      </c>
      <c r="AS40" t="s">
        <v>6</v>
      </c>
      <c r="AT40" t="s">
        <v>5</v>
      </c>
      <c r="AU40" t="s">
        <v>112</v>
      </c>
      <c r="AV40" t="s">
        <v>6</v>
      </c>
      <c r="AW40" t="s">
        <v>5</v>
      </c>
      <c r="AX40" t="s">
        <v>112</v>
      </c>
      <c r="AY40" t="s">
        <v>6</v>
      </c>
      <c r="AZ40" t="s">
        <v>5</v>
      </c>
      <c r="BA40" t="s">
        <v>112</v>
      </c>
      <c r="BB40" t="s">
        <v>6</v>
      </c>
      <c r="BC40" t="s">
        <v>5</v>
      </c>
      <c r="BD40" t="s">
        <v>112</v>
      </c>
      <c r="BE40" t="s">
        <v>6</v>
      </c>
      <c r="BF40" t="s">
        <v>5</v>
      </c>
      <c r="BG40" t="s">
        <v>112</v>
      </c>
      <c r="BH40" t="s">
        <v>6</v>
      </c>
    </row>
    <row r="41" spans="1:60" ht="15">
      <c r="A41">
        <v>100</v>
      </c>
      <c r="B41">
        <v>2038823</v>
      </c>
      <c r="C41">
        <v>2038823</v>
      </c>
      <c r="D41">
        <v>100</v>
      </c>
      <c r="E41">
        <v>5732298</v>
      </c>
      <c r="F41">
        <v>5732298</v>
      </c>
      <c r="G41">
        <v>100</v>
      </c>
      <c r="H41">
        <v>440974</v>
      </c>
      <c r="I41">
        <v>440974</v>
      </c>
      <c r="J41">
        <v>100</v>
      </c>
      <c r="K41">
        <v>7485448</v>
      </c>
      <c r="L41">
        <v>7485448</v>
      </c>
      <c r="M41">
        <v>100</v>
      </c>
      <c r="N41">
        <v>6183086</v>
      </c>
      <c r="O41">
        <v>6183086</v>
      </c>
      <c r="P41">
        <v>100</v>
      </c>
      <c r="Q41">
        <v>783977</v>
      </c>
      <c r="R41">
        <v>783977</v>
      </c>
      <c r="S41">
        <v>100</v>
      </c>
      <c r="T41">
        <v>1959559</v>
      </c>
      <c r="U41">
        <v>1959559</v>
      </c>
      <c r="V41">
        <v>100</v>
      </c>
      <c r="W41">
        <v>795723</v>
      </c>
      <c r="X41">
        <v>795723</v>
      </c>
      <c r="Y41">
        <v>100</v>
      </c>
      <c r="Z41">
        <v>8391010</v>
      </c>
      <c r="AA41">
        <v>8391010</v>
      </c>
      <c r="AB41">
        <v>100</v>
      </c>
      <c r="AC41">
        <v>88802</v>
      </c>
      <c r="AD41">
        <v>88802</v>
      </c>
      <c r="AE41">
        <v>250</v>
      </c>
      <c r="AF41">
        <v>2165628</v>
      </c>
      <c r="AG41">
        <v>2165628</v>
      </c>
      <c r="AH41">
        <v>250</v>
      </c>
      <c r="AI41">
        <v>5745347</v>
      </c>
      <c r="AJ41">
        <v>5745347</v>
      </c>
      <c r="AK41">
        <v>250</v>
      </c>
      <c r="AL41">
        <v>441793</v>
      </c>
      <c r="AM41">
        <v>441793</v>
      </c>
      <c r="AN41">
        <v>250</v>
      </c>
      <c r="AO41">
        <v>7955071</v>
      </c>
      <c r="AP41">
        <v>7955071</v>
      </c>
      <c r="AQ41">
        <v>250</v>
      </c>
      <c r="AR41">
        <v>6187783</v>
      </c>
      <c r="AS41">
        <v>6187783</v>
      </c>
      <c r="AT41">
        <v>250</v>
      </c>
      <c r="AU41">
        <v>3535445</v>
      </c>
      <c r="AV41">
        <v>3535445</v>
      </c>
      <c r="AW41">
        <v>250</v>
      </c>
      <c r="AX41">
        <v>4463335</v>
      </c>
      <c r="AY41">
        <v>4463335</v>
      </c>
      <c r="AZ41">
        <v>250</v>
      </c>
      <c r="BA41">
        <v>4417563</v>
      </c>
      <c r="BB41">
        <v>4417563</v>
      </c>
      <c r="BC41">
        <v>250</v>
      </c>
      <c r="BD41">
        <v>8397739</v>
      </c>
      <c r="BE41">
        <v>8397739</v>
      </c>
      <c r="BF41">
        <v>250</v>
      </c>
      <c r="BG41">
        <v>883794</v>
      </c>
      <c r="BH41">
        <v>883794</v>
      </c>
    </row>
    <row r="42" spans="1:60" ht="15">
      <c r="A42">
        <v>200</v>
      </c>
      <c r="B42">
        <v>126070</v>
      </c>
      <c r="C42">
        <v>2164893</v>
      </c>
      <c r="D42">
        <v>200</v>
      </c>
      <c r="E42">
        <v>12842</v>
      </c>
      <c r="F42">
        <v>5745140</v>
      </c>
      <c r="G42">
        <v>200</v>
      </c>
      <c r="H42">
        <v>616</v>
      </c>
      <c r="I42">
        <v>441590</v>
      </c>
      <c r="J42">
        <v>200</v>
      </c>
      <c r="K42">
        <v>459086</v>
      </c>
      <c r="L42">
        <v>7944534</v>
      </c>
      <c r="M42">
        <v>200</v>
      </c>
      <c r="N42">
        <v>4359</v>
      </c>
      <c r="O42">
        <v>6187445</v>
      </c>
      <c r="P42">
        <v>200</v>
      </c>
      <c r="Q42">
        <v>2493353</v>
      </c>
      <c r="R42">
        <v>3277330</v>
      </c>
      <c r="S42">
        <v>200</v>
      </c>
      <c r="T42">
        <v>2492147</v>
      </c>
      <c r="U42">
        <v>4451706</v>
      </c>
      <c r="V42">
        <v>200</v>
      </c>
      <c r="W42">
        <v>3477163</v>
      </c>
      <c r="X42">
        <v>4272886</v>
      </c>
      <c r="Y42">
        <v>200</v>
      </c>
      <c r="Z42">
        <v>6051</v>
      </c>
      <c r="AA42">
        <v>8397061</v>
      </c>
      <c r="AB42">
        <v>200</v>
      </c>
      <c r="AC42">
        <v>705577</v>
      </c>
      <c r="AD42">
        <v>794379</v>
      </c>
    </row>
    <row r="43" spans="1:60" ht="15">
      <c r="A43">
        <v>300</v>
      </c>
      <c r="B43">
        <v>468</v>
      </c>
      <c r="C43">
        <v>2165361</v>
      </c>
      <c r="D43">
        <v>300</v>
      </c>
      <c r="E43">
        <v>144</v>
      </c>
      <c r="F43">
        <v>5745284</v>
      </c>
      <c r="G43">
        <v>300</v>
      </c>
      <c r="H43">
        <v>69</v>
      </c>
      <c r="I43">
        <v>441659</v>
      </c>
      <c r="J43">
        <v>300</v>
      </c>
      <c r="K43">
        <v>8701</v>
      </c>
      <c r="L43">
        <v>7953235</v>
      </c>
      <c r="M43">
        <v>300</v>
      </c>
      <c r="N43">
        <v>208</v>
      </c>
      <c r="O43">
        <v>6187653</v>
      </c>
      <c r="P43">
        <v>300</v>
      </c>
      <c r="Q43">
        <v>229403</v>
      </c>
      <c r="R43">
        <v>3506733</v>
      </c>
      <c r="S43">
        <v>300</v>
      </c>
      <c r="T43">
        <v>10729</v>
      </c>
      <c r="U43">
        <v>4462435</v>
      </c>
      <c r="V43">
        <v>300</v>
      </c>
      <c r="W43">
        <v>143718</v>
      </c>
      <c r="X43">
        <v>4416604</v>
      </c>
      <c r="Y43">
        <v>300</v>
      </c>
      <c r="Z43">
        <v>560</v>
      </c>
      <c r="AA43">
        <v>8397621</v>
      </c>
      <c r="AB43">
        <v>300</v>
      </c>
      <c r="AC43">
        <v>80546</v>
      </c>
      <c r="AD43">
        <v>874925</v>
      </c>
    </row>
    <row r="44" spans="1:60" ht="15">
      <c r="A44">
        <v>400</v>
      </c>
      <c r="B44">
        <v>258</v>
      </c>
      <c r="C44">
        <v>2165619</v>
      </c>
      <c r="D44">
        <v>400</v>
      </c>
      <c r="E44">
        <v>32</v>
      </c>
      <c r="F44">
        <v>5745316</v>
      </c>
      <c r="G44">
        <v>400</v>
      </c>
      <c r="H44">
        <v>2</v>
      </c>
      <c r="I44">
        <v>441661</v>
      </c>
      <c r="J44">
        <v>400</v>
      </c>
      <c r="K44">
        <v>1673</v>
      </c>
      <c r="L44">
        <v>7954908</v>
      </c>
      <c r="M44">
        <v>400</v>
      </c>
      <c r="N44">
        <v>87</v>
      </c>
      <c r="O44">
        <v>6187740</v>
      </c>
      <c r="P44">
        <v>400</v>
      </c>
      <c r="Q44">
        <v>19508</v>
      </c>
      <c r="R44">
        <v>3526241</v>
      </c>
      <c r="S44">
        <v>400</v>
      </c>
      <c r="T44">
        <v>772</v>
      </c>
      <c r="U44">
        <v>4463207</v>
      </c>
      <c r="V44">
        <v>400</v>
      </c>
      <c r="W44">
        <v>773</v>
      </c>
      <c r="X44">
        <v>4417377</v>
      </c>
      <c r="Y44">
        <v>400</v>
      </c>
      <c r="Z44">
        <v>73</v>
      </c>
      <c r="AA44">
        <v>8397694</v>
      </c>
      <c r="AB44">
        <v>400</v>
      </c>
      <c r="AC44">
        <v>6232</v>
      </c>
      <c r="AD44">
        <v>881157</v>
      </c>
    </row>
    <row r="45" spans="1:60" ht="15">
      <c r="A45">
        <v>500</v>
      </c>
      <c r="B45">
        <v>4</v>
      </c>
      <c r="C45">
        <v>2165623</v>
      </c>
      <c r="D45">
        <v>500</v>
      </c>
      <c r="E45">
        <v>3</v>
      </c>
      <c r="F45">
        <v>5745319</v>
      </c>
      <c r="G45">
        <v>500</v>
      </c>
      <c r="H45">
        <v>4</v>
      </c>
      <c r="I45">
        <v>441665</v>
      </c>
      <c r="J45">
        <v>500</v>
      </c>
      <c r="K45">
        <v>135</v>
      </c>
      <c r="L45">
        <v>7955043</v>
      </c>
      <c r="M45">
        <v>500</v>
      </c>
      <c r="N45">
        <v>20</v>
      </c>
      <c r="O45">
        <v>6187760</v>
      </c>
      <c r="P45">
        <v>500</v>
      </c>
      <c r="Q45">
        <v>5483</v>
      </c>
      <c r="R45">
        <v>3531724</v>
      </c>
      <c r="S45">
        <v>500</v>
      </c>
      <c r="T45">
        <v>58</v>
      </c>
      <c r="U45">
        <v>4463265</v>
      </c>
      <c r="V45">
        <v>500</v>
      </c>
      <c r="W45">
        <v>112</v>
      </c>
      <c r="X45">
        <v>4417489</v>
      </c>
      <c r="Y45">
        <v>500</v>
      </c>
      <c r="Z45">
        <v>5</v>
      </c>
      <c r="AA45">
        <v>8397699</v>
      </c>
      <c r="AB45">
        <v>500</v>
      </c>
      <c r="AC45">
        <v>1575</v>
      </c>
      <c r="AD45">
        <v>882732</v>
      </c>
    </row>
    <row r="46" spans="1:60" ht="15">
      <c r="A46">
        <v>600</v>
      </c>
      <c r="B46">
        <v>0</v>
      </c>
      <c r="C46">
        <v>2165623</v>
      </c>
      <c r="D46">
        <v>600</v>
      </c>
      <c r="E46">
        <v>4</v>
      </c>
      <c r="F46">
        <v>5745323</v>
      </c>
      <c r="G46">
        <v>600</v>
      </c>
      <c r="H46">
        <v>15</v>
      </c>
      <c r="I46">
        <v>441680</v>
      </c>
      <c r="J46">
        <v>600</v>
      </c>
      <c r="K46">
        <v>10</v>
      </c>
      <c r="L46">
        <v>7955053</v>
      </c>
      <c r="M46">
        <v>600</v>
      </c>
      <c r="N46">
        <v>9</v>
      </c>
      <c r="O46">
        <v>6187769</v>
      </c>
      <c r="P46">
        <v>600</v>
      </c>
      <c r="Q46">
        <v>2117</v>
      </c>
      <c r="R46">
        <v>3533841</v>
      </c>
      <c r="S46">
        <v>600</v>
      </c>
      <c r="T46">
        <v>12</v>
      </c>
      <c r="U46">
        <v>4463277</v>
      </c>
      <c r="V46">
        <v>600</v>
      </c>
      <c r="W46">
        <v>19</v>
      </c>
      <c r="X46">
        <v>4417508</v>
      </c>
      <c r="Y46">
        <v>600</v>
      </c>
      <c r="Z46">
        <v>1</v>
      </c>
      <c r="AA46">
        <v>8397700</v>
      </c>
      <c r="AB46">
        <v>600</v>
      </c>
      <c r="AC46">
        <v>589</v>
      </c>
      <c r="AD46">
        <v>883321</v>
      </c>
    </row>
    <row r="47" spans="1:60" ht="15">
      <c r="A47">
        <v>700</v>
      </c>
      <c r="B47">
        <v>0</v>
      </c>
      <c r="C47">
        <v>2165623</v>
      </c>
      <c r="D47">
        <v>700</v>
      </c>
      <c r="E47">
        <v>2</v>
      </c>
      <c r="F47">
        <v>5745325</v>
      </c>
      <c r="G47">
        <v>700</v>
      </c>
      <c r="H47">
        <v>15</v>
      </c>
      <c r="I47">
        <v>441695</v>
      </c>
      <c r="J47">
        <v>700</v>
      </c>
      <c r="K47">
        <v>2</v>
      </c>
      <c r="L47">
        <v>7955055</v>
      </c>
      <c r="M47">
        <v>700</v>
      </c>
      <c r="N47">
        <v>8</v>
      </c>
      <c r="O47">
        <v>6187777</v>
      </c>
      <c r="P47">
        <v>700</v>
      </c>
      <c r="Q47">
        <v>815</v>
      </c>
      <c r="R47">
        <v>3534656</v>
      </c>
      <c r="S47">
        <v>700</v>
      </c>
      <c r="T47">
        <v>13</v>
      </c>
      <c r="U47">
        <v>4463290</v>
      </c>
      <c r="V47">
        <v>700</v>
      </c>
      <c r="W47">
        <v>6</v>
      </c>
      <c r="X47">
        <v>4417514</v>
      </c>
      <c r="Y47">
        <v>700</v>
      </c>
      <c r="Z47">
        <v>3</v>
      </c>
      <c r="AA47">
        <v>8397703</v>
      </c>
      <c r="AB47">
        <v>700</v>
      </c>
      <c r="AC47">
        <v>227</v>
      </c>
      <c r="AD47">
        <v>883548</v>
      </c>
    </row>
    <row r="48" spans="1:60" ht="15">
      <c r="A48">
        <v>800</v>
      </c>
      <c r="B48">
        <v>0</v>
      </c>
      <c r="C48">
        <v>2165623</v>
      </c>
      <c r="D48">
        <v>800</v>
      </c>
      <c r="E48">
        <v>1</v>
      </c>
      <c r="F48">
        <v>5745326</v>
      </c>
      <c r="G48">
        <v>800</v>
      </c>
      <c r="H48">
        <v>9</v>
      </c>
      <c r="I48">
        <v>441704</v>
      </c>
      <c r="J48">
        <v>800</v>
      </c>
      <c r="K48">
        <v>0</v>
      </c>
      <c r="L48">
        <v>7955055</v>
      </c>
      <c r="M48">
        <v>800</v>
      </c>
      <c r="N48">
        <v>3</v>
      </c>
      <c r="O48">
        <v>6187780</v>
      </c>
      <c r="P48">
        <v>800</v>
      </c>
      <c r="Q48">
        <v>380</v>
      </c>
      <c r="R48">
        <v>3535036</v>
      </c>
      <c r="S48">
        <v>800</v>
      </c>
      <c r="T48">
        <v>15</v>
      </c>
      <c r="U48">
        <v>4463305</v>
      </c>
      <c r="V48">
        <v>800</v>
      </c>
      <c r="W48">
        <v>3</v>
      </c>
      <c r="X48">
        <v>4417517</v>
      </c>
      <c r="Y48">
        <v>800</v>
      </c>
      <c r="Z48">
        <v>6</v>
      </c>
      <c r="AA48">
        <v>8397709</v>
      </c>
      <c r="AB48">
        <v>800</v>
      </c>
      <c r="AC48">
        <v>124</v>
      </c>
      <c r="AD48">
        <v>883672</v>
      </c>
    </row>
    <row r="49" spans="1:30" ht="15">
      <c r="A49">
        <v>900</v>
      </c>
      <c r="B49">
        <v>1</v>
      </c>
      <c r="C49">
        <v>2165624</v>
      </c>
      <c r="D49">
        <v>900</v>
      </c>
      <c r="E49">
        <v>4</v>
      </c>
      <c r="F49">
        <v>5745330</v>
      </c>
      <c r="G49">
        <v>900</v>
      </c>
      <c r="H49">
        <v>0</v>
      </c>
      <c r="I49">
        <v>441704</v>
      </c>
      <c r="J49">
        <v>900</v>
      </c>
      <c r="K49">
        <v>0</v>
      </c>
      <c r="L49">
        <v>7955055</v>
      </c>
      <c r="M49">
        <v>900</v>
      </c>
      <c r="N49">
        <v>1</v>
      </c>
      <c r="O49">
        <v>6187781</v>
      </c>
      <c r="P49">
        <v>900</v>
      </c>
      <c r="Q49">
        <v>181</v>
      </c>
      <c r="R49">
        <v>3535217</v>
      </c>
      <c r="S49">
        <v>900</v>
      </c>
      <c r="T49">
        <v>3</v>
      </c>
      <c r="U49">
        <v>4463308</v>
      </c>
      <c r="V49">
        <v>900</v>
      </c>
      <c r="W49">
        <v>3</v>
      </c>
      <c r="X49">
        <v>4417520</v>
      </c>
      <c r="Y49">
        <v>900</v>
      </c>
      <c r="Z49">
        <v>3</v>
      </c>
      <c r="AA49">
        <v>8397712</v>
      </c>
      <c r="AB49">
        <v>900</v>
      </c>
      <c r="AC49">
        <v>52</v>
      </c>
      <c r="AD49">
        <v>883724</v>
      </c>
    </row>
    <row r="50" spans="1:30" ht="15">
      <c r="A50">
        <v>1000</v>
      </c>
      <c r="B50">
        <v>0</v>
      </c>
      <c r="C50">
        <v>2165624</v>
      </c>
      <c r="D50">
        <v>1000</v>
      </c>
      <c r="E50">
        <v>2</v>
      </c>
      <c r="F50">
        <v>5745332</v>
      </c>
      <c r="G50">
        <v>1000</v>
      </c>
      <c r="H50">
        <v>0</v>
      </c>
      <c r="I50">
        <v>441704</v>
      </c>
      <c r="J50">
        <v>1000</v>
      </c>
      <c r="K50">
        <v>0</v>
      </c>
      <c r="L50">
        <v>7955055</v>
      </c>
      <c r="M50">
        <v>1000</v>
      </c>
      <c r="N50">
        <v>0</v>
      </c>
      <c r="O50">
        <v>6187781</v>
      </c>
      <c r="P50">
        <v>1000</v>
      </c>
      <c r="Q50">
        <v>111</v>
      </c>
      <c r="R50">
        <v>3535328</v>
      </c>
      <c r="S50">
        <v>1000</v>
      </c>
      <c r="T50">
        <v>0</v>
      </c>
      <c r="U50">
        <v>4463308</v>
      </c>
      <c r="V50">
        <v>1000</v>
      </c>
      <c r="W50">
        <v>1</v>
      </c>
      <c r="X50">
        <v>4417521</v>
      </c>
      <c r="Y50">
        <v>1000</v>
      </c>
      <c r="Z50">
        <v>2</v>
      </c>
      <c r="AA50">
        <v>8397714</v>
      </c>
      <c r="AB50">
        <v>1000</v>
      </c>
      <c r="AC50">
        <v>25</v>
      </c>
      <c r="AD50">
        <v>883749</v>
      </c>
    </row>
    <row r="51" spans="1:30" ht="15">
      <c r="A51">
        <v>1100</v>
      </c>
      <c r="B51">
        <v>0</v>
      </c>
      <c r="C51">
        <v>2165624</v>
      </c>
      <c r="D51">
        <v>1100</v>
      </c>
      <c r="E51">
        <v>2</v>
      </c>
      <c r="F51">
        <v>5745334</v>
      </c>
      <c r="G51">
        <v>1100</v>
      </c>
      <c r="H51">
        <v>0</v>
      </c>
      <c r="I51">
        <v>441704</v>
      </c>
      <c r="J51">
        <v>1100</v>
      </c>
      <c r="K51">
        <v>0</v>
      </c>
      <c r="L51">
        <v>7955055</v>
      </c>
      <c r="M51">
        <v>1100</v>
      </c>
      <c r="N51">
        <v>0</v>
      </c>
      <c r="O51">
        <v>6187781</v>
      </c>
      <c r="P51">
        <v>1100</v>
      </c>
      <c r="Q51">
        <v>45</v>
      </c>
      <c r="R51">
        <v>3535373</v>
      </c>
      <c r="S51">
        <v>1100</v>
      </c>
      <c r="T51">
        <v>1</v>
      </c>
      <c r="U51">
        <v>4463309</v>
      </c>
      <c r="V51">
        <v>1100</v>
      </c>
      <c r="W51">
        <v>4</v>
      </c>
      <c r="X51">
        <v>4417525</v>
      </c>
      <c r="Y51">
        <v>1100</v>
      </c>
      <c r="Z51">
        <v>3</v>
      </c>
      <c r="AA51">
        <v>8397717</v>
      </c>
      <c r="AB51">
        <v>1100</v>
      </c>
      <c r="AC51">
        <v>20</v>
      </c>
      <c r="AD51">
        <v>883769</v>
      </c>
    </row>
    <row r="52" spans="1:30" ht="15">
      <c r="A52">
        <v>1200</v>
      </c>
      <c r="B52">
        <v>0</v>
      </c>
      <c r="C52">
        <v>2165624</v>
      </c>
      <c r="D52">
        <v>1200</v>
      </c>
      <c r="E52">
        <v>0</v>
      </c>
      <c r="F52">
        <v>5745334</v>
      </c>
      <c r="G52">
        <v>1200</v>
      </c>
      <c r="H52">
        <v>0</v>
      </c>
      <c r="I52">
        <v>441704</v>
      </c>
      <c r="J52">
        <v>1200</v>
      </c>
      <c r="K52">
        <v>0</v>
      </c>
      <c r="L52">
        <v>7955055</v>
      </c>
      <c r="M52">
        <v>1200</v>
      </c>
      <c r="N52">
        <v>0</v>
      </c>
      <c r="O52">
        <v>6187781</v>
      </c>
      <c r="P52">
        <v>1200</v>
      </c>
      <c r="Q52">
        <v>21</v>
      </c>
      <c r="R52">
        <v>3535394</v>
      </c>
      <c r="S52">
        <v>1200</v>
      </c>
      <c r="T52">
        <v>0</v>
      </c>
      <c r="U52">
        <v>4463309</v>
      </c>
      <c r="V52">
        <v>1200</v>
      </c>
      <c r="W52">
        <v>2</v>
      </c>
      <c r="X52">
        <v>4417527</v>
      </c>
      <c r="Y52">
        <v>1200</v>
      </c>
      <c r="Z52">
        <v>2</v>
      </c>
      <c r="AA52">
        <v>8397719</v>
      </c>
      <c r="AB52">
        <v>1200</v>
      </c>
      <c r="AC52">
        <v>9</v>
      </c>
      <c r="AD52">
        <v>883778</v>
      </c>
    </row>
    <row r="53" spans="1:30" ht="15">
      <c r="A53">
        <v>1300</v>
      </c>
      <c r="B53">
        <v>0</v>
      </c>
      <c r="C53">
        <v>2165624</v>
      </c>
      <c r="D53">
        <v>1300</v>
      </c>
      <c r="E53">
        <v>1</v>
      </c>
      <c r="F53">
        <v>5745335</v>
      </c>
      <c r="G53">
        <v>1300</v>
      </c>
      <c r="H53">
        <v>0</v>
      </c>
      <c r="I53">
        <v>441704</v>
      </c>
      <c r="J53">
        <v>1300</v>
      </c>
      <c r="K53">
        <v>0</v>
      </c>
      <c r="L53">
        <v>7955055</v>
      </c>
      <c r="M53">
        <v>1300</v>
      </c>
      <c r="N53">
        <v>0</v>
      </c>
      <c r="O53">
        <v>6187781</v>
      </c>
      <c r="P53">
        <v>1300</v>
      </c>
      <c r="Q53">
        <v>5</v>
      </c>
      <c r="R53">
        <v>3535399</v>
      </c>
      <c r="S53">
        <v>1300</v>
      </c>
      <c r="T53">
        <v>1</v>
      </c>
      <c r="U53">
        <v>4463310</v>
      </c>
      <c r="V53">
        <v>1300</v>
      </c>
      <c r="W53">
        <v>2</v>
      </c>
      <c r="X53">
        <v>4417529</v>
      </c>
      <c r="Y53">
        <v>1300</v>
      </c>
      <c r="Z53">
        <v>0</v>
      </c>
      <c r="AA53">
        <v>8397719</v>
      </c>
      <c r="AB53">
        <v>1300</v>
      </c>
      <c r="AC53">
        <v>2</v>
      </c>
      <c r="AD53">
        <v>883780</v>
      </c>
    </row>
    <row r="54" spans="1:30" ht="15">
      <c r="A54">
        <v>1400</v>
      </c>
      <c r="B54">
        <v>0</v>
      </c>
      <c r="C54">
        <v>2165624</v>
      </c>
      <c r="D54">
        <v>1400</v>
      </c>
      <c r="E54">
        <v>0</v>
      </c>
      <c r="F54">
        <v>5745335</v>
      </c>
      <c r="G54">
        <v>1400</v>
      </c>
      <c r="H54">
        <v>0</v>
      </c>
      <c r="I54">
        <v>441704</v>
      </c>
      <c r="J54">
        <v>1400</v>
      </c>
      <c r="K54">
        <v>0</v>
      </c>
      <c r="L54">
        <v>7955055</v>
      </c>
      <c r="M54">
        <v>1400</v>
      </c>
      <c r="N54">
        <v>0</v>
      </c>
      <c r="O54">
        <v>6187781</v>
      </c>
      <c r="P54">
        <v>1400</v>
      </c>
      <c r="Q54">
        <v>8</v>
      </c>
      <c r="R54">
        <v>3535407</v>
      </c>
      <c r="S54">
        <v>1400</v>
      </c>
      <c r="T54">
        <v>2</v>
      </c>
      <c r="U54">
        <v>4463312</v>
      </c>
      <c r="V54">
        <v>1400</v>
      </c>
      <c r="W54">
        <v>3</v>
      </c>
      <c r="X54">
        <v>4417532</v>
      </c>
      <c r="Y54">
        <v>1400</v>
      </c>
      <c r="Z54">
        <v>2</v>
      </c>
      <c r="AA54">
        <v>8397721</v>
      </c>
      <c r="AB54">
        <v>1400</v>
      </c>
      <c r="AC54">
        <v>2</v>
      </c>
      <c r="AD54">
        <v>883782</v>
      </c>
    </row>
    <row r="55" spans="1:30" ht="15">
      <c r="A55">
        <v>1500</v>
      </c>
      <c r="B55">
        <v>0</v>
      </c>
      <c r="C55">
        <v>2165624</v>
      </c>
      <c r="D55">
        <v>1500</v>
      </c>
      <c r="E55">
        <v>0</v>
      </c>
      <c r="F55">
        <v>5745335</v>
      </c>
      <c r="G55">
        <v>1500</v>
      </c>
      <c r="H55">
        <v>1</v>
      </c>
      <c r="I55">
        <v>441705</v>
      </c>
      <c r="J55">
        <v>1500</v>
      </c>
      <c r="K55">
        <v>0</v>
      </c>
      <c r="L55">
        <v>7955055</v>
      </c>
      <c r="M55">
        <v>1500</v>
      </c>
      <c r="N55">
        <v>0</v>
      </c>
      <c r="O55">
        <v>6187781</v>
      </c>
      <c r="P55">
        <v>1500</v>
      </c>
      <c r="Q55">
        <v>3</v>
      </c>
      <c r="R55">
        <v>3535410</v>
      </c>
      <c r="S55">
        <v>1500</v>
      </c>
      <c r="T55">
        <v>0</v>
      </c>
      <c r="U55">
        <v>4463312</v>
      </c>
      <c r="V55">
        <v>1500</v>
      </c>
      <c r="W55">
        <v>3</v>
      </c>
      <c r="X55">
        <v>4417535</v>
      </c>
      <c r="Y55">
        <v>1500</v>
      </c>
      <c r="Z55">
        <v>3</v>
      </c>
      <c r="AA55">
        <v>8397724</v>
      </c>
      <c r="AB55">
        <v>1500</v>
      </c>
      <c r="AC55">
        <v>1</v>
      </c>
      <c r="AD55">
        <v>883783</v>
      </c>
    </row>
    <row r="56" spans="1:30" ht="15">
      <c r="A56">
        <v>1600</v>
      </c>
      <c r="B56">
        <v>0</v>
      </c>
      <c r="C56">
        <v>2165624</v>
      </c>
      <c r="D56">
        <v>1600</v>
      </c>
      <c r="E56">
        <v>1</v>
      </c>
      <c r="F56">
        <v>5745336</v>
      </c>
      <c r="G56">
        <v>1600</v>
      </c>
      <c r="H56">
        <v>0</v>
      </c>
      <c r="I56">
        <v>441705</v>
      </c>
      <c r="J56">
        <v>1600</v>
      </c>
      <c r="K56">
        <v>0</v>
      </c>
      <c r="L56">
        <v>7955055</v>
      </c>
      <c r="M56">
        <v>1600</v>
      </c>
      <c r="N56">
        <v>0</v>
      </c>
      <c r="O56">
        <v>6187781</v>
      </c>
      <c r="P56">
        <v>1600</v>
      </c>
      <c r="Q56">
        <v>1</v>
      </c>
      <c r="R56">
        <v>3535411</v>
      </c>
      <c r="S56">
        <v>1600</v>
      </c>
      <c r="T56">
        <v>0</v>
      </c>
      <c r="U56">
        <v>4463312</v>
      </c>
      <c r="V56">
        <v>1600</v>
      </c>
      <c r="W56">
        <v>1</v>
      </c>
      <c r="X56">
        <v>4417536</v>
      </c>
      <c r="Y56">
        <v>1600</v>
      </c>
      <c r="Z56">
        <v>2</v>
      </c>
      <c r="AA56">
        <v>8397726</v>
      </c>
      <c r="AB56">
        <v>1600</v>
      </c>
      <c r="AC56">
        <v>1</v>
      </c>
      <c r="AD56">
        <v>883784</v>
      </c>
    </row>
    <row r="57" spans="1:30" ht="15">
      <c r="A57">
        <v>1700</v>
      </c>
      <c r="B57">
        <v>0</v>
      </c>
      <c r="C57">
        <v>2165624</v>
      </c>
      <c r="D57">
        <v>1700</v>
      </c>
      <c r="E57">
        <v>0</v>
      </c>
      <c r="F57">
        <v>5745336</v>
      </c>
      <c r="G57">
        <v>1700</v>
      </c>
      <c r="H57">
        <v>0</v>
      </c>
      <c r="I57">
        <v>441705</v>
      </c>
      <c r="J57">
        <v>1700</v>
      </c>
      <c r="K57">
        <v>0</v>
      </c>
      <c r="L57">
        <v>7955055</v>
      </c>
      <c r="M57">
        <v>1700</v>
      </c>
      <c r="N57">
        <v>0</v>
      </c>
      <c r="O57">
        <v>6187781</v>
      </c>
      <c r="P57">
        <v>1700</v>
      </c>
      <c r="Q57">
        <v>2</v>
      </c>
      <c r="R57">
        <v>3535413</v>
      </c>
      <c r="S57">
        <v>1700</v>
      </c>
      <c r="T57">
        <v>0</v>
      </c>
      <c r="U57">
        <v>4463312</v>
      </c>
      <c r="V57">
        <v>1700</v>
      </c>
      <c r="W57">
        <v>0</v>
      </c>
      <c r="X57">
        <v>4417536</v>
      </c>
      <c r="Y57">
        <v>1700</v>
      </c>
      <c r="Z57">
        <v>3</v>
      </c>
      <c r="AA57">
        <v>8397729</v>
      </c>
      <c r="AB57">
        <v>1700</v>
      </c>
      <c r="AC57">
        <v>0</v>
      </c>
      <c r="AD57">
        <v>883784</v>
      </c>
    </row>
    <row r="58" spans="1:30" ht="15">
      <c r="A58">
        <v>1800</v>
      </c>
      <c r="B58">
        <v>0</v>
      </c>
      <c r="C58">
        <v>2165624</v>
      </c>
      <c r="D58">
        <v>1800</v>
      </c>
      <c r="E58">
        <v>0</v>
      </c>
      <c r="F58">
        <v>5745336</v>
      </c>
      <c r="G58">
        <v>1800</v>
      </c>
      <c r="H58">
        <v>0</v>
      </c>
      <c r="I58">
        <v>441705</v>
      </c>
      <c r="J58">
        <v>1800</v>
      </c>
      <c r="K58">
        <v>0</v>
      </c>
      <c r="L58">
        <v>7955055</v>
      </c>
      <c r="M58">
        <v>1800</v>
      </c>
      <c r="N58">
        <v>0</v>
      </c>
      <c r="O58">
        <v>6187781</v>
      </c>
      <c r="P58">
        <v>1800</v>
      </c>
      <c r="Q58">
        <v>1</v>
      </c>
      <c r="R58">
        <v>3535414</v>
      </c>
      <c r="S58">
        <v>1800</v>
      </c>
      <c r="T58">
        <v>0</v>
      </c>
      <c r="U58">
        <v>4463312</v>
      </c>
      <c r="V58">
        <v>1800</v>
      </c>
      <c r="W58">
        <v>0</v>
      </c>
      <c r="X58">
        <v>4417536</v>
      </c>
      <c r="Y58">
        <v>1800</v>
      </c>
      <c r="Z58">
        <v>1</v>
      </c>
      <c r="AA58">
        <v>8397730</v>
      </c>
      <c r="AB58">
        <v>1800</v>
      </c>
      <c r="AC58">
        <v>0</v>
      </c>
      <c r="AD58">
        <v>883784</v>
      </c>
    </row>
    <row r="59" spans="1:30" ht="15">
      <c r="A59">
        <v>1900</v>
      </c>
      <c r="B59">
        <v>0</v>
      </c>
      <c r="C59">
        <v>2165624</v>
      </c>
      <c r="D59">
        <v>1900</v>
      </c>
      <c r="E59">
        <v>0</v>
      </c>
      <c r="F59">
        <v>5745336</v>
      </c>
      <c r="G59">
        <v>1900</v>
      </c>
      <c r="H59">
        <v>0</v>
      </c>
      <c r="I59">
        <v>441705</v>
      </c>
      <c r="J59">
        <v>1900</v>
      </c>
      <c r="K59">
        <v>0</v>
      </c>
      <c r="L59">
        <v>7955055</v>
      </c>
      <c r="M59">
        <v>1900</v>
      </c>
      <c r="N59">
        <v>0</v>
      </c>
      <c r="O59">
        <v>6187781</v>
      </c>
      <c r="P59">
        <v>1900</v>
      </c>
      <c r="Q59">
        <v>0</v>
      </c>
      <c r="R59">
        <v>3535414</v>
      </c>
      <c r="S59">
        <v>1900</v>
      </c>
      <c r="T59">
        <v>0</v>
      </c>
      <c r="U59">
        <v>4463312</v>
      </c>
      <c r="V59">
        <v>1900</v>
      </c>
      <c r="W59">
        <v>0</v>
      </c>
      <c r="X59">
        <v>4417536</v>
      </c>
      <c r="Y59">
        <v>1900</v>
      </c>
      <c r="Z59">
        <v>1</v>
      </c>
      <c r="AA59">
        <v>8397731</v>
      </c>
      <c r="AB59">
        <v>1900</v>
      </c>
      <c r="AC59">
        <v>0</v>
      </c>
      <c r="AD59">
        <v>883784</v>
      </c>
    </row>
    <row r="60" spans="1:30" ht="15">
      <c r="A60">
        <v>2000</v>
      </c>
      <c r="B60">
        <v>0</v>
      </c>
      <c r="C60">
        <v>2165624</v>
      </c>
      <c r="D60">
        <v>2000</v>
      </c>
      <c r="E60">
        <v>2</v>
      </c>
      <c r="F60">
        <v>5745338</v>
      </c>
      <c r="G60">
        <v>2000</v>
      </c>
      <c r="H60">
        <v>0</v>
      </c>
      <c r="I60">
        <v>441705</v>
      </c>
      <c r="J60">
        <v>2000</v>
      </c>
      <c r="K60">
        <v>3</v>
      </c>
      <c r="L60">
        <v>7955058</v>
      </c>
      <c r="M60">
        <v>2000</v>
      </c>
      <c r="N60">
        <v>1</v>
      </c>
      <c r="O60">
        <v>6187782</v>
      </c>
      <c r="P60">
        <v>2000</v>
      </c>
      <c r="Q60">
        <v>0</v>
      </c>
      <c r="R60">
        <v>3535414</v>
      </c>
      <c r="S60">
        <v>2000</v>
      </c>
      <c r="T60">
        <v>1</v>
      </c>
      <c r="U60">
        <v>4463313</v>
      </c>
      <c r="V60">
        <v>2000</v>
      </c>
      <c r="W60">
        <v>2</v>
      </c>
      <c r="X60">
        <v>4417538</v>
      </c>
      <c r="Y60">
        <v>2000</v>
      </c>
      <c r="Z60">
        <v>1</v>
      </c>
      <c r="AA60">
        <v>8397732</v>
      </c>
      <c r="AB60">
        <v>2000</v>
      </c>
      <c r="AC60">
        <v>1</v>
      </c>
      <c r="AD60">
        <v>883785</v>
      </c>
    </row>
    <row r="61" spans="1:30" ht="15">
      <c r="A61">
        <v>2100</v>
      </c>
      <c r="B61">
        <v>1</v>
      </c>
      <c r="C61">
        <v>2165625</v>
      </c>
      <c r="D61">
        <v>2100</v>
      </c>
      <c r="E61">
        <v>1</v>
      </c>
      <c r="F61">
        <v>5745339</v>
      </c>
      <c r="G61">
        <v>2100</v>
      </c>
      <c r="H61">
        <v>1</v>
      </c>
      <c r="I61">
        <v>441706</v>
      </c>
      <c r="J61">
        <v>2100</v>
      </c>
      <c r="K61">
        <v>1</v>
      </c>
      <c r="L61">
        <v>7955059</v>
      </c>
      <c r="M61">
        <v>2100</v>
      </c>
      <c r="N61">
        <v>0</v>
      </c>
      <c r="O61">
        <v>6187782</v>
      </c>
      <c r="P61">
        <v>2100</v>
      </c>
      <c r="Q61">
        <v>0</v>
      </c>
      <c r="R61">
        <v>3535414</v>
      </c>
      <c r="S61">
        <v>2100</v>
      </c>
      <c r="T61">
        <v>2</v>
      </c>
      <c r="U61">
        <v>4463315</v>
      </c>
      <c r="V61">
        <v>2100</v>
      </c>
      <c r="W61">
        <v>2</v>
      </c>
      <c r="X61">
        <v>4417540</v>
      </c>
      <c r="Y61">
        <v>2100</v>
      </c>
      <c r="Z61">
        <v>0</v>
      </c>
      <c r="AA61">
        <v>8397732</v>
      </c>
      <c r="AB61">
        <v>2100</v>
      </c>
      <c r="AC61">
        <v>2</v>
      </c>
      <c r="AD61">
        <v>883787</v>
      </c>
    </row>
    <row r="62" spans="1:30" ht="15">
      <c r="A62">
        <v>2200</v>
      </c>
      <c r="B62">
        <v>0</v>
      </c>
      <c r="C62">
        <v>2165625</v>
      </c>
      <c r="D62">
        <v>2200</v>
      </c>
      <c r="E62">
        <v>3</v>
      </c>
      <c r="F62">
        <v>5745342</v>
      </c>
      <c r="G62">
        <v>2200</v>
      </c>
      <c r="H62">
        <v>0</v>
      </c>
      <c r="I62">
        <v>441706</v>
      </c>
      <c r="J62">
        <v>2200</v>
      </c>
      <c r="K62">
        <v>1</v>
      </c>
      <c r="L62">
        <v>7955060</v>
      </c>
      <c r="M62">
        <v>2200</v>
      </c>
      <c r="N62">
        <v>0</v>
      </c>
      <c r="O62">
        <v>6187782</v>
      </c>
      <c r="P62">
        <v>2200</v>
      </c>
      <c r="Q62">
        <v>2</v>
      </c>
      <c r="R62">
        <v>3535416</v>
      </c>
      <c r="S62">
        <v>2200</v>
      </c>
      <c r="T62">
        <v>3</v>
      </c>
      <c r="U62">
        <v>4463318</v>
      </c>
      <c r="V62">
        <v>2200</v>
      </c>
      <c r="W62">
        <v>1</v>
      </c>
      <c r="X62">
        <v>4417541</v>
      </c>
      <c r="Y62">
        <v>2200</v>
      </c>
      <c r="Z62">
        <v>3</v>
      </c>
      <c r="AA62">
        <v>8397735</v>
      </c>
      <c r="AB62">
        <v>2200</v>
      </c>
      <c r="AC62">
        <v>0</v>
      </c>
      <c r="AD62">
        <v>883787</v>
      </c>
    </row>
    <row r="63" spans="1:30" ht="15">
      <c r="A63">
        <v>2300</v>
      </c>
      <c r="B63">
        <v>0</v>
      </c>
      <c r="C63">
        <v>2165625</v>
      </c>
      <c r="D63">
        <v>2300</v>
      </c>
      <c r="E63">
        <v>0</v>
      </c>
      <c r="F63">
        <v>5745342</v>
      </c>
      <c r="G63">
        <v>2300</v>
      </c>
      <c r="H63">
        <v>0</v>
      </c>
      <c r="I63">
        <v>441706</v>
      </c>
      <c r="J63">
        <v>2300</v>
      </c>
      <c r="K63">
        <v>0</v>
      </c>
      <c r="L63">
        <v>7955060</v>
      </c>
      <c r="M63">
        <v>2300</v>
      </c>
      <c r="N63">
        <v>0</v>
      </c>
      <c r="O63">
        <v>6187782</v>
      </c>
      <c r="P63">
        <v>2300</v>
      </c>
      <c r="Q63">
        <v>3</v>
      </c>
      <c r="R63">
        <v>3535419</v>
      </c>
      <c r="S63">
        <v>2300</v>
      </c>
      <c r="T63">
        <v>2</v>
      </c>
      <c r="U63">
        <v>4463320</v>
      </c>
      <c r="V63">
        <v>2300</v>
      </c>
      <c r="W63">
        <v>4</v>
      </c>
      <c r="X63">
        <v>4417545</v>
      </c>
      <c r="Y63">
        <v>2300</v>
      </c>
      <c r="Z63">
        <v>0</v>
      </c>
      <c r="AA63">
        <v>8397735</v>
      </c>
      <c r="AB63">
        <v>2300</v>
      </c>
      <c r="AC63">
        <v>1</v>
      </c>
      <c r="AD63">
        <v>883788</v>
      </c>
    </row>
    <row r="64" spans="1:30" ht="15">
      <c r="A64">
        <v>2400</v>
      </c>
      <c r="B64">
        <v>0</v>
      </c>
      <c r="C64">
        <v>2165625</v>
      </c>
      <c r="D64">
        <v>2400</v>
      </c>
      <c r="E64">
        <v>0</v>
      </c>
      <c r="F64">
        <v>5745342</v>
      </c>
      <c r="G64">
        <v>2400</v>
      </c>
      <c r="H64">
        <v>1</v>
      </c>
      <c r="I64">
        <v>441707</v>
      </c>
      <c r="J64">
        <v>2400</v>
      </c>
      <c r="K64">
        <v>0</v>
      </c>
      <c r="L64">
        <v>7955060</v>
      </c>
      <c r="M64">
        <v>2400</v>
      </c>
      <c r="N64">
        <v>0</v>
      </c>
      <c r="O64">
        <v>6187782</v>
      </c>
      <c r="P64">
        <v>2400</v>
      </c>
      <c r="Q64">
        <v>2</v>
      </c>
      <c r="R64">
        <v>3535421</v>
      </c>
      <c r="S64">
        <v>2400</v>
      </c>
      <c r="T64">
        <v>1</v>
      </c>
      <c r="U64">
        <v>4463321</v>
      </c>
      <c r="V64">
        <v>2400</v>
      </c>
      <c r="W64">
        <v>0</v>
      </c>
      <c r="X64">
        <v>4417545</v>
      </c>
      <c r="Y64">
        <v>2400</v>
      </c>
      <c r="Z64">
        <v>0</v>
      </c>
      <c r="AA64">
        <v>8397735</v>
      </c>
      <c r="AB64">
        <v>2400</v>
      </c>
      <c r="AC64">
        <v>0</v>
      </c>
      <c r="AD64">
        <v>883788</v>
      </c>
    </row>
    <row r="65" spans="1:30" ht="15">
      <c r="A65">
        <v>2500</v>
      </c>
      <c r="B65">
        <v>0</v>
      </c>
      <c r="C65">
        <v>2165625</v>
      </c>
      <c r="D65">
        <v>2500</v>
      </c>
      <c r="E65">
        <v>2</v>
      </c>
      <c r="F65">
        <v>5745344</v>
      </c>
      <c r="G65">
        <v>2500</v>
      </c>
      <c r="H65">
        <v>1</v>
      </c>
      <c r="I65">
        <v>441708</v>
      </c>
      <c r="J65">
        <v>2500</v>
      </c>
      <c r="K65">
        <v>3</v>
      </c>
      <c r="L65">
        <v>7955063</v>
      </c>
      <c r="M65">
        <v>2500</v>
      </c>
      <c r="N65">
        <v>0</v>
      </c>
      <c r="O65">
        <v>6187782</v>
      </c>
      <c r="P65">
        <v>2500</v>
      </c>
      <c r="Q65">
        <v>7</v>
      </c>
      <c r="R65">
        <v>3535428</v>
      </c>
      <c r="S65">
        <v>2500</v>
      </c>
      <c r="T65">
        <v>3</v>
      </c>
      <c r="U65">
        <v>4463324</v>
      </c>
      <c r="V65">
        <v>2500</v>
      </c>
      <c r="W65">
        <v>1</v>
      </c>
      <c r="X65">
        <v>4417546</v>
      </c>
      <c r="Y65">
        <v>2500</v>
      </c>
      <c r="Z65">
        <v>1</v>
      </c>
      <c r="AA65">
        <v>8397736</v>
      </c>
      <c r="AB65">
        <v>2500</v>
      </c>
      <c r="AC65">
        <v>1</v>
      </c>
      <c r="AD65">
        <v>883789</v>
      </c>
    </row>
    <row r="66" spans="1:30" ht="15">
      <c r="A66">
        <v>2600</v>
      </c>
      <c r="B66">
        <v>0</v>
      </c>
      <c r="C66">
        <v>2165625</v>
      </c>
      <c r="D66">
        <v>2600</v>
      </c>
      <c r="E66">
        <v>0</v>
      </c>
      <c r="F66">
        <v>5745344</v>
      </c>
      <c r="G66">
        <v>2600</v>
      </c>
      <c r="H66">
        <v>0</v>
      </c>
      <c r="I66">
        <v>441708</v>
      </c>
      <c r="J66">
        <v>2600</v>
      </c>
      <c r="K66">
        <v>0</v>
      </c>
      <c r="L66">
        <v>7955063</v>
      </c>
      <c r="M66">
        <v>2600</v>
      </c>
      <c r="N66">
        <v>0</v>
      </c>
      <c r="O66">
        <v>6187782</v>
      </c>
      <c r="P66">
        <v>2600</v>
      </c>
      <c r="Q66">
        <v>5</v>
      </c>
      <c r="R66">
        <v>3535433</v>
      </c>
      <c r="S66">
        <v>2600</v>
      </c>
      <c r="T66">
        <v>4</v>
      </c>
      <c r="U66">
        <v>4463328</v>
      </c>
      <c r="V66">
        <v>2600</v>
      </c>
      <c r="W66">
        <v>3</v>
      </c>
      <c r="X66">
        <v>4417549</v>
      </c>
      <c r="Y66">
        <v>2600</v>
      </c>
      <c r="Z66">
        <v>0</v>
      </c>
      <c r="AA66">
        <v>8397736</v>
      </c>
      <c r="AB66">
        <v>2600</v>
      </c>
      <c r="AC66">
        <v>2</v>
      </c>
      <c r="AD66">
        <v>883791</v>
      </c>
    </row>
    <row r="67" spans="1:30" ht="15">
      <c r="A67">
        <v>2700</v>
      </c>
      <c r="B67">
        <v>1</v>
      </c>
      <c r="C67">
        <v>2165626</v>
      </c>
      <c r="D67">
        <v>2700</v>
      </c>
      <c r="E67">
        <v>2</v>
      </c>
      <c r="F67">
        <v>5745346</v>
      </c>
      <c r="G67">
        <v>2700</v>
      </c>
      <c r="H67">
        <v>0</v>
      </c>
      <c r="I67">
        <v>441708</v>
      </c>
      <c r="J67">
        <v>2700</v>
      </c>
      <c r="K67">
        <v>4</v>
      </c>
      <c r="L67">
        <v>7955067</v>
      </c>
      <c r="M67">
        <v>2700</v>
      </c>
      <c r="N67">
        <v>0</v>
      </c>
      <c r="O67">
        <v>6187782</v>
      </c>
      <c r="P67">
        <v>2700</v>
      </c>
      <c r="Q67">
        <v>4</v>
      </c>
      <c r="R67">
        <v>3535437</v>
      </c>
      <c r="S67">
        <v>2700</v>
      </c>
      <c r="T67">
        <v>5</v>
      </c>
      <c r="U67">
        <v>4463333</v>
      </c>
      <c r="V67">
        <v>2700</v>
      </c>
      <c r="W67">
        <v>4</v>
      </c>
      <c r="X67">
        <v>4417553</v>
      </c>
      <c r="Y67">
        <v>2700</v>
      </c>
      <c r="Z67">
        <v>0</v>
      </c>
      <c r="AA67">
        <v>8397736</v>
      </c>
      <c r="AB67">
        <v>2700</v>
      </c>
      <c r="AC67">
        <v>0</v>
      </c>
      <c r="AD67">
        <v>883791</v>
      </c>
    </row>
    <row r="68" spans="1:30" ht="15">
      <c r="A68">
        <v>2800</v>
      </c>
      <c r="B68">
        <v>0</v>
      </c>
      <c r="C68">
        <v>2165626</v>
      </c>
      <c r="D68">
        <v>2800</v>
      </c>
      <c r="E68">
        <v>0</v>
      </c>
      <c r="F68">
        <v>5745346</v>
      </c>
      <c r="G68">
        <v>2800</v>
      </c>
      <c r="H68">
        <v>0</v>
      </c>
      <c r="I68">
        <v>441708</v>
      </c>
      <c r="J68">
        <v>2800</v>
      </c>
      <c r="K68">
        <v>0</v>
      </c>
      <c r="L68">
        <v>7955067</v>
      </c>
      <c r="M68">
        <v>2800</v>
      </c>
      <c r="N68">
        <v>0</v>
      </c>
      <c r="O68">
        <v>6187782</v>
      </c>
      <c r="P68">
        <v>2800</v>
      </c>
      <c r="Q68">
        <v>1</v>
      </c>
      <c r="R68">
        <v>3535438</v>
      </c>
      <c r="S68">
        <v>2800</v>
      </c>
      <c r="T68">
        <v>0</v>
      </c>
      <c r="U68">
        <v>4463333</v>
      </c>
      <c r="V68">
        <v>2800</v>
      </c>
      <c r="W68">
        <v>2</v>
      </c>
      <c r="X68">
        <v>4417555</v>
      </c>
      <c r="Y68">
        <v>2800</v>
      </c>
      <c r="Z68">
        <v>0</v>
      </c>
      <c r="AA68">
        <v>8397736</v>
      </c>
      <c r="AB68">
        <v>2800</v>
      </c>
      <c r="AC68">
        <v>0</v>
      </c>
      <c r="AD68">
        <v>883791</v>
      </c>
    </row>
    <row r="69" spans="1:30" ht="15">
      <c r="A69">
        <v>2900</v>
      </c>
      <c r="B69">
        <v>0</v>
      </c>
      <c r="C69">
        <v>2165626</v>
      </c>
      <c r="D69">
        <v>2900</v>
      </c>
      <c r="E69">
        <v>1</v>
      </c>
      <c r="F69">
        <v>5745347</v>
      </c>
      <c r="G69">
        <v>2900</v>
      </c>
      <c r="H69">
        <v>0</v>
      </c>
      <c r="I69">
        <v>441708</v>
      </c>
      <c r="J69">
        <v>2900</v>
      </c>
      <c r="K69">
        <v>1</v>
      </c>
      <c r="L69">
        <v>7955068</v>
      </c>
      <c r="M69">
        <v>2900</v>
      </c>
      <c r="N69">
        <v>1</v>
      </c>
      <c r="O69">
        <v>6187783</v>
      </c>
      <c r="P69">
        <v>2900</v>
      </c>
      <c r="Q69">
        <v>0</v>
      </c>
      <c r="R69">
        <v>3535438</v>
      </c>
      <c r="S69">
        <v>2900</v>
      </c>
      <c r="T69">
        <v>0</v>
      </c>
      <c r="U69">
        <v>4463333</v>
      </c>
      <c r="V69">
        <v>2900</v>
      </c>
      <c r="W69">
        <v>0</v>
      </c>
      <c r="X69">
        <v>4417555</v>
      </c>
      <c r="Y69">
        <v>2900</v>
      </c>
      <c r="Z69">
        <v>3</v>
      </c>
      <c r="AA69">
        <v>8397739</v>
      </c>
      <c r="AB69">
        <v>2900</v>
      </c>
      <c r="AC69">
        <v>0</v>
      </c>
      <c r="AD69">
        <v>883791</v>
      </c>
    </row>
    <row r="70" spans="1:30" ht="15">
      <c r="A70">
        <v>3000</v>
      </c>
      <c r="B70">
        <v>0</v>
      </c>
      <c r="C70">
        <v>2165626</v>
      </c>
      <c r="D70">
        <v>3000</v>
      </c>
      <c r="E70">
        <v>0</v>
      </c>
      <c r="F70">
        <v>5745347</v>
      </c>
      <c r="G70">
        <v>3000</v>
      </c>
      <c r="H70">
        <v>0</v>
      </c>
      <c r="I70">
        <v>441708</v>
      </c>
      <c r="J70">
        <v>3000</v>
      </c>
      <c r="K70">
        <v>0</v>
      </c>
      <c r="L70">
        <v>7955068</v>
      </c>
      <c r="P70">
        <v>3000</v>
      </c>
      <c r="Q70">
        <v>2</v>
      </c>
      <c r="R70">
        <v>3535440</v>
      </c>
      <c r="S70">
        <v>3000</v>
      </c>
      <c r="T70">
        <v>1</v>
      </c>
      <c r="U70">
        <v>4463334</v>
      </c>
      <c r="V70">
        <v>3000</v>
      </c>
      <c r="W70">
        <v>5</v>
      </c>
      <c r="X70">
        <v>4417560</v>
      </c>
      <c r="AB70">
        <v>3000</v>
      </c>
      <c r="AC70">
        <v>0</v>
      </c>
      <c r="AD70">
        <v>883791</v>
      </c>
    </row>
    <row r="71" spans="1:30" ht="15">
      <c r="A71">
        <v>3100</v>
      </c>
      <c r="B71">
        <v>0</v>
      </c>
      <c r="C71">
        <v>2165626</v>
      </c>
      <c r="G71">
        <v>3100</v>
      </c>
      <c r="H71">
        <v>0</v>
      </c>
      <c r="I71">
        <v>441708</v>
      </c>
      <c r="J71">
        <v>3100</v>
      </c>
      <c r="K71">
        <v>1</v>
      </c>
      <c r="L71">
        <v>7955069</v>
      </c>
      <c r="P71">
        <v>3100</v>
      </c>
      <c r="Q71">
        <v>1</v>
      </c>
      <c r="R71">
        <v>3535441</v>
      </c>
      <c r="S71">
        <v>3100</v>
      </c>
      <c r="T71">
        <v>0</v>
      </c>
      <c r="U71">
        <v>4463334</v>
      </c>
      <c r="V71">
        <v>3100</v>
      </c>
      <c r="W71">
        <v>0</v>
      </c>
      <c r="X71">
        <v>4417560</v>
      </c>
      <c r="AB71">
        <v>3100</v>
      </c>
      <c r="AC71">
        <v>1</v>
      </c>
      <c r="AD71">
        <v>883792</v>
      </c>
    </row>
    <row r="72" spans="1:30" ht="15">
      <c r="A72">
        <v>3200</v>
      </c>
      <c r="B72">
        <v>2</v>
      </c>
      <c r="C72">
        <v>2165628</v>
      </c>
      <c r="G72">
        <v>3200</v>
      </c>
      <c r="H72">
        <v>0</v>
      </c>
      <c r="I72">
        <v>441708</v>
      </c>
      <c r="J72">
        <v>3200</v>
      </c>
      <c r="K72">
        <v>2</v>
      </c>
      <c r="L72">
        <v>7955071</v>
      </c>
      <c r="P72">
        <v>3200</v>
      </c>
      <c r="Q72">
        <v>0</v>
      </c>
      <c r="R72">
        <v>3535441</v>
      </c>
      <c r="S72">
        <v>3200</v>
      </c>
      <c r="T72">
        <v>1</v>
      </c>
      <c r="U72">
        <v>4463335</v>
      </c>
      <c r="V72">
        <v>3200</v>
      </c>
      <c r="W72">
        <v>0</v>
      </c>
      <c r="X72">
        <v>4417560</v>
      </c>
      <c r="AB72">
        <v>3200</v>
      </c>
      <c r="AC72">
        <v>0</v>
      </c>
      <c r="AD72">
        <v>883792</v>
      </c>
    </row>
    <row r="73" spans="1:30" ht="15">
      <c r="G73">
        <v>3300</v>
      </c>
      <c r="H73">
        <v>0</v>
      </c>
      <c r="I73">
        <v>441708</v>
      </c>
      <c r="P73">
        <v>3300</v>
      </c>
      <c r="Q73">
        <v>4</v>
      </c>
      <c r="R73">
        <v>3535445</v>
      </c>
      <c r="V73">
        <v>3300</v>
      </c>
      <c r="W73">
        <v>3</v>
      </c>
      <c r="X73">
        <v>4417563</v>
      </c>
      <c r="AB73">
        <v>3300</v>
      </c>
      <c r="AC73">
        <v>2</v>
      </c>
      <c r="AD73">
        <v>883794</v>
      </c>
    </row>
    <row r="74" spans="1:30" ht="15">
      <c r="G74">
        <v>3400</v>
      </c>
      <c r="H74">
        <v>0</v>
      </c>
      <c r="I74">
        <v>441708</v>
      </c>
    </row>
    <row r="75" spans="1:30" ht="15">
      <c r="G75">
        <v>3500</v>
      </c>
      <c r="H75">
        <v>0</v>
      </c>
      <c r="I75">
        <v>441708</v>
      </c>
    </row>
    <row r="76" spans="1:30" ht="15">
      <c r="G76">
        <v>3600</v>
      </c>
      <c r="H76">
        <v>0</v>
      </c>
      <c r="I76">
        <v>441708</v>
      </c>
    </row>
    <row r="77" spans="1:30" ht="15">
      <c r="G77">
        <v>3700</v>
      </c>
      <c r="H77">
        <v>0</v>
      </c>
      <c r="I77">
        <v>441708</v>
      </c>
    </row>
    <row r="78" spans="1:30" ht="15">
      <c r="G78">
        <v>3800</v>
      </c>
      <c r="H78">
        <v>0</v>
      </c>
      <c r="I78">
        <v>441708</v>
      </c>
    </row>
    <row r="79" spans="1:30" ht="15">
      <c r="G79">
        <v>3900</v>
      </c>
      <c r="H79">
        <v>0</v>
      </c>
      <c r="I79">
        <v>441708</v>
      </c>
    </row>
    <row r="80" spans="1:30" ht="15">
      <c r="G80">
        <v>4000</v>
      </c>
      <c r="H80">
        <v>0</v>
      </c>
      <c r="I80">
        <v>441708</v>
      </c>
    </row>
    <row r="81" spans="7:9" ht="15">
      <c r="G81">
        <v>4100</v>
      </c>
      <c r="H81">
        <v>0</v>
      </c>
      <c r="I81">
        <v>441708</v>
      </c>
    </row>
    <row r="82" spans="7:9" ht="15">
      <c r="G82">
        <v>4200</v>
      </c>
      <c r="H82">
        <v>0</v>
      </c>
      <c r="I82">
        <v>441708</v>
      </c>
    </row>
    <row r="83" spans="7:9" ht="15">
      <c r="G83">
        <v>4300</v>
      </c>
      <c r="H83">
        <v>0</v>
      </c>
      <c r="I83">
        <v>441708</v>
      </c>
    </row>
    <row r="84" spans="7:9" ht="15">
      <c r="G84">
        <v>4400</v>
      </c>
      <c r="H84">
        <v>0</v>
      </c>
      <c r="I84">
        <v>441708</v>
      </c>
    </row>
    <row r="85" spans="7:9" ht="15">
      <c r="G85">
        <v>4500</v>
      </c>
      <c r="H85">
        <v>0</v>
      </c>
      <c r="I85">
        <v>441708</v>
      </c>
    </row>
    <row r="86" spans="7:9" ht="15">
      <c r="G86">
        <v>4600</v>
      </c>
      <c r="H86">
        <v>0</v>
      </c>
      <c r="I86">
        <v>441708</v>
      </c>
    </row>
    <row r="87" spans="7:9" ht="15">
      <c r="G87">
        <v>4700</v>
      </c>
      <c r="H87">
        <v>0</v>
      </c>
      <c r="I87">
        <v>441708</v>
      </c>
    </row>
    <row r="88" spans="7:9" ht="15">
      <c r="G88">
        <v>4800</v>
      </c>
      <c r="H88">
        <v>0</v>
      </c>
      <c r="I88">
        <v>441708</v>
      </c>
    </row>
    <row r="89" spans="7:9" ht="15">
      <c r="G89">
        <v>4900</v>
      </c>
      <c r="H89">
        <v>0</v>
      </c>
      <c r="I89">
        <v>441708</v>
      </c>
    </row>
    <row r="90" spans="7:9" ht="15">
      <c r="G90">
        <v>5000</v>
      </c>
      <c r="H90">
        <v>0</v>
      </c>
      <c r="I90">
        <v>441708</v>
      </c>
    </row>
    <row r="91" spans="7:9" ht="15">
      <c r="G91">
        <v>5100</v>
      </c>
      <c r="H91">
        <v>0</v>
      </c>
      <c r="I91">
        <v>441708</v>
      </c>
    </row>
    <row r="92" spans="7:9" ht="15">
      <c r="G92">
        <v>5200</v>
      </c>
      <c r="H92">
        <v>0</v>
      </c>
      <c r="I92">
        <v>441708</v>
      </c>
    </row>
    <row r="93" spans="7:9" ht="15">
      <c r="G93">
        <v>5300</v>
      </c>
      <c r="H93">
        <v>0</v>
      </c>
      <c r="I93">
        <v>441708</v>
      </c>
    </row>
    <row r="94" spans="7:9" ht="15">
      <c r="G94">
        <v>5400</v>
      </c>
      <c r="H94">
        <v>0</v>
      </c>
      <c r="I94">
        <v>441708</v>
      </c>
    </row>
    <row r="95" spans="7:9" ht="15">
      <c r="G95">
        <v>5500</v>
      </c>
      <c r="H95">
        <v>0</v>
      </c>
      <c r="I95">
        <v>441708</v>
      </c>
    </row>
    <row r="96" spans="7:9" ht="15">
      <c r="G96">
        <v>5600</v>
      </c>
      <c r="H96">
        <v>0</v>
      </c>
      <c r="I96">
        <v>441708</v>
      </c>
    </row>
    <row r="97" spans="7:9" ht="15">
      <c r="G97">
        <v>5700</v>
      </c>
      <c r="H97">
        <v>0</v>
      </c>
      <c r="I97">
        <v>441708</v>
      </c>
    </row>
    <row r="98" spans="7:9" ht="15">
      <c r="G98">
        <v>5800</v>
      </c>
      <c r="H98">
        <v>0</v>
      </c>
      <c r="I98">
        <v>441708</v>
      </c>
    </row>
    <row r="99" spans="7:9" ht="15">
      <c r="G99">
        <v>5900</v>
      </c>
      <c r="H99">
        <v>0</v>
      </c>
      <c r="I99">
        <v>441708</v>
      </c>
    </row>
    <row r="100" spans="7:9" ht="15">
      <c r="G100">
        <v>6000</v>
      </c>
      <c r="H100">
        <v>0</v>
      </c>
      <c r="I100">
        <v>441708</v>
      </c>
    </row>
    <row r="101" spans="7:9" ht="15">
      <c r="G101">
        <v>6100</v>
      </c>
      <c r="H101">
        <v>0</v>
      </c>
      <c r="I101">
        <v>441708</v>
      </c>
    </row>
    <row r="102" spans="7:9" ht="15">
      <c r="G102">
        <v>6200</v>
      </c>
      <c r="H102">
        <v>0</v>
      </c>
      <c r="I102">
        <v>441708</v>
      </c>
    </row>
    <row r="103" spans="7:9" ht="15">
      <c r="G103">
        <v>6300</v>
      </c>
      <c r="H103">
        <v>0</v>
      </c>
      <c r="I103">
        <v>441708</v>
      </c>
    </row>
    <row r="104" spans="7:9" ht="15">
      <c r="G104">
        <v>6400</v>
      </c>
      <c r="H104">
        <v>0</v>
      </c>
      <c r="I104">
        <v>441708</v>
      </c>
    </row>
    <row r="105" spans="7:9" ht="15">
      <c r="G105">
        <v>6500</v>
      </c>
      <c r="H105">
        <v>0</v>
      </c>
      <c r="I105">
        <v>441708</v>
      </c>
    </row>
    <row r="106" spans="7:9" ht="15">
      <c r="G106">
        <v>6600</v>
      </c>
      <c r="H106">
        <v>0</v>
      </c>
      <c r="I106">
        <v>441708</v>
      </c>
    </row>
    <row r="107" spans="7:9" ht="15">
      <c r="G107">
        <v>6700</v>
      </c>
      <c r="H107">
        <v>0</v>
      </c>
      <c r="I107">
        <v>441708</v>
      </c>
    </row>
    <row r="108" spans="7:9" ht="15">
      <c r="G108">
        <v>6800</v>
      </c>
      <c r="H108">
        <v>0</v>
      </c>
      <c r="I108">
        <v>441708</v>
      </c>
    </row>
    <row r="109" spans="7:9" ht="15">
      <c r="G109">
        <v>6900</v>
      </c>
      <c r="H109">
        <v>0</v>
      </c>
      <c r="I109">
        <v>441708</v>
      </c>
    </row>
    <row r="110" spans="7:9" ht="15">
      <c r="G110">
        <v>7000</v>
      </c>
      <c r="H110">
        <v>0</v>
      </c>
      <c r="I110">
        <v>441708</v>
      </c>
    </row>
    <row r="111" spans="7:9" ht="15">
      <c r="G111">
        <v>7100</v>
      </c>
      <c r="H111">
        <v>0</v>
      </c>
      <c r="I111">
        <v>441708</v>
      </c>
    </row>
    <row r="112" spans="7:9" ht="15">
      <c r="G112">
        <v>7200</v>
      </c>
      <c r="H112">
        <v>0</v>
      </c>
      <c r="I112">
        <v>441708</v>
      </c>
    </row>
    <row r="113" spans="7:9" ht="15">
      <c r="G113">
        <v>7300</v>
      </c>
      <c r="H113">
        <v>0</v>
      </c>
      <c r="I113">
        <v>441708</v>
      </c>
    </row>
    <row r="114" spans="7:9" ht="15">
      <c r="G114">
        <v>7400</v>
      </c>
      <c r="H114">
        <v>0</v>
      </c>
      <c r="I114">
        <v>441708</v>
      </c>
    </row>
    <row r="115" spans="7:9" ht="15">
      <c r="G115">
        <v>7500</v>
      </c>
      <c r="H115">
        <v>0</v>
      </c>
      <c r="I115">
        <v>441708</v>
      </c>
    </row>
    <row r="116" spans="7:9" ht="15">
      <c r="G116">
        <v>7600</v>
      </c>
      <c r="H116">
        <v>0</v>
      </c>
      <c r="I116">
        <v>441708</v>
      </c>
    </row>
    <row r="117" spans="7:9" ht="15">
      <c r="G117">
        <v>7700</v>
      </c>
      <c r="H117">
        <v>0</v>
      </c>
      <c r="I117">
        <v>441708</v>
      </c>
    </row>
    <row r="118" spans="7:9" ht="15">
      <c r="G118">
        <v>7800</v>
      </c>
      <c r="H118">
        <v>0</v>
      </c>
      <c r="I118">
        <v>441708</v>
      </c>
    </row>
    <row r="119" spans="7:9" ht="15">
      <c r="G119">
        <v>7900</v>
      </c>
      <c r="H119">
        <v>0</v>
      </c>
      <c r="I119">
        <v>441708</v>
      </c>
    </row>
    <row r="120" spans="7:9" ht="15">
      <c r="G120">
        <v>8000</v>
      </c>
      <c r="H120">
        <v>0</v>
      </c>
      <c r="I120">
        <v>441708</v>
      </c>
    </row>
    <row r="121" spans="7:9" ht="15">
      <c r="G121">
        <v>8100</v>
      </c>
      <c r="H121">
        <v>1</v>
      </c>
      <c r="I121">
        <v>441709</v>
      </c>
    </row>
    <row r="122" spans="7:9" ht="15">
      <c r="G122">
        <v>8200</v>
      </c>
      <c r="H122">
        <v>0</v>
      </c>
      <c r="I122">
        <v>441709</v>
      </c>
    </row>
    <row r="123" spans="7:9" ht="15">
      <c r="G123">
        <v>8300</v>
      </c>
      <c r="H123">
        <v>1</v>
      </c>
      <c r="I123">
        <v>441710</v>
      </c>
    </row>
    <row r="124" spans="7:9" ht="15">
      <c r="G124">
        <v>8400</v>
      </c>
      <c r="H124">
        <v>0</v>
      </c>
      <c r="I124">
        <v>441710</v>
      </c>
    </row>
    <row r="125" spans="7:9" ht="15">
      <c r="G125">
        <v>8500</v>
      </c>
      <c r="H125">
        <v>1</v>
      </c>
      <c r="I125">
        <v>441711</v>
      </c>
    </row>
    <row r="126" spans="7:9" ht="15">
      <c r="G126">
        <v>8600</v>
      </c>
      <c r="H126">
        <v>0</v>
      </c>
      <c r="I126">
        <v>441711</v>
      </c>
    </row>
    <row r="127" spans="7:9" ht="15">
      <c r="G127">
        <v>8700</v>
      </c>
      <c r="H127">
        <v>0</v>
      </c>
      <c r="I127">
        <v>441711</v>
      </c>
    </row>
    <row r="128" spans="7:9" ht="15">
      <c r="G128">
        <v>8800</v>
      </c>
      <c r="H128">
        <v>0</v>
      </c>
      <c r="I128">
        <v>441711</v>
      </c>
    </row>
    <row r="129" spans="7:9" ht="15">
      <c r="G129">
        <v>8900</v>
      </c>
      <c r="H129">
        <v>0</v>
      </c>
      <c r="I129">
        <v>441711</v>
      </c>
    </row>
    <row r="130" spans="7:9" ht="15">
      <c r="G130">
        <v>9000</v>
      </c>
      <c r="H130">
        <v>0</v>
      </c>
      <c r="I130">
        <v>441711</v>
      </c>
    </row>
    <row r="131" spans="7:9" ht="15">
      <c r="G131">
        <v>9100</v>
      </c>
      <c r="H131">
        <v>0</v>
      </c>
      <c r="I131">
        <v>441711</v>
      </c>
    </row>
    <row r="132" spans="7:9" ht="15">
      <c r="G132">
        <v>9200</v>
      </c>
      <c r="H132">
        <v>0</v>
      </c>
      <c r="I132">
        <v>441711</v>
      </c>
    </row>
    <row r="133" spans="7:9" ht="15">
      <c r="G133">
        <v>9300</v>
      </c>
      <c r="H133">
        <v>0</v>
      </c>
      <c r="I133">
        <v>441711</v>
      </c>
    </row>
    <row r="134" spans="7:9" ht="15">
      <c r="G134">
        <v>9400</v>
      </c>
      <c r="H134">
        <v>0</v>
      </c>
      <c r="I134">
        <v>441711</v>
      </c>
    </row>
    <row r="135" spans="7:9" ht="15">
      <c r="G135">
        <v>9500</v>
      </c>
      <c r="H135">
        <v>0</v>
      </c>
      <c r="I135">
        <v>441711</v>
      </c>
    </row>
    <row r="136" spans="7:9" ht="15">
      <c r="G136">
        <v>9600</v>
      </c>
      <c r="H136">
        <v>0</v>
      </c>
      <c r="I136">
        <v>441711</v>
      </c>
    </row>
    <row r="137" spans="7:9" ht="15">
      <c r="G137">
        <v>9700</v>
      </c>
      <c r="H137">
        <v>0</v>
      </c>
      <c r="I137">
        <v>441711</v>
      </c>
    </row>
    <row r="138" spans="7:9" ht="15">
      <c r="G138">
        <v>9800</v>
      </c>
      <c r="H138">
        <v>0</v>
      </c>
      <c r="I138">
        <v>441711</v>
      </c>
    </row>
    <row r="139" spans="7:9" ht="15">
      <c r="G139">
        <v>9900</v>
      </c>
      <c r="H139">
        <v>0</v>
      </c>
      <c r="I139">
        <v>441711</v>
      </c>
    </row>
    <row r="140" spans="7:9" ht="15">
      <c r="G140">
        <v>10000</v>
      </c>
      <c r="H140">
        <v>0</v>
      </c>
      <c r="I140">
        <v>441711</v>
      </c>
    </row>
    <row r="141" spans="7:9" ht="15">
      <c r="G141">
        <v>10100</v>
      </c>
      <c r="H141">
        <v>0</v>
      </c>
      <c r="I141">
        <v>441711</v>
      </c>
    </row>
    <row r="142" spans="7:9" ht="15">
      <c r="G142">
        <v>10200</v>
      </c>
      <c r="H142">
        <v>0</v>
      </c>
      <c r="I142">
        <v>441711</v>
      </c>
    </row>
    <row r="143" spans="7:9" ht="15">
      <c r="G143">
        <v>10300</v>
      </c>
      <c r="H143">
        <v>2</v>
      </c>
      <c r="I143">
        <v>441713</v>
      </c>
    </row>
    <row r="144" spans="7:9" ht="15">
      <c r="G144">
        <v>10400</v>
      </c>
      <c r="H144">
        <v>2</v>
      </c>
      <c r="I144">
        <v>441715</v>
      </c>
    </row>
    <row r="145" spans="7:9" ht="15">
      <c r="G145">
        <v>10500</v>
      </c>
      <c r="H145">
        <v>6</v>
      </c>
      <c r="I145">
        <v>441721</v>
      </c>
    </row>
    <row r="146" spans="7:9" ht="15">
      <c r="G146">
        <v>10600</v>
      </c>
      <c r="H146">
        <v>2</v>
      </c>
      <c r="I146">
        <v>441723</v>
      </c>
    </row>
    <row r="147" spans="7:9" ht="15">
      <c r="G147">
        <v>10700</v>
      </c>
      <c r="H147">
        <v>0</v>
      </c>
      <c r="I147">
        <v>441723</v>
      </c>
    </row>
    <row r="148" spans="7:9" ht="15">
      <c r="G148">
        <v>10800</v>
      </c>
      <c r="H148">
        <v>0</v>
      </c>
      <c r="I148">
        <v>441723</v>
      </c>
    </row>
    <row r="149" spans="7:9" ht="15">
      <c r="G149">
        <v>10900</v>
      </c>
      <c r="H149">
        <v>0</v>
      </c>
      <c r="I149">
        <v>441723</v>
      </c>
    </row>
    <row r="150" spans="7:9" ht="15">
      <c r="G150">
        <v>11000</v>
      </c>
      <c r="H150">
        <v>0</v>
      </c>
      <c r="I150">
        <v>441723</v>
      </c>
    </row>
    <row r="151" spans="7:9" ht="15">
      <c r="G151">
        <v>11100</v>
      </c>
      <c r="H151">
        <v>0</v>
      </c>
      <c r="I151">
        <v>441723</v>
      </c>
    </row>
    <row r="152" spans="7:9" ht="15">
      <c r="G152">
        <v>11200</v>
      </c>
      <c r="H152">
        <v>0</v>
      </c>
      <c r="I152">
        <v>441723</v>
      </c>
    </row>
    <row r="153" spans="7:9" ht="15">
      <c r="G153">
        <v>11300</v>
      </c>
      <c r="H153">
        <v>0</v>
      </c>
      <c r="I153">
        <v>441723</v>
      </c>
    </row>
    <row r="154" spans="7:9" ht="15">
      <c r="G154">
        <v>11400</v>
      </c>
      <c r="H154">
        <v>0</v>
      </c>
      <c r="I154">
        <v>441723</v>
      </c>
    </row>
    <row r="155" spans="7:9" ht="15">
      <c r="G155">
        <v>11500</v>
      </c>
      <c r="H155">
        <v>0</v>
      </c>
      <c r="I155">
        <v>441723</v>
      </c>
    </row>
    <row r="156" spans="7:9" ht="15">
      <c r="G156">
        <v>11600</v>
      </c>
      <c r="H156">
        <v>0</v>
      </c>
      <c r="I156">
        <v>441723</v>
      </c>
    </row>
    <row r="157" spans="7:9" ht="15">
      <c r="G157">
        <v>11700</v>
      </c>
      <c r="H157">
        <v>0</v>
      </c>
      <c r="I157">
        <v>441723</v>
      </c>
    </row>
    <row r="158" spans="7:9" ht="15">
      <c r="G158">
        <v>11800</v>
      </c>
      <c r="H158">
        <v>0</v>
      </c>
      <c r="I158">
        <v>441723</v>
      </c>
    </row>
    <row r="159" spans="7:9" ht="15">
      <c r="G159">
        <v>11900</v>
      </c>
      <c r="H159">
        <v>0</v>
      </c>
      <c r="I159">
        <v>441723</v>
      </c>
    </row>
    <row r="160" spans="7:9" ht="15">
      <c r="G160">
        <v>12000</v>
      </c>
      <c r="H160">
        <v>0</v>
      </c>
      <c r="I160">
        <v>441723</v>
      </c>
    </row>
    <row r="161" spans="7:9" ht="15">
      <c r="G161">
        <v>12100</v>
      </c>
      <c r="H161">
        <v>0</v>
      </c>
      <c r="I161">
        <v>441723</v>
      </c>
    </row>
    <row r="162" spans="7:9" ht="15">
      <c r="G162">
        <v>12200</v>
      </c>
      <c r="H162">
        <v>0</v>
      </c>
      <c r="I162">
        <v>441723</v>
      </c>
    </row>
    <row r="163" spans="7:9" ht="15">
      <c r="G163">
        <v>12300</v>
      </c>
      <c r="H163">
        <v>0</v>
      </c>
      <c r="I163">
        <v>441723</v>
      </c>
    </row>
    <row r="164" spans="7:9" ht="15">
      <c r="G164">
        <v>12400</v>
      </c>
      <c r="H164">
        <v>0</v>
      </c>
      <c r="I164">
        <v>441723</v>
      </c>
    </row>
    <row r="165" spans="7:9" ht="15">
      <c r="G165">
        <v>12500</v>
      </c>
      <c r="H165">
        <v>0</v>
      </c>
      <c r="I165">
        <v>441723</v>
      </c>
    </row>
    <row r="166" spans="7:9" ht="15">
      <c r="G166">
        <v>12600</v>
      </c>
      <c r="H166">
        <v>0</v>
      </c>
      <c r="I166">
        <v>441723</v>
      </c>
    </row>
    <row r="167" spans="7:9" ht="15">
      <c r="G167">
        <v>12700</v>
      </c>
      <c r="H167">
        <v>0</v>
      </c>
      <c r="I167">
        <v>441723</v>
      </c>
    </row>
    <row r="168" spans="7:9" ht="15">
      <c r="G168">
        <v>12800</v>
      </c>
      <c r="H168">
        <v>1</v>
      </c>
      <c r="I168">
        <v>441724</v>
      </c>
    </row>
    <row r="169" spans="7:9" ht="15">
      <c r="G169">
        <v>12900</v>
      </c>
      <c r="H169">
        <v>1</v>
      </c>
      <c r="I169">
        <v>441725</v>
      </c>
    </row>
    <row r="170" spans="7:9" ht="15">
      <c r="G170">
        <v>13000</v>
      </c>
      <c r="H170">
        <v>3</v>
      </c>
      <c r="I170">
        <v>441728</v>
      </c>
    </row>
    <row r="171" spans="7:9" ht="15">
      <c r="G171">
        <v>13100</v>
      </c>
      <c r="H171">
        <v>2</v>
      </c>
      <c r="I171">
        <v>441730</v>
      </c>
    </row>
    <row r="172" spans="7:9" ht="15">
      <c r="G172">
        <v>13200</v>
      </c>
      <c r="H172">
        <v>4</v>
      </c>
      <c r="I172">
        <v>441734</v>
      </c>
    </row>
    <row r="173" spans="7:9" ht="15">
      <c r="G173">
        <v>13300</v>
      </c>
      <c r="H173">
        <v>0</v>
      </c>
      <c r="I173">
        <v>441734</v>
      </c>
    </row>
    <row r="174" spans="7:9" ht="15">
      <c r="G174">
        <v>13400</v>
      </c>
      <c r="H174">
        <v>0</v>
      </c>
      <c r="I174">
        <v>441734</v>
      </c>
    </row>
    <row r="175" spans="7:9" ht="15">
      <c r="G175">
        <v>13500</v>
      </c>
      <c r="H175">
        <v>0</v>
      </c>
      <c r="I175">
        <v>441734</v>
      </c>
    </row>
    <row r="176" spans="7:9" ht="15">
      <c r="G176">
        <v>13600</v>
      </c>
      <c r="H176">
        <v>0</v>
      </c>
      <c r="I176">
        <v>441734</v>
      </c>
    </row>
    <row r="177" spans="7:9" ht="15">
      <c r="G177">
        <v>13700</v>
      </c>
      <c r="H177">
        <v>0</v>
      </c>
      <c r="I177">
        <v>441734</v>
      </c>
    </row>
    <row r="178" spans="7:9" ht="15">
      <c r="G178">
        <v>13800</v>
      </c>
      <c r="H178">
        <v>0</v>
      </c>
      <c r="I178">
        <v>441734</v>
      </c>
    </row>
    <row r="179" spans="7:9" ht="15">
      <c r="G179">
        <v>13900</v>
      </c>
      <c r="H179">
        <v>0</v>
      </c>
      <c r="I179">
        <v>441734</v>
      </c>
    </row>
    <row r="180" spans="7:9" ht="15">
      <c r="G180">
        <v>14000</v>
      </c>
      <c r="H180">
        <v>0</v>
      </c>
      <c r="I180">
        <v>441734</v>
      </c>
    </row>
    <row r="181" spans="7:9" ht="15">
      <c r="G181">
        <v>14100</v>
      </c>
      <c r="H181">
        <v>0</v>
      </c>
      <c r="I181">
        <v>441734</v>
      </c>
    </row>
    <row r="182" spans="7:9" ht="15">
      <c r="G182">
        <v>14200</v>
      </c>
      <c r="H182">
        <v>0</v>
      </c>
      <c r="I182">
        <v>441734</v>
      </c>
    </row>
    <row r="183" spans="7:9" ht="15">
      <c r="G183">
        <v>14300</v>
      </c>
      <c r="H183">
        <v>0</v>
      </c>
      <c r="I183">
        <v>441734</v>
      </c>
    </row>
    <row r="184" spans="7:9" ht="15">
      <c r="G184">
        <v>14400</v>
      </c>
      <c r="H184">
        <v>0</v>
      </c>
      <c r="I184">
        <v>441734</v>
      </c>
    </row>
    <row r="185" spans="7:9" ht="15">
      <c r="G185">
        <v>14500</v>
      </c>
      <c r="H185">
        <v>0</v>
      </c>
      <c r="I185">
        <v>441734</v>
      </c>
    </row>
    <row r="186" spans="7:9" ht="15">
      <c r="G186">
        <v>14600</v>
      </c>
      <c r="H186">
        <v>0</v>
      </c>
      <c r="I186">
        <v>441734</v>
      </c>
    </row>
    <row r="187" spans="7:9" ht="15">
      <c r="G187">
        <v>14700</v>
      </c>
      <c r="H187">
        <v>0</v>
      </c>
      <c r="I187">
        <v>441734</v>
      </c>
    </row>
    <row r="188" spans="7:9" ht="15">
      <c r="G188">
        <v>14800</v>
      </c>
      <c r="H188">
        <v>0</v>
      </c>
      <c r="I188">
        <v>441734</v>
      </c>
    </row>
    <row r="189" spans="7:9" ht="15">
      <c r="G189">
        <v>14900</v>
      </c>
      <c r="H189">
        <v>0</v>
      </c>
      <c r="I189">
        <v>441734</v>
      </c>
    </row>
    <row r="190" spans="7:9" ht="15">
      <c r="G190">
        <v>15000</v>
      </c>
      <c r="H190">
        <v>0</v>
      </c>
      <c r="I190">
        <v>441734</v>
      </c>
    </row>
    <row r="191" spans="7:9" ht="15">
      <c r="G191">
        <v>15100</v>
      </c>
      <c r="H191">
        <v>0</v>
      </c>
      <c r="I191">
        <v>441734</v>
      </c>
    </row>
    <row r="192" spans="7:9" ht="15">
      <c r="G192">
        <v>15200</v>
      </c>
      <c r="H192">
        <v>2</v>
      </c>
      <c r="I192">
        <v>441736</v>
      </c>
    </row>
    <row r="193" spans="7:9" ht="15">
      <c r="G193">
        <v>15300</v>
      </c>
      <c r="H193">
        <v>2</v>
      </c>
      <c r="I193">
        <v>441738</v>
      </c>
    </row>
    <row r="194" spans="7:9" ht="15">
      <c r="G194">
        <v>15400</v>
      </c>
      <c r="H194">
        <v>2</v>
      </c>
      <c r="I194">
        <v>441740</v>
      </c>
    </row>
    <row r="195" spans="7:9" ht="15">
      <c r="G195">
        <v>15500</v>
      </c>
      <c r="H195">
        <v>12</v>
      </c>
      <c r="I195">
        <v>441752</v>
      </c>
    </row>
    <row r="196" spans="7:9" ht="15">
      <c r="G196">
        <v>15600</v>
      </c>
      <c r="H196">
        <v>12</v>
      </c>
      <c r="I196">
        <v>441764</v>
      </c>
    </row>
    <row r="197" spans="7:9" ht="15">
      <c r="G197">
        <v>15700</v>
      </c>
      <c r="H197">
        <v>2</v>
      </c>
      <c r="I197">
        <v>441766</v>
      </c>
    </row>
    <row r="198" spans="7:9" ht="15">
      <c r="G198">
        <v>15800</v>
      </c>
      <c r="H198">
        <v>0</v>
      </c>
      <c r="I198">
        <v>441766</v>
      </c>
    </row>
    <row r="199" spans="7:9" ht="15">
      <c r="G199">
        <v>15900</v>
      </c>
      <c r="H199">
        <v>0</v>
      </c>
      <c r="I199">
        <v>441766</v>
      </c>
    </row>
    <row r="200" spans="7:9" ht="15">
      <c r="G200">
        <v>16000</v>
      </c>
      <c r="H200">
        <v>0</v>
      </c>
      <c r="I200">
        <v>441766</v>
      </c>
    </row>
    <row r="201" spans="7:9" ht="15">
      <c r="G201">
        <v>16100</v>
      </c>
      <c r="H201">
        <v>0</v>
      </c>
      <c r="I201">
        <v>441766</v>
      </c>
    </row>
    <row r="202" spans="7:9" ht="15">
      <c r="G202">
        <v>16200</v>
      </c>
      <c r="H202">
        <v>0</v>
      </c>
      <c r="I202">
        <v>441766</v>
      </c>
    </row>
    <row r="203" spans="7:9" ht="15">
      <c r="G203">
        <v>16300</v>
      </c>
      <c r="H203">
        <v>0</v>
      </c>
      <c r="I203">
        <v>441766</v>
      </c>
    </row>
    <row r="204" spans="7:9" ht="15">
      <c r="G204">
        <v>16400</v>
      </c>
      <c r="H204">
        <v>0</v>
      </c>
      <c r="I204">
        <v>441766</v>
      </c>
    </row>
    <row r="205" spans="7:9" ht="15">
      <c r="G205">
        <v>16500</v>
      </c>
      <c r="H205">
        <v>0</v>
      </c>
      <c r="I205">
        <v>441766</v>
      </c>
    </row>
    <row r="206" spans="7:9" ht="15">
      <c r="G206">
        <v>16600</v>
      </c>
      <c r="H206">
        <v>0</v>
      </c>
      <c r="I206">
        <v>441766</v>
      </c>
    </row>
    <row r="207" spans="7:9" ht="15">
      <c r="G207">
        <v>16700</v>
      </c>
      <c r="H207">
        <v>0</v>
      </c>
      <c r="I207">
        <v>441766</v>
      </c>
    </row>
    <row r="208" spans="7:9" ht="15">
      <c r="G208">
        <v>16800</v>
      </c>
      <c r="H208">
        <v>0</v>
      </c>
      <c r="I208">
        <v>441766</v>
      </c>
    </row>
    <row r="209" spans="7:9" ht="15">
      <c r="G209">
        <v>16900</v>
      </c>
      <c r="H209">
        <v>0</v>
      </c>
      <c r="I209">
        <v>441766</v>
      </c>
    </row>
    <row r="210" spans="7:9" ht="15">
      <c r="G210">
        <v>17000</v>
      </c>
      <c r="H210">
        <v>0</v>
      </c>
      <c r="I210">
        <v>441766</v>
      </c>
    </row>
    <row r="211" spans="7:9" ht="15">
      <c r="G211">
        <v>17100</v>
      </c>
      <c r="H211">
        <v>0</v>
      </c>
      <c r="I211">
        <v>441766</v>
      </c>
    </row>
    <row r="212" spans="7:9" ht="15">
      <c r="G212">
        <v>17200</v>
      </c>
      <c r="H212">
        <v>2</v>
      </c>
      <c r="I212">
        <v>441768</v>
      </c>
    </row>
    <row r="213" spans="7:9" ht="15">
      <c r="G213">
        <v>17300</v>
      </c>
      <c r="H213">
        <v>2</v>
      </c>
      <c r="I213">
        <v>441770</v>
      </c>
    </row>
    <row r="214" spans="7:9" ht="15">
      <c r="G214">
        <v>17400</v>
      </c>
      <c r="H214">
        <v>11</v>
      </c>
      <c r="I214">
        <v>441781</v>
      </c>
    </row>
    <row r="215" spans="7:9" ht="15">
      <c r="G215">
        <v>17500</v>
      </c>
      <c r="H215">
        <v>8</v>
      </c>
      <c r="I215">
        <v>441789</v>
      </c>
    </row>
    <row r="216" spans="7:9" ht="15">
      <c r="G216">
        <v>17600</v>
      </c>
      <c r="H216">
        <v>4</v>
      </c>
      <c r="I216">
        <v>441793</v>
      </c>
    </row>
    <row r="217" spans="7:9" ht="15"/>
    <row r="218" spans="7:9" ht="15"/>
    <row r="219" spans="7:9" ht="15"/>
  </sheetData>
  <phoneticPr fontId="0" type="noConversion"/>
  <pageMargins left="0.78740157499999996" right="0.78740157499999996" top="0.984251969" bottom="0.984251969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/>
  <DocSecurity>2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Transaction Report</vt:lpstr>
      <vt:lpstr>Transaction Parameter Report</vt:lpstr>
      <vt:lpstr>Transaction Report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1901-01-01T07:00:00Z</dcterms:created>
  <dcterms:modified xsi:type="dcterms:W3CDTF">2010-10-08T08:56:02Z</dcterms:modified>
</cp:coreProperties>
</file>