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5725"/>
</workbook>
</file>

<file path=xl/calcChain.xml><?xml version="1.0" encoding="utf-8"?>
<calcChain xmlns="http://schemas.openxmlformats.org/spreadsheetml/2006/main">
  <c r="B5" i="1"/>
  <c r="B6"/>
  <c r="B19"/>
  <c r="K19" s="1"/>
  <c r="C19"/>
  <c r="M53"/>
  <c r="K53"/>
  <c r="H53"/>
  <c r="M50"/>
  <c r="K50"/>
  <c r="H50"/>
  <c r="G47"/>
  <c r="B18"/>
  <c r="K18" s="1"/>
  <c r="B21"/>
  <c r="K21" s="1"/>
  <c r="C21"/>
  <c r="B17"/>
  <c r="K17" s="1"/>
  <c r="C17"/>
  <c r="C18"/>
  <c r="B16"/>
  <c r="K16" s="1"/>
  <c r="C16"/>
  <c r="B15"/>
  <c r="K15" s="1"/>
  <c r="C15"/>
  <c r="B13"/>
  <c r="K13" s="1"/>
  <c r="C13"/>
  <c r="B5" i="3"/>
  <c r="B6"/>
  <c r="C2"/>
  <c r="B20" i="1"/>
  <c r="K20" s="1"/>
  <c r="B14"/>
  <c r="K14" s="1"/>
  <c r="B12"/>
  <c r="K12" s="1"/>
  <c r="C2"/>
  <c r="P13"/>
  <c r="P14"/>
  <c r="P15"/>
  <c r="P16"/>
  <c r="P17"/>
  <c r="P18"/>
  <c r="P19"/>
  <c r="P20"/>
  <c r="P21"/>
  <c r="P22"/>
  <c r="P12"/>
  <c r="D21"/>
  <c r="C22"/>
  <c r="D22"/>
  <c r="C23"/>
  <c r="D23"/>
  <c r="B22"/>
  <c r="N41" s="1"/>
  <c r="B23"/>
  <c r="N42" s="1"/>
  <c r="M41"/>
  <c r="C14"/>
  <c r="C20"/>
  <c r="C12"/>
  <c r="H22"/>
  <c r="H40"/>
  <c r="G40"/>
  <c r="H39"/>
  <c r="G39"/>
  <c r="H38"/>
  <c r="G38"/>
  <c r="H37"/>
  <c r="G37"/>
  <c r="H36"/>
  <c r="G36"/>
  <c r="H35"/>
  <c r="G35"/>
  <c r="H34"/>
  <c r="G34"/>
  <c r="K33"/>
  <c r="H33"/>
  <c r="G33"/>
  <c r="H32"/>
  <c r="G32"/>
  <c r="H31"/>
  <c r="G31"/>
  <c r="D12"/>
  <c r="D13"/>
  <c r="D14"/>
  <c r="D15"/>
  <c r="D16"/>
  <c r="D17"/>
  <c r="D18"/>
  <c r="D19"/>
  <c r="D20"/>
  <c r="G18"/>
  <c r="I16"/>
  <c r="I20" l="1"/>
  <c r="G20"/>
  <c r="G12"/>
  <c r="K31"/>
  <c r="M36"/>
  <c r="L40"/>
  <c r="F20"/>
  <c r="H20"/>
  <c r="L38"/>
  <c r="G21"/>
  <c r="K34"/>
  <c r="K37"/>
  <c r="F17"/>
  <c r="H17"/>
  <c r="K36"/>
  <c r="N38"/>
  <c r="N40"/>
  <c r="I21"/>
  <c r="I18"/>
  <c r="G16"/>
  <c r="K32"/>
  <c r="M33"/>
  <c r="K35"/>
  <c r="H28" i="3"/>
  <c r="I28" s="1"/>
  <c r="F19" i="1"/>
  <c r="F14"/>
  <c r="H19"/>
  <c r="H14"/>
  <c r="I19"/>
  <c r="I17"/>
  <c r="I14"/>
  <c r="G19"/>
  <c r="G17"/>
  <c r="G14"/>
  <c r="L33"/>
  <c r="N33"/>
  <c r="L36"/>
  <c r="N36"/>
  <c r="K38"/>
  <c r="M38"/>
  <c r="K40"/>
  <c r="M40"/>
  <c r="F21"/>
  <c r="H21"/>
  <c r="H27" i="3"/>
  <c r="I27" s="1"/>
  <c r="F18" i="1"/>
  <c r="F16"/>
  <c r="H12"/>
  <c r="H15"/>
  <c r="H13"/>
  <c r="M31"/>
  <c r="M32"/>
  <c r="M34"/>
  <c r="M35"/>
  <c r="M37"/>
  <c r="F12"/>
  <c r="F15"/>
  <c r="F13"/>
  <c r="H18"/>
  <c r="H16"/>
  <c r="I12"/>
  <c r="I15"/>
  <c r="I13"/>
  <c r="G15"/>
  <c r="G13"/>
  <c r="L31"/>
  <c r="N31"/>
  <c r="L32"/>
  <c r="N32"/>
  <c r="L34"/>
  <c r="N34"/>
  <c r="L35"/>
  <c r="N35"/>
  <c r="L37"/>
  <c r="N37"/>
  <c r="B7"/>
  <c r="L13" s="1"/>
  <c r="N27" i="3"/>
  <c r="O27" s="1"/>
  <c r="B17"/>
  <c r="C17" s="1"/>
  <c r="N16"/>
  <c r="O16" s="1"/>
  <c r="O12" s="1"/>
  <c r="B52" i="1" s="1"/>
  <c r="K39"/>
  <c r="D25"/>
  <c r="K41"/>
  <c r="B7" i="3"/>
  <c r="L41" i="1"/>
  <c r="B16" i="3"/>
  <c r="C16" s="1"/>
  <c r="N28"/>
  <c r="O28" s="1"/>
  <c r="B25" i="1"/>
  <c r="I23"/>
  <c r="M39"/>
  <c r="F23"/>
  <c r="G23"/>
  <c r="N26" i="3"/>
  <c r="O26" s="1"/>
  <c r="H26"/>
  <c r="I26" s="1"/>
  <c r="N29"/>
  <c r="O29" s="1"/>
  <c r="L39" i="1"/>
  <c r="N39"/>
  <c r="C25"/>
  <c r="F22"/>
  <c r="G22"/>
  <c r="I22"/>
  <c r="H23"/>
  <c r="K42"/>
  <c r="L42"/>
  <c r="M42"/>
  <c r="H18" i="3"/>
  <c r="I18" s="1"/>
  <c r="H17"/>
  <c r="I17" s="1"/>
  <c r="H16"/>
  <c r="B29"/>
  <c r="C29" s="1"/>
  <c r="B28"/>
  <c r="C28" s="1"/>
  <c r="B27"/>
  <c r="C27" s="1"/>
  <c r="B26"/>
  <c r="N39"/>
  <c r="O39" s="1"/>
  <c r="N38"/>
  <c r="O38" s="1"/>
  <c r="N37"/>
  <c r="O37" s="1"/>
  <c r="N36"/>
  <c r="O36" s="1"/>
  <c r="N35"/>
  <c r="O35" s="1"/>
  <c r="N34"/>
  <c r="O34" s="1"/>
  <c r="N33"/>
  <c r="O33" s="1"/>
  <c r="N32"/>
  <c r="O32" s="1"/>
  <c r="N31"/>
  <c r="O31" s="1"/>
  <c r="N30"/>
  <c r="O30" s="1"/>
  <c r="L17" i="1" l="1"/>
  <c r="I22" i="3"/>
  <c r="B57" i="1" s="1"/>
  <c r="L20"/>
  <c r="L21"/>
  <c r="L16"/>
  <c r="C12" i="3"/>
  <c r="B49" i="1" s="1"/>
  <c r="L15"/>
  <c r="L12"/>
  <c r="L19"/>
  <c r="G5" s="1"/>
  <c r="L14"/>
  <c r="L18"/>
  <c r="O22" i="3"/>
  <c r="B54" i="1" s="1"/>
  <c r="B31"/>
  <c r="C31" s="1"/>
  <c r="B40"/>
  <c r="C40" s="1"/>
  <c r="L25"/>
  <c r="B37"/>
  <c r="C37" s="1"/>
  <c r="B35"/>
  <c r="C35" s="1"/>
  <c r="B33"/>
  <c r="C33" s="1"/>
  <c r="B39"/>
  <c r="C39" s="1"/>
  <c r="C26" i="3"/>
  <c r="C22" s="1"/>
  <c r="B53" i="1" s="1"/>
  <c r="I16" i="3"/>
  <c r="I12" s="1"/>
  <c r="B51" i="1" s="1"/>
  <c r="B38"/>
  <c r="C38" s="1"/>
  <c r="B36"/>
  <c r="C36" s="1"/>
  <c r="B34"/>
  <c r="C34" s="1"/>
  <c r="B32"/>
  <c r="C32" s="1"/>
</calcChain>
</file>

<file path=xl/sharedStrings.xml><?xml version="1.0" encoding="utf-8"?>
<sst xmlns="http://schemas.openxmlformats.org/spreadsheetml/2006/main" count="322" uniqueCount="120">
  <si>
    <t>Market Buy:</t>
  </si>
  <si>
    <t>Market Sell:</t>
  </si>
  <si>
    <t>Limit Buy:</t>
  </si>
  <si>
    <t>Limit Sell:</t>
  </si>
  <si>
    <t>Stop Loss:</t>
  </si>
  <si>
    <t>Bucket</t>
  </si>
  <si>
    <t>Accumulative</t>
  </si>
  <si>
    <t>WarningTxnCount</t>
  </si>
  <si>
    <t>Response+Dispatch Total</t>
  </si>
  <si>
    <t>Response+Dispatch TotalSq</t>
  </si>
  <si>
    <t>Roll It Back:</t>
  </si>
  <si>
    <t>LIFO:</t>
  </si>
  <si>
    <t>Trade Qty 100:</t>
  </si>
  <si>
    <t>Trade Qty 200:</t>
  </si>
  <si>
    <t>Trade Qty 400:</t>
  </si>
  <si>
    <t>Trade Qty 800: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</si>
  <si>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</si>
  <si>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</si>
  <si>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</si>
  <si>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</si>
  <si>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</si>
  <si>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</si>
  <si>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</si>
  <si>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</si>
  <si>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Transaction parameter distribution</t>
  </si>
  <si>
    <t>Frame 2</t>
  </si>
  <si>
    <t>Frame 3</t>
  </si>
  <si>
    <t>Frame 4</t>
  </si>
  <si>
    <t>By Non-Owner</t>
  </si>
  <si>
    <t>By Company Name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</si>
  <si>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</si>
  <si>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</si>
  <si>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</si>
  <si>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</si>
  <si>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</si>
  <si>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</si>
  <si>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</si>
  <si>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</si>
  <si>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</si>
  <si>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</si>
  <si>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</si>
  <si>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</si>
  <si>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</si>
  <si>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</si>
  <si>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</si>
  <si>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</si>
  <si>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</si>
  <si>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</si>
  <si>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By Tax ID:</t>
  </si>
  <si>
    <t>Get History: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</si>
  <si>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</si>
  <si>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</si>
  <si>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</si>
  <si>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</si>
  <si>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</si>
  <si>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</si>
  <si>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</si>
  <si>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</si>
  <si>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</si>
  <si>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</si>
  <si>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</si>
  <si>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</si>
  <si>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</si>
  <si>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</si>
  <si>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</si>
  <si>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</si>
  <si>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</si>
  <si>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</si>
  <si>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</si>
  <si>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</si>
  <si>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Txn Report template version</t>
  </si>
  <si>
    <t>LogFile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</si>
  <si>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</si>
  <si>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</si>
  <si>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</si>
  <si>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</si>
  <si>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</si>
  <si>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</si>
  <si>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>Response+Dispatch MinT</t>
  </si>
  <si>
    <t>Response+Dispatch MaxT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</si>
  <si>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</si>
  <si>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</si>
  <si>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</si>
  <si>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</si>
  <si>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</si>
  <si>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</si>
  <si>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</si>
  <si>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</si>
  <si>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</si>
  <si>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</si>
  <si>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</si>
  <si>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</si>
  <si>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</si>
  <si>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</si>
  <si>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</si>
  <si>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</si>
  <si>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</si>
  <si>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</si>
  <si>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</si>
  <si>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</si>
  <si>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</si>
  <si>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</si>
  <si>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</si>
  <si>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</si>
  <si>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</si>
  <si>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</si>
  <si>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</si>
  <si>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</si>
  <si>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</si>
  <si>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</si>
  <si>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</si>
  <si>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</si>
  <si>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</si>
  <si>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</si>
  <si>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</si>
  <si>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</si>
  <si>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</si>
  <si>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</si>
  <si>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</si>
  <si>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C:\PQ1800E\PQ1800E_0013_DA.srt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</si>
</sst>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0.0000"/>
    <numFmt numFmtId="166" formatCode="_(* #,##0_);_(* \(#,##0\);_(* &quot;-&quot;??_);_(@_)"/>
    <numFmt numFmtId="167" formatCode="m/d/yy\ h:mm:ss"/>
    <numFmt numFmtId="168" formatCode="0.000%"/>
    <numFmt numFmtId="169" formatCode="0.0000%"/>
  </numFmts>
  <fonts count="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66" fontId="0" fillId="0" borderId="0" xfId="1" applyNumberFormat="1" applyFont="1"/>
    <xf numFmtId="166" fontId="0" fillId="0" borderId="0" xfId="1" applyNumberFormat="1" applyFont="1" applyFill="1"/>
    <xf numFmtId="0" fontId="6" fillId="5" borderId="0" xfId="0" applyFont="1" applyFill="1" applyBorder="1" applyAlignment="1">
      <alignment horizontal="right"/>
    </xf>
    <xf numFmtId="2" fontId="6" fillId="5" borderId="0" xfId="0" applyNumberFormat="1" applyFont="1" applyFill="1" applyBorder="1"/>
    <xf numFmtId="166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69" fontId="0" fillId="0" borderId="0" xfId="2" applyNumberFormat="1" applyFon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5" fontId="0" fillId="0" borderId="0" xfId="0" applyNumberFormat="1" applyAlignment="1">
      <alignment horizontal="right"/>
    </xf>
    <xf numFmtId="168" fontId="0" fillId="0" borderId="0" xfId="2" applyNumberFormat="1" applyFont="1"/>
    <xf numFmtId="168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Dezimal" xfId="1" builtinId="3"/>
    <cellStyle name="Prozent" xfId="2" builtinId="5"/>
    <cellStyle name="Standard" xfId="0" builtinId="0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73"/>
  <sheetViews>
    <sheetView tabSelected="1" workbookViewId="0">
      <selection activeCell="F12" sqref="F12:F23"/>
    </sheetView>
  </sheetViews>
  <sheetFormatPr baseColWidth="10" defaultColWidth="9.140625" defaultRowHeight="12.75"/>
  <cols>
    <col min="1" max="1" width="17.85546875" customWidth="1"/>
    <col min="2" max="2" width="12.28515625" bestFit="1" customWidth="1"/>
    <col min="3" max="3" width="9.140625" customWidth="1"/>
    <col min="4" max="4" width="9.42578125" customWidth="1"/>
    <col min="5" max="5" width="0.7109375" style="1" customWidth="1"/>
    <col min="6" max="7" width="9.28515625" customWidth="1"/>
    <col min="8" max="8" width="10.28515625" bestFit="1" customWidth="1"/>
    <col min="9" max="9" width="9.28515625" bestFit="1" customWidth="1"/>
    <col min="10" max="10" width="0.7109375" style="1" customWidth="1"/>
    <col min="11" max="11" width="11.140625" customWidth="1"/>
    <col min="12" max="12" width="10.28515625" bestFit="1" customWidth="1"/>
    <col min="13" max="13" width="9.28515625" bestFit="1" customWidth="1"/>
    <col min="14" max="14" width="10.5703125" bestFit="1" customWidth="1"/>
    <col min="15" max="15" width="0.7109375" style="1" customWidth="1"/>
    <col min="16" max="16" width="10.28515625" customWidth="1"/>
    <col min="17" max="17" width="0.7109375" customWidth="1"/>
    <col min="18" max="19" width="9.28515625" bestFit="1" customWidth="1"/>
    <col min="20" max="20" width="0.7109375" style="1" customWidth="1"/>
  </cols>
  <sheetData>
    <row r="1" spans="1:20" ht="15.75">
      <c r="A1" s="63" t="s">
        <v>38</v>
      </c>
      <c r="B1" s="64"/>
      <c r="C1" s="64"/>
    </row>
    <row r="2" spans="1:20" ht="12.75" customHeight="1">
      <c r="A2" s="65" t="s">
        <v>100</v>
      </c>
      <c r="B2" s="65"/>
      <c r="C2">
        <f>IF('Transaction Report Data'!B1&gt;0,'Transaction Report Data'!B1,"---")</f>
        <v>43923</v>
      </c>
    </row>
    <row r="4" spans="1:20">
      <c r="A4" t="s">
        <v>30</v>
      </c>
    </row>
    <row r="5" spans="1:20">
      <c r="A5" s="8" t="s">
        <v>31</v>
      </c>
      <c r="B5" s="66">
        <f>IF('Transaction Report Data'!B4&gt;0,'Transaction Report Data'!B4,"---")</f>
        <v>40457.568749999999</v>
      </c>
      <c r="C5" s="66"/>
      <c r="F5" s="20" t="s">
        <v>39</v>
      </c>
      <c r="G5" s="21">
        <f>IF(L19&lt;&gt;"---",ROUNDDOWN(L19,2),"---")</f>
        <v>3686.25</v>
      </c>
    </row>
    <row r="6" spans="1:20">
      <c r="A6" s="8" t="s">
        <v>32</v>
      </c>
      <c r="B6" s="66">
        <f>IF('Transaction Report Data'!B5&gt;0,'Transaction Report Data'!B5,"---")</f>
        <v>40457.572222222225</v>
      </c>
      <c r="C6" s="66"/>
    </row>
    <row r="7" spans="1:20">
      <c r="A7" s="8" t="s">
        <v>35</v>
      </c>
      <c r="B7" s="22">
        <f>IF(B5="---",0,(B6-B5)*3600*24)</f>
        <v>300.00000034924597</v>
      </c>
      <c r="C7" s="16" t="s">
        <v>36</v>
      </c>
    </row>
    <row r="9" spans="1:20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0" s="2" customFormat="1">
      <c r="E10" s="6"/>
      <c r="F10" s="3" t="s">
        <v>111</v>
      </c>
      <c r="G10" s="3"/>
      <c r="H10" s="3"/>
      <c r="I10" s="3"/>
      <c r="J10" s="6"/>
      <c r="M10" s="23"/>
      <c r="N10" s="23"/>
      <c r="O10" s="6"/>
      <c r="Q10" s="31"/>
    </row>
    <row r="11" spans="1:20" s="2" customFormat="1">
      <c r="B11" s="4" t="s">
        <v>112</v>
      </c>
      <c r="C11" s="4" t="s">
        <v>113</v>
      </c>
      <c r="D11" s="4" t="s">
        <v>114</v>
      </c>
      <c r="E11" s="6"/>
      <c r="F11" s="4" t="s">
        <v>115</v>
      </c>
      <c r="G11" s="4" t="s">
        <v>116</v>
      </c>
      <c r="H11" s="4" t="s">
        <v>117</v>
      </c>
      <c r="I11" s="4" t="s">
        <v>118</v>
      </c>
      <c r="J11" s="6"/>
      <c r="K11" s="2" t="s">
        <v>34</v>
      </c>
      <c r="L11" s="4" t="s">
        <v>91</v>
      </c>
      <c r="M11" s="23"/>
      <c r="N11" s="23"/>
      <c r="O11" s="6"/>
      <c r="P11" s="30" t="s">
        <v>99</v>
      </c>
      <c r="Q11" s="31"/>
    </row>
    <row r="12" spans="1:20">
      <c r="A12" s="2" t="s">
        <v>40</v>
      </c>
      <c r="B12" s="18">
        <f>'Transaction Report Data'!B7</f>
        <v>542713</v>
      </c>
      <c r="C12" s="18">
        <f>'Transaction Report Data'!C7</f>
        <v>0</v>
      </c>
      <c r="D12" s="18">
        <f>'Transaction Report Data'!D7</f>
        <v>0</v>
      </c>
      <c r="E12" s="7"/>
      <c r="F12" s="9">
        <f>IF(B12&gt;1,('Transaction Report Data'!E7/1000)/B12,"---")</f>
        <v>6.593528071006223E-2</v>
      </c>
      <c r="G12" s="9">
        <f>IF(B12&gt;2,SQRT(('Transaction Report Data'!F7-('Transaction Report Data'!E7^2)/B12)/(B12-1))/1000,"---")</f>
        <v>2.2170667824174563E-2</v>
      </c>
      <c r="H12" s="9">
        <f>IF(B12&gt;1,'Transaction Report Data'!G7/1000,"---")</f>
        <v>6.0000000000000001E-3</v>
      </c>
      <c r="I12" s="9">
        <f>IF(B12&gt;1,'Transaction Report Data'!H7/1000,"---")</f>
        <v>0.42499999999999999</v>
      </c>
      <c r="J12" s="10"/>
      <c r="K12" s="9">
        <f>IF(B12&gt;0,'Transaction Report Data'!B$39/1000,"---")</f>
        <v>0.1</v>
      </c>
      <c r="L12" s="18">
        <f>IF($B$7&gt;0,(B12-C12)/($B$7),"---")</f>
        <v>1809.0433312273296</v>
      </c>
      <c r="M12" s="1"/>
      <c r="N12" s="1"/>
      <c r="O12" s="7"/>
      <c r="P12" s="18">
        <f>'Transaction Report Data'!M7</f>
        <v>0</v>
      </c>
      <c r="Q12" s="5"/>
      <c r="T12"/>
    </row>
    <row r="13" spans="1:20">
      <c r="A13" s="2" t="s">
        <v>41</v>
      </c>
      <c r="B13" s="18">
        <f>'Transaction Report Data'!B8</f>
        <v>1440201</v>
      </c>
      <c r="C13" s="18">
        <f>'Transaction Report Data'!C8</f>
        <v>0</v>
      </c>
      <c r="D13" s="18">
        <f>'Transaction Report Data'!D8</f>
        <v>0</v>
      </c>
      <c r="E13" s="7"/>
      <c r="F13" s="9">
        <f>IF(B13&gt;1,('Transaction Report Data'!E8/1000)/B13,"---")</f>
        <v>5.124111148374428E-2</v>
      </c>
      <c r="G13" s="9">
        <f>IF(B13&gt;2,SQRT(('Transaction Report Data'!F8-('Transaction Report Data'!E8^2)/B13)/(B13-1))/1000,"---")</f>
        <v>1.4129322684837877E-2</v>
      </c>
      <c r="H13" s="9">
        <f>IF(B13&gt;1,'Transaction Report Data'!G8/1000,"---")</f>
        <v>2E-3</v>
      </c>
      <c r="I13" s="9">
        <f>IF(B13&gt;1,'Transaction Report Data'!H8/1000,"---")</f>
        <v>0.53</v>
      </c>
      <c r="J13" s="10"/>
      <c r="K13" s="9">
        <f>IF(B13&gt;0,'Transaction Report Data'!E$39/1000,"---")</f>
        <v>7.0000000000000007E-2</v>
      </c>
      <c r="L13" s="18">
        <f t="shared" ref="L13:L21" si="0">IF($B$7&gt;0,(B13-C13)/($B$7),"---")</f>
        <v>4800.6699944112843</v>
      </c>
      <c r="M13" s="1"/>
      <c r="N13" s="1"/>
      <c r="O13" s="7"/>
      <c r="P13" s="18">
        <f>'Transaction Report Data'!M8</f>
        <v>0</v>
      </c>
      <c r="Q13" s="5"/>
      <c r="T13"/>
    </row>
    <row r="14" spans="1:20">
      <c r="A14" s="2" t="s">
        <v>42</v>
      </c>
      <c r="B14" s="18">
        <f>'Transaction Report Data'!B9</f>
        <v>110626</v>
      </c>
      <c r="C14" s="18">
        <f>'Transaction Report Data'!C9</f>
        <v>0</v>
      </c>
      <c r="D14" s="18">
        <f>'Transaction Report Data'!D9</f>
        <v>0</v>
      </c>
      <c r="E14" s="7"/>
      <c r="F14" s="9">
        <f>IF(B14&gt;1,('Transaction Report Data'!E9/1000)/B14,"---")</f>
        <v>3.4787500225986659E-2</v>
      </c>
      <c r="G14" s="9">
        <f>IF(B14&gt;2,SQRT(('Transaction Report Data'!F9-('Transaction Report Data'!E9^2)/B14)/(B14-1))/1000,"---")</f>
        <v>1.4577594310009852E-2</v>
      </c>
      <c r="H14" s="9">
        <f>IF(B14&gt;1,'Transaction Report Data'!G9/1000,"---")</f>
        <v>0</v>
      </c>
      <c r="I14" s="9">
        <f>IF(B14&gt;1,'Transaction Report Data'!H9/1000,"---")</f>
        <v>0.29599999999999999</v>
      </c>
      <c r="J14" s="10"/>
      <c r="K14" s="9">
        <f>IF(B14&gt;0,'Transaction Report Data'!H$39/1000,"---")</f>
        <v>0.05</v>
      </c>
      <c r="L14" s="18">
        <f t="shared" si="0"/>
        <v>368.75333290404797</v>
      </c>
      <c r="M14" s="1"/>
      <c r="N14" s="1"/>
      <c r="O14" s="7"/>
      <c r="P14" s="18">
        <f>'Transaction Report Data'!M9</f>
        <v>0</v>
      </c>
      <c r="Q14" s="5"/>
      <c r="T14"/>
    </row>
    <row r="15" spans="1:20">
      <c r="A15" s="2" t="s">
        <v>43</v>
      </c>
      <c r="B15" s="18">
        <f>'Transaction Report Data'!B10</f>
        <v>1994393</v>
      </c>
      <c r="C15" s="18">
        <f>'Transaction Report Data'!C10</f>
        <v>0</v>
      </c>
      <c r="D15" s="18">
        <f>'Transaction Report Data'!D10</f>
        <v>0</v>
      </c>
      <c r="E15" s="7"/>
      <c r="F15" s="9">
        <f>IF(B15&gt;1,('Transaction Report Data'!E10/1000)/B15,"---")</f>
        <v>5.2296054990164924E-2</v>
      </c>
      <c r="G15" s="9">
        <f>IF(B15&gt;2,SQRT(('Transaction Report Data'!F10-('Transaction Report Data'!E10^2)/B15)/(B15-1))/1000,"---")</f>
        <v>2.9975421059570715E-2</v>
      </c>
      <c r="H15" s="9">
        <f>IF(B15&gt;1,'Transaction Report Data'!G10/1000,"---")</f>
        <v>1E-3</v>
      </c>
      <c r="I15" s="9">
        <f>IF(B15&gt;1,'Transaction Report Data'!H10/1000,"---")</f>
        <v>0.63200000000000001</v>
      </c>
      <c r="J15" s="10"/>
      <c r="K15" s="9">
        <f>IF(B15&gt;0,'Transaction Report Data'!K$39/1000,"---")</f>
        <v>0.1</v>
      </c>
      <c r="L15" s="18">
        <f t="shared" si="0"/>
        <v>6647.9766589274032</v>
      </c>
      <c r="M15" s="1"/>
      <c r="N15" s="1"/>
      <c r="O15" s="7"/>
      <c r="P15" s="18">
        <f>'Transaction Report Data'!M10</f>
        <v>0</v>
      </c>
      <c r="Q15" s="5"/>
      <c r="T15"/>
    </row>
    <row r="16" spans="1:20">
      <c r="A16" s="2" t="s">
        <v>44</v>
      </c>
      <c r="B16" s="18">
        <f>'Transaction Report Data'!B11</f>
        <v>1550913</v>
      </c>
      <c r="C16" s="18">
        <f>'Transaction Report Data'!C11</f>
        <v>0</v>
      </c>
      <c r="D16" s="18">
        <f>'Transaction Report Data'!D11</f>
        <v>0</v>
      </c>
      <c r="E16" s="7"/>
      <c r="F16" s="9">
        <f>IF(B16&gt;1,('Transaction Report Data'!E11/1000)/B16,"---")</f>
        <v>2.5903160912314229E-2</v>
      </c>
      <c r="G16" s="9">
        <f>IF(B16&gt;2,SQRT(('Transaction Report Data'!F11-('Transaction Report Data'!E11^2)/B16)/(B16-1))/1000,"---")</f>
        <v>9.8620859221478785E-3</v>
      </c>
      <c r="H16" s="9">
        <f>IF(B16&gt;1,'Transaction Report Data'!G11/1000,"---")</f>
        <v>1E-3</v>
      </c>
      <c r="I16" s="9">
        <f>IF(B16&gt;1,'Transaction Report Data'!H11/1000,"---")</f>
        <v>0.623</v>
      </c>
      <c r="J16" s="10"/>
      <c r="K16" s="9">
        <f>IF(B16&gt;0,'Transaction Report Data'!N$39/1000,"---")</f>
        <v>0.04</v>
      </c>
      <c r="L16" s="18">
        <f t="shared" si="0"/>
        <v>5169.7099939816653</v>
      </c>
      <c r="M16" s="1"/>
      <c r="N16" s="1"/>
      <c r="O16" s="7"/>
      <c r="P16" s="18">
        <f>'Transaction Report Data'!M11</f>
        <v>0</v>
      </c>
      <c r="Q16" s="5"/>
      <c r="T16"/>
    </row>
    <row r="17" spans="1:20">
      <c r="A17" s="2" t="s">
        <v>95</v>
      </c>
      <c r="B17" s="18">
        <f>'Transaction Report Data'!B12</f>
        <v>886045</v>
      </c>
      <c r="C17" s="18">
        <f>'Transaction Report Data'!C12</f>
        <v>0</v>
      </c>
      <c r="D17" s="18">
        <f>'Transaction Report Data'!D12</f>
        <v>0</v>
      </c>
      <c r="E17" s="7"/>
      <c r="F17" s="9">
        <f>IF(B17&gt;1,('Transaction Report Data'!E12/1000)/B17,"---")</f>
        <v>0.12092650147565868</v>
      </c>
      <c r="G17" s="9">
        <f>IF(B17&gt;2,SQRT(('Transaction Report Data'!F12-('Transaction Report Data'!E12^2)/B17)/(B17-1))/1000,"---")</f>
        <v>4.2346925673783842E-2</v>
      </c>
      <c r="H17" s="9">
        <f>IF(B17&gt;1,'Transaction Report Data'!G12/1000,"---")</f>
        <v>2E-3</v>
      </c>
      <c r="I17" s="9">
        <f>IF(B17&gt;1,'Transaction Report Data'!H12/1000,"---")</f>
        <v>0.70799999999999996</v>
      </c>
      <c r="J17" s="10"/>
      <c r="K17" s="9">
        <f>IF(B17&gt;0,'Transaction Report Data'!Q$39/1000,"---")</f>
        <v>0.17</v>
      </c>
      <c r="L17" s="18">
        <f t="shared" si="0"/>
        <v>2953.4833298950261</v>
      </c>
      <c r="M17" s="1"/>
      <c r="N17" s="1"/>
      <c r="O17" s="7"/>
      <c r="P17" s="18">
        <f>'Transaction Report Data'!M12</f>
        <v>0</v>
      </c>
      <c r="Q17" s="5"/>
      <c r="T17"/>
    </row>
    <row r="18" spans="1:20">
      <c r="A18" s="2" t="s">
        <v>45</v>
      </c>
      <c r="B18" s="18">
        <f>'Transaction Report Data'!B13</f>
        <v>1118558</v>
      </c>
      <c r="C18" s="18">
        <f>'Transaction Report Data'!C13</f>
        <v>0</v>
      </c>
      <c r="D18" s="18">
        <f>'Transaction Report Data'!D13</f>
        <v>11115</v>
      </c>
      <c r="E18" s="7"/>
      <c r="F18" s="9">
        <f>IF(B18&gt;1,('Transaction Report Data'!E13/1000)/B18,"---")</f>
        <v>0.10794203519173794</v>
      </c>
      <c r="G18" s="9">
        <f>IF(B18&gt;2,SQRT(('Transaction Report Data'!F13-('Transaction Report Data'!E13^2)/B18)/(B18-1))/1000,"---")</f>
        <v>2.5270372308135038E-2</v>
      </c>
      <c r="H18" s="9">
        <f>IF(B18&gt;1,'Transaction Report Data'!G13/1000,"---")</f>
        <v>5.0000000000000001E-3</v>
      </c>
      <c r="I18" s="9">
        <f>IF(B18&gt;1,'Transaction Report Data'!H13/1000,"---")</f>
        <v>0.68500000000000005</v>
      </c>
      <c r="J18" s="7"/>
      <c r="K18" s="9">
        <f>IF(B18&gt;0,'Transaction Report Data'!T$39/1000,"---")</f>
        <v>0.14000000000000001</v>
      </c>
      <c r="L18" s="18">
        <f t="shared" si="0"/>
        <v>3728.5266623260904</v>
      </c>
      <c r="M18" s="1"/>
      <c r="N18" s="1"/>
      <c r="O18" s="7"/>
      <c r="P18" s="18">
        <f>'Transaction Report Data'!M13</f>
        <v>0</v>
      </c>
      <c r="Q18" s="5"/>
      <c r="T18"/>
    </row>
    <row r="19" spans="1:20">
      <c r="A19" s="2" t="s">
        <v>46</v>
      </c>
      <c r="B19" s="18">
        <f>'Transaction Report Data'!B14</f>
        <v>1105876</v>
      </c>
      <c r="C19" s="18">
        <f>'Transaction Report Data'!C14</f>
        <v>0</v>
      </c>
      <c r="D19" s="18">
        <f>'Transaction Report Data'!D14</f>
        <v>0</v>
      </c>
      <c r="E19" s="7"/>
      <c r="F19" s="9">
        <f>IF(B19&gt;1,('Transaction Report Data'!E14/1000)/B19,"---")</f>
        <v>0.13515536371166387</v>
      </c>
      <c r="G19" s="9">
        <f>IF(B19&gt;2,SQRT(('Transaction Report Data'!F14-('Transaction Report Data'!E14^2)/B19)/(B19-1))/1000,"---")</f>
        <v>3.3369924541475894E-2</v>
      </c>
      <c r="H19" s="9">
        <f>IF(B19&gt;1,'Transaction Report Data'!G14/1000,"---")</f>
        <v>0</v>
      </c>
      <c r="I19" s="9">
        <f>IF(B19&gt;1,'Transaction Report Data'!H14/1000,"---")</f>
        <v>0.71799999999999997</v>
      </c>
      <c r="J19" s="7"/>
      <c r="K19" s="9">
        <f>IF(B19&gt;0,'Transaction Report Data'!W$39/1000,"---")</f>
        <v>0.18</v>
      </c>
      <c r="L19" s="18">
        <f t="shared" si="0"/>
        <v>3686.2533290419697</v>
      </c>
      <c r="M19" s="1"/>
      <c r="N19" s="1"/>
      <c r="O19" s="7"/>
      <c r="P19" s="18">
        <f>'Transaction Report Data'!M14</f>
        <v>0</v>
      </c>
      <c r="Q19" s="5"/>
    </row>
    <row r="20" spans="1:20" s="1" customFormat="1" ht="12.75" customHeight="1">
      <c r="A20" s="23" t="s">
        <v>47</v>
      </c>
      <c r="B20" s="18">
        <f>'Transaction Report Data'!B15</f>
        <v>2105283</v>
      </c>
      <c r="C20" s="18">
        <f>'Transaction Report Data'!C15</f>
        <v>0</v>
      </c>
      <c r="D20" s="18">
        <f>'Transaction Report Data'!D15</f>
        <v>0</v>
      </c>
      <c r="E20" s="7"/>
      <c r="F20" s="9">
        <f>IF(B20&gt;1,('Transaction Report Data'!E15/1000)/B20,"---")</f>
        <v>2.9826917806299678E-2</v>
      </c>
      <c r="G20" s="9">
        <f>IF(B20&gt;2,SQRT(('Transaction Report Data'!F15-('Transaction Report Data'!E15^2)/B20)/(B20-1))/1000,"---")</f>
        <v>1.0535089731617851E-2</v>
      </c>
      <c r="H20" s="9">
        <f>IF(B20&gt;1,'Transaction Report Data'!G15/1000,"---")</f>
        <v>2E-3</v>
      </c>
      <c r="I20" s="9">
        <f>IF(B20&gt;1,'Transaction Report Data'!H15/1000,"---")</f>
        <v>0.67300000000000004</v>
      </c>
      <c r="J20" s="7"/>
      <c r="K20" s="9">
        <f>IF(B20&gt;0,'Transaction Report Data'!Z$39/1000,"---")</f>
        <v>0.05</v>
      </c>
      <c r="L20" s="18">
        <f t="shared" si="0"/>
        <v>7017.6099918304271</v>
      </c>
      <c r="O20" s="7"/>
      <c r="P20" s="18">
        <f>'Transaction Report Data'!M15</f>
        <v>0</v>
      </c>
      <c r="Q20" s="5"/>
    </row>
    <row r="21" spans="1:20">
      <c r="A21" s="23" t="s">
        <v>98</v>
      </c>
      <c r="B21" s="18">
        <f>'Transaction Report Data'!B16</f>
        <v>221335</v>
      </c>
      <c r="C21" s="18">
        <f>'Transaction Report Data'!C16</f>
        <v>0</v>
      </c>
      <c r="D21" s="18">
        <f>'Transaction Report Data'!D16</f>
        <v>0</v>
      </c>
      <c r="E21" s="7"/>
      <c r="F21" s="9">
        <f>IF(B21&gt;1,('Transaction Report Data'!E16/1000)/B21,"---")</f>
        <v>0.13604766078568686</v>
      </c>
      <c r="G21" s="9">
        <f>IF(B21&gt;2,SQRT(('Transaction Report Data'!F16-('Transaction Report Data'!E16^2)/B21)/(B21-1))/1000,"---")</f>
        <v>3.212480928339554E-2</v>
      </c>
      <c r="H21" s="9">
        <f>IF(B21&gt;1,'Transaction Report Data'!G16/1000,"---")</f>
        <v>1.2999999999999999E-2</v>
      </c>
      <c r="I21" s="9">
        <f>IF(B21&gt;1,'Transaction Report Data'!H16/1000,"---")</f>
        <v>0.69899999999999995</v>
      </c>
      <c r="J21" s="7"/>
      <c r="K21" s="9">
        <f>IF(B21&gt;0,'Transaction Report Data'!AC$39/1000,"---")</f>
        <v>0.18</v>
      </c>
      <c r="L21" s="18">
        <f t="shared" si="0"/>
        <v>737.7833324744405</v>
      </c>
      <c r="M21" s="1"/>
      <c r="N21" s="1"/>
      <c r="O21" s="7"/>
      <c r="P21" s="18">
        <f>'Transaction Report Data'!M16</f>
        <v>0</v>
      </c>
      <c r="Q21" s="5"/>
      <c r="T21"/>
    </row>
    <row r="22" spans="1:20" s="1" customFormat="1" ht="12.75" customHeight="1">
      <c r="A22" s="13" t="s">
        <v>96</v>
      </c>
      <c r="B22" s="18">
        <f>'Transaction Report Data'!B17</f>
        <v>5</v>
      </c>
      <c r="C22" s="18">
        <f>'Transaction Report Data'!C17</f>
        <v>0</v>
      </c>
      <c r="D22" s="18">
        <f>'Transaction Report Data'!D17</f>
        <v>0</v>
      </c>
      <c r="E22" s="7"/>
      <c r="F22" s="9">
        <f>IF(B22&gt;1,('Transaction Report Data'!E17/1000)/B22,"---")</f>
        <v>9.6000000000000002E-2</v>
      </c>
      <c r="G22" s="9">
        <f>IF(B22&gt;2,SQRT(('Transaction Report Data'!F17-('Transaction Report Data'!E17^2)/B22)/(B22-1))/1000,"---")</f>
        <v>0.13181615985910072</v>
      </c>
      <c r="H22" s="9">
        <f>IF(B22&gt;1,'Transaction Report Data'!G17/1000,"---")</f>
        <v>1.7000000000000001E-2</v>
      </c>
      <c r="I22" s="9">
        <f>IF(B22&gt;1,'Transaction Report Data'!H17/1000,"---")</f>
        <v>0.32800000000000001</v>
      </c>
      <c r="J22" s="7"/>
      <c r="K22" s="9"/>
      <c r="L22"/>
      <c r="O22" s="7"/>
      <c r="P22" s="18">
        <f>'Transaction Report Data'!M17</f>
        <v>0</v>
      </c>
      <c r="Q22" s="5"/>
    </row>
    <row r="23" spans="1:20" s="1" customFormat="1">
      <c r="A23" s="28" t="s">
        <v>97</v>
      </c>
      <c r="B23" s="18">
        <f>'Transaction Report Data'!B18</f>
        <v>0</v>
      </c>
      <c r="C23" s="18">
        <f>'Transaction Report Data'!C18</f>
        <v>0</v>
      </c>
      <c r="D23" s="18">
        <f>'Transaction Report Data'!D18</f>
        <v>0</v>
      </c>
      <c r="E23" s="7"/>
      <c r="F23" s="9" t="str">
        <f>IF(B23&gt;1,('Transaction Report Data'!E18/1000)/B23,"---")</f>
        <v>---</v>
      </c>
      <c r="G23" s="9" t="str">
        <f>IF(B23&gt;2,SQRT(('Transaction Report Data'!F18-('Transaction Report Data'!E18^2)/B23)/(B23-1))/1000,"---")</f>
        <v>---</v>
      </c>
      <c r="H23" s="9" t="str">
        <f>IF(B23&gt;1,'Transaction Report Data'!G18/1000,"---")</f>
        <v>---</v>
      </c>
      <c r="I23" s="9" t="str">
        <f>IF(B23&gt;1,'Transaction Report Data'!H18/1000,"---")</f>
        <v>---</v>
      </c>
      <c r="J23" s="7"/>
      <c r="K23" s="9"/>
      <c r="O23" s="7"/>
      <c r="Q23" s="5"/>
    </row>
    <row r="24" spans="1:20" ht="12.75" customHeight="1">
      <c r="A24" s="1"/>
      <c r="B24" s="1"/>
      <c r="C24" s="1"/>
      <c r="D24" s="1"/>
      <c r="E24" s="7"/>
      <c r="F24" s="1"/>
      <c r="G24" s="1"/>
      <c r="H24" s="1"/>
      <c r="I24" s="1"/>
      <c r="J24" s="7"/>
      <c r="K24" s="1"/>
      <c r="L24" s="1"/>
      <c r="M24" s="1"/>
      <c r="N24" s="1"/>
      <c r="O24" s="7"/>
      <c r="P24" s="1"/>
      <c r="Q24" s="5"/>
    </row>
    <row r="25" spans="1:20" ht="12.75" customHeight="1">
      <c r="A25" s="2" t="s">
        <v>37</v>
      </c>
      <c r="B25" s="19">
        <f>SUM(B12:B21)</f>
        <v>11075943</v>
      </c>
      <c r="C25" s="19">
        <f>SUM(C12:C20)</f>
        <v>0</v>
      </c>
      <c r="D25" s="19">
        <f>SUM(D12:D20)</f>
        <v>11115</v>
      </c>
      <c r="E25" s="7"/>
      <c r="F25" s="17"/>
      <c r="G25" s="17"/>
      <c r="H25" s="17"/>
      <c r="I25" s="17"/>
      <c r="J25" s="7"/>
      <c r="L25" s="18">
        <f>IF($B$7&gt;0,(B25-C25)/($B$7),"---")</f>
        <v>36919.809957019686</v>
      </c>
      <c r="M25" s="1"/>
      <c r="N25" s="1"/>
      <c r="O25" s="7"/>
      <c r="P25" s="23"/>
      <c r="Q25" s="31"/>
    </row>
    <row r="26" spans="1:20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31"/>
      <c r="Q26" s="31"/>
    </row>
    <row r="27" spans="1:20" ht="12.75" customHeight="1">
      <c r="P27" s="1"/>
    </row>
    <row r="28" spans="1:20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"/>
    </row>
    <row r="29" spans="1:20">
      <c r="A29" s="2"/>
      <c r="B29" s="13" t="s">
        <v>33</v>
      </c>
      <c r="C29" s="2"/>
      <c r="D29" s="2"/>
      <c r="E29" s="23"/>
      <c r="F29" s="13" t="s">
        <v>92</v>
      </c>
      <c r="G29" s="13" t="s">
        <v>93</v>
      </c>
      <c r="H29" s="13" t="s">
        <v>94</v>
      </c>
      <c r="J29" s="6"/>
      <c r="K29" s="3" t="s">
        <v>69</v>
      </c>
      <c r="L29" s="3"/>
      <c r="M29" s="3"/>
      <c r="N29" s="3"/>
      <c r="O29" s="6"/>
      <c r="P29" s="1"/>
    </row>
    <row r="30" spans="1:20">
      <c r="A30" s="2"/>
      <c r="B30" s="12"/>
      <c r="C30" s="4"/>
      <c r="D30" s="4"/>
      <c r="E30" s="23"/>
      <c r="G30" s="13">
        <v>0.995</v>
      </c>
      <c r="H30" s="13">
        <v>1.0049999999999999</v>
      </c>
      <c r="J30" s="6"/>
      <c r="K30" s="4" t="s">
        <v>115</v>
      </c>
      <c r="L30" s="4" t="s">
        <v>116</v>
      </c>
      <c r="M30" s="4" t="s">
        <v>117</v>
      </c>
      <c r="N30" s="4" t="s">
        <v>118</v>
      </c>
      <c r="O30" s="6"/>
      <c r="P30" s="1"/>
    </row>
    <row r="31" spans="1:20">
      <c r="A31" s="2" t="s">
        <v>40</v>
      </c>
      <c r="B31" s="58">
        <f t="shared" ref="B31:B40" si="1">IF(($B$25-$C$25)&gt;0, (B12-C12)/($B$25-$C$25), "---")</f>
        <v>4.8999259024716905E-2</v>
      </c>
      <c r="C31" t="str">
        <f>IF(B31&lt;&gt;"---", IF(B31&lt;G31, "Too Low", IF(B31&gt;H31, "Too High","Ok")), "")</f>
        <v>Ok</v>
      </c>
      <c r="F31" s="11">
        <v>4.9000000000000002E-2</v>
      </c>
      <c r="G31" s="27">
        <f t="shared" ref="G31:G40" si="2">F31*$G$30</f>
        <v>4.8755E-2</v>
      </c>
      <c r="H31" s="27">
        <f t="shared" ref="H31:H40" si="3">F31*$H$30</f>
        <v>4.9244999999999997E-2</v>
      </c>
      <c r="J31" s="10"/>
      <c r="K31" s="9">
        <f>IF($B12&gt;1, ('Transaction Report Data'!I7/1000)/$B12, "---")</f>
        <v>1.1989596711337301E-3</v>
      </c>
      <c r="L31" s="9">
        <f>IF($B12&gt;2,SQRT(('Transaction Report Data'!J7-('Transaction Report Data'!I7^2)/$B12)/($B12-1))/1000,"---")</f>
        <v>3.4128419619876412E-3</v>
      </c>
      <c r="M31" s="9">
        <f>IF($B12&gt;0, 'Transaction Report Data'!K7/1000, "---")</f>
        <v>0</v>
      </c>
      <c r="N31" s="9">
        <f>IF($B12&gt;0, 'Transaction Report Data'!L7/1000, "---")</f>
        <v>4.1000000000000002E-2</v>
      </c>
      <c r="O31" s="10"/>
      <c r="P31" s="1"/>
    </row>
    <row r="32" spans="1:20">
      <c r="A32" s="2" t="s">
        <v>41</v>
      </c>
      <c r="B32" s="58">
        <f t="shared" si="1"/>
        <v>0.13002965074847353</v>
      </c>
      <c r="C32" t="str">
        <f t="shared" ref="C32:C40" si="4">IF(B32&lt;&gt;"---", IF(B32&lt;G32, "Too Low", IF(B32&gt;H32, "Too High","Ok")), "")</f>
        <v>Ok</v>
      </c>
      <c r="F32" s="11">
        <v>0.13</v>
      </c>
      <c r="G32" s="27">
        <f t="shared" si="2"/>
        <v>0.12934999999999999</v>
      </c>
      <c r="H32" s="27">
        <f t="shared" si="3"/>
        <v>0.13064999999999999</v>
      </c>
      <c r="J32" s="10"/>
      <c r="K32" s="9">
        <f>IF($B13&gt;1, ('Transaction Report Data'!I8/1000)/$B13, "---")</f>
        <v>1.0653235208141086E-3</v>
      </c>
      <c r="L32" s="9">
        <f>IF($B13&gt;2,SQRT(('Transaction Report Data'!J8-('Transaction Report Data'!I8^2)/$B13)/($B13-1))/1000,"---")</f>
        <v>3.3886344820011952E-3</v>
      </c>
      <c r="M32" s="9">
        <f>IF($B13&gt;0, 'Transaction Report Data'!K8/1000, "---")</f>
        <v>0</v>
      </c>
      <c r="N32" s="9">
        <f>IF($B13&gt;0, 'Transaction Report Data'!L8/1000, "---")</f>
        <v>4.7E-2</v>
      </c>
      <c r="O32" s="10"/>
      <c r="P32" s="1"/>
    </row>
    <row r="33" spans="1:17">
      <c r="A33" s="2" t="s">
        <v>42</v>
      </c>
      <c r="B33" s="58">
        <f t="shared" si="1"/>
        <v>9.9879531702176515E-3</v>
      </c>
      <c r="C33" t="str">
        <f t="shared" si="4"/>
        <v>Ok</v>
      </c>
      <c r="F33" s="11">
        <v>0.01</v>
      </c>
      <c r="G33" s="27">
        <f t="shared" si="2"/>
        <v>9.9500000000000005E-3</v>
      </c>
      <c r="H33" s="27">
        <f t="shared" si="3"/>
        <v>1.005E-2</v>
      </c>
      <c r="J33" s="10"/>
      <c r="K33" s="9">
        <f>IF($B14&gt;1, ('Transaction Report Data'!I9/1000)/$B14, "---")</f>
        <v>0</v>
      </c>
      <c r="L33" s="9">
        <f>IF($B14&gt;2,SQRT(('Transaction Report Data'!J9-('Transaction Report Data'!I9^2)/$B14)/($B14-1))/1000,"---")</f>
        <v>0</v>
      </c>
      <c r="M33" s="9">
        <f>IF($B14&gt;0, 'Transaction Report Data'!K9/1000, "---")</f>
        <v>0</v>
      </c>
      <c r="N33" s="9">
        <f>IF($B14&gt;0, 'Transaction Report Data'!L9/1000, "---")</f>
        <v>0</v>
      </c>
      <c r="O33" s="10"/>
      <c r="P33" s="1"/>
    </row>
    <row r="34" spans="1:17">
      <c r="A34" s="2" t="s">
        <v>43</v>
      </c>
      <c r="B34" s="58">
        <f t="shared" si="1"/>
        <v>0.1800653000832525</v>
      </c>
      <c r="C34" t="str">
        <f t="shared" si="4"/>
        <v>Ok</v>
      </c>
      <c r="F34" s="11">
        <v>0.18</v>
      </c>
      <c r="G34" s="27">
        <f t="shared" si="2"/>
        <v>0.17909999999999998</v>
      </c>
      <c r="H34" s="27">
        <f t="shared" si="3"/>
        <v>0.18089999999999998</v>
      </c>
      <c r="J34" s="10"/>
      <c r="K34" s="9">
        <f>IF($B15&gt;1, ('Transaction Report Data'!I10/1000)/$B15, "---")</f>
        <v>1.0665631096779824E-3</v>
      </c>
      <c r="L34" s="9">
        <f>IF($B15&gt;2,SQRT(('Transaction Report Data'!J10-('Transaction Report Data'!I10^2)/$B15)/($B15-1))/1000,"---")</f>
        <v>3.3907938918032246E-3</v>
      </c>
      <c r="M34" s="9">
        <f>IF($B15&gt;0, 'Transaction Report Data'!K10/1000, "---")</f>
        <v>0</v>
      </c>
      <c r="N34" s="9">
        <f>IF($B15&gt;0, 'Transaction Report Data'!L10/1000, "---")</f>
        <v>4.8000000000000001E-2</v>
      </c>
      <c r="O34" s="10"/>
    </row>
    <row r="35" spans="1:17" ht="12.75" customHeight="1">
      <c r="A35" s="2" t="s">
        <v>44</v>
      </c>
      <c r="B35" s="58">
        <f t="shared" si="1"/>
        <v>0.14002536849458325</v>
      </c>
      <c r="C35" t="str">
        <f t="shared" si="4"/>
        <v>Ok</v>
      </c>
      <c r="F35" s="11">
        <v>0.14000000000000001</v>
      </c>
      <c r="G35" s="27">
        <f t="shared" si="2"/>
        <v>0.13930000000000001</v>
      </c>
      <c r="H35" s="27">
        <f t="shared" si="3"/>
        <v>0.14069999999999999</v>
      </c>
      <c r="J35" s="10"/>
      <c r="K35" s="9">
        <f>IF($B16&gt;1, ('Transaction Report Data'!I11/1000)/$B16, "---")</f>
        <v>1.0601768119810717E-3</v>
      </c>
      <c r="L35" s="9">
        <f>IF($B16&gt;2,SQRT(('Transaction Report Data'!J11-('Transaction Report Data'!I11^2)/$B16)/($B16-1))/1000,"---")</f>
        <v>3.3872336282946202E-3</v>
      </c>
      <c r="M35" s="9">
        <f>IF($B16&gt;0, 'Transaction Report Data'!K11/1000, "---")</f>
        <v>0</v>
      </c>
      <c r="N35" s="9">
        <f>IF($B16&gt;0, 'Transaction Report Data'!L11/1000, "---")</f>
        <v>4.8000000000000001E-2</v>
      </c>
      <c r="O35" s="10"/>
      <c r="P35" s="1"/>
    </row>
    <row r="36" spans="1:17" ht="12.75" customHeight="1">
      <c r="A36" s="2" t="s">
        <v>95</v>
      </c>
      <c r="B36" s="58">
        <f t="shared" si="1"/>
        <v>7.9997251701277264E-2</v>
      </c>
      <c r="C36" t="str">
        <f t="shared" si="4"/>
        <v>Ok</v>
      </c>
      <c r="F36" s="11">
        <v>0.08</v>
      </c>
      <c r="G36" s="27">
        <f t="shared" si="2"/>
        <v>7.9600000000000004E-2</v>
      </c>
      <c r="H36" s="27">
        <f t="shared" si="3"/>
        <v>8.0399999999999999E-2</v>
      </c>
      <c r="J36" s="10"/>
      <c r="K36" s="9">
        <f>IF($B17&gt;1, ('Transaction Report Data'!I12/1000)/$B17, "---")</f>
        <v>1.0770638060143673E-3</v>
      </c>
      <c r="L36" s="9">
        <f>IF($B17&gt;2,SQRT(('Transaction Report Data'!J12-('Transaction Report Data'!I12^2)/$B17)/($B17-1))/1000,"---")</f>
        <v>3.3967745047177979E-3</v>
      </c>
      <c r="M36" s="9">
        <f>IF($B17&gt;0, 'Transaction Report Data'!K12/1000, "---")</f>
        <v>0</v>
      </c>
      <c r="N36" s="9">
        <f>IF($B17&gt;0, 'Transaction Report Data'!L12/1000, "---")</f>
        <v>5.3999999999999999E-2</v>
      </c>
      <c r="O36" s="10"/>
      <c r="P36" s="1"/>
      <c r="Q36" s="1"/>
    </row>
    <row r="37" spans="1:17">
      <c r="A37" s="2" t="s">
        <v>45</v>
      </c>
      <c r="B37" s="58">
        <f t="shared" si="1"/>
        <v>0.10098986605474586</v>
      </c>
      <c r="C37" t="str">
        <f t="shared" si="4"/>
        <v>Ok</v>
      </c>
      <c r="F37" s="11">
        <v>0.10100000000000001</v>
      </c>
      <c r="G37" s="27">
        <f t="shared" si="2"/>
        <v>0.100495</v>
      </c>
      <c r="H37" s="27">
        <f t="shared" si="3"/>
        <v>0.101505</v>
      </c>
      <c r="J37" s="10"/>
      <c r="K37" s="9">
        <f>IF($B18&gt;1, ('Transaction Report Data'!I13/1000)/$B18, "---")</f>
        <v>1.0875752531384157E-3</v>
      </c>
      <c r="L37" s="9">
        <f>IF($B18&gt;2,SQRT(('Transaction Report Data'!J13-('Transaction Report Data'!I13^2)/$B18)/($B18-1))/1000,"---")</f>
        <v>3.406331626762015E-3</v>
      </c>
      <c r="M37" s="9">
        <f>IF($B18&gt;0, 'Transaction Report Data'!K13/1000, "---")</f>
        <v>0</v>
      </c>
      <c r="N37" s="9">
        <f>IF($B18&gt;0, 'Transaction Report Data'!L13/1000, "---")</f>
        <v>4.5999999999999999E-2</v>
      </c>
      <c r="O37" s="10"/>
      <c r="P37" s="1"/>
    </row>
    <row r="38" spans="1:17" ht="12.75" customHeight="1">
      <c r="A38" s="2" t="s">
        <v>46</v>
      </c>
      <c r="B38" s="58">
        <f t="shared" si="1"/>
        <v>9.9844861967960649E-2</v>
      </c>
      <c r="C38" t="str">
        <f t="shared" si="4"/>
        <v>Ok</v>
      </c>
      <c r="F38" s="11">
        <v>0.1</v>
      </c>
      <c r="G38" s="27">
        <f t="shared" si="2"/>
        <v>9.9500000000000005E-2</v>
      </c>
      <c r="H38" s="27">
        <f t="shared" si="3"/>
        <v>0.10049999999999999</v>
      </c>
      <c r="J38" s="10"/>
      <c r="K38" s="9">
        <f>IF($B19&gt;1, ('Transaction Report Data'!I14/1000)/$B19, "---")</f>
        <v>0</v>
      </c>
      <c r="L38" s="9">
        <f>IF($B19&gt;2,SQRT(('Transaction Report Data'!J14-('Transaction Report Data'!I14^2)/$B19)/($B19-1))/1000,"---")</f>
        <v>0</v>
      </c>
      <c r="M38" s="9">
        <f>IF($B19&gt;0, 'Transaction Report Data'!K14/1000, "---")</f>
        <v>0</v>
      </c>
      <c r="N38" s="9">
        <f>IF($B19&gt;0, 'Transaction Report Data'!L14/1000, "---")</f>
        <v>0</v>
      </c>
      <c r="O38" s="10"/>
      <c r="P38" s="1"/>
    </row>
    <row r="39" spans="1:17">
      <c r="A39" s="23" t="s">
        <v>47</v>
      </c>
      <c r="B39" s="58">
        <f t="shared" si="1"/>
        <v>0.19007708869574355</v>
      </c>
      <c r="C39" t="str">
        <f t="shared" si="4"/>
        <v>Ok</v>
      </c>
      <c r="F39" s="11">
        <v>0.19</v>
      </c>
      <c r="G39" s="27">
        <f t="shared" si="2"/>
        <v>0.18905</v>
      </c>
      <c r="H39" s="27">
        <f t="shared" si="3"/>
        <v>0.19094999999999998</v>
      </c>
      <c r="J39" s="10"/>
      <c r="K39" s="9">
        <f>IF($B20&gt;1, ('Transaction Report Data'!I15/1000)/$B20, "---")</f>
        <v>1.0576312068258755E-3</v>
      </c>
      <c r="L39" s="9">
        <f>IF($B20&gt;2,SQRT(('Transaction Report Data'!J15-('Transaction Report Data'!I15^2)/$B20)/($B20-1))/1000,"---")</f>
        <v>3.3774002903924722E-3</v>
      </c>
      <c r="M39" s="9">
        <f>IF($B20&gt;0, 'Transaction Report Data'!K15/1000, "---")</f>
        <v>0</v>
      </c>
      <c r="N39" s="9">
        <f>IF($B20&gt;0, 'Transaction Report Data'!L15/1000, "---")</f>
        <v>4.4999999999999998E-2</v>
      </c>
      <c r="O39" s="10"/>
      <c r="P39" s="1"/>
    </row>
    <row r="40" spans="1:17">
      <c r="A40" s="23" t="s">
        <v>98</v>
      </c>
      <c r="B40" s="58">
        <f t="shared" si="1"/>
        <v>1.9983400059028832E-2</v>
      </c>
      <c r="C40" t="str">
        <f t="shared" si="4"/>
        <v>Ok</v>
      </c>
      <c r="F40" s="11">
        <v>0.02</v>
      </c>
      <c r="G40" s="27">
        <f t="shared" si="2"/>
        <v>1.9900000000000001E-2</v>
      </c>
      <c r="H40" s="27">
        <f t="shared" si="3"/>
        <v>2.01E-2</v>
      </c>
      <c r="J40" s="10"/>
      <c r="K40" s="9">
        <f>IF($B21&gt;1, ('Transaction Report Data'!I16/1000)/$B21, "---")</f>
        <v>1.0848126143628437E-3</v>
      </c>
      <c r="L40" s="9">
        <f>IF($B21&gt;2,SQRT(('Transaction Report Data'!J16-('Transaction Report Data'!I16^2)/$B21)/($B21-1))/1000,"---")</f>
        <v>3.4197905379725773E-3</v>
      </c>
      <c r="M40" s="9">
        <f>IF($B21&gt;0, 'Transaction Report Data'!K16/1000, "---")</f>
        <v>0</v>
      </c>
      <c r="N40" s="9">
        <f>IF($B21&gt;0, 'Transaction Report Data'!L16/1000, "---")</f>
        <v>4.4999999999999998E-2</v>
      </c>
      <c r="O40" s="10"/>
      <c r="P40" s="1"/>
    </row>
    <row r="41" spans="1:17" ht="12.75" customHeight="1">
      <c r="A41" s="13" t="s">
        <v>96</v>
      </c>
      <c r="B41" s="59"/>
      <c r="J41" s="10"/>
      <c r="K41" s="9">
        <f>IF($B22&gt;1, ('Transaction Report Data'!I17/1000)/$B22, "---")</f>
        <v>59.907000000000004</v>
      </c>
      <c r="L41" s="9">
        <f>IF($B22&gt;2,SQRT(('Transaction Report Data'!J17-('Transaction Report Data'!I17^2)/$B22)/($B22-1))/1000,"---")</f>
        <v>0.12587493793444349</v>
      </c>
      <c r="M41" s="9">
        <f>IF($B22&gt;0, 'Transaction Report Data'!K17/1000, "---")</f>
        <v>59.683999999999997</v>
      </c>
      <c r="N41" s="9">
        <f>IF($B22&gt;0, 'Transaction Report Data'!L17/1000, "---")</f>
        <v>59.981000000000002</v>
      </c>
      <c r="O41" s="10"/>
    </row>
    <row r="42" spans="1:17">
      <c r="A42" s="13" t="s">
        <v>97</v>
      </c>
      <c r="B42" s="59"/>
      <c r="J42" s="10"/>
      <c r="K42" s="9" t="str">
        <f>IF($B23&gt;1, ('Transaction Report Data'!I18/1000)/$B23, "---")</f>
        <v>---</v>
      </c>
      <c r="L42" s="9" t="str">
        <f>IF($B23&gt;2,SQRT(('Transaction Report Data'!J18-('Transaction Report Data'!I18^2)/$B23)/($B23-1))/1000,"---")</f>
        <v>---</v>
      </c>
      <c r="M42" s="9" t="str">
        <f>IF($B23&gt;0, 'Transaction Report Data'!K18/1000, "---")</f>
        <v>---</v>
      </c>
      <c r="N42" s="9" t="str">
        <f>IF($B23&gt;0, 'Transaction Report Data'!L18/1000, "---")</f>
        <v>---</v>
      </c>
      <c r="O42" s="10"/>
    </row>
    <row r="43" spans="1:17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5" spans="1:17" ht="3" customHeight="1">
      <c r="A45" s="5"/>
      <c r="B45" s="5"/>
      <c r="C45" s="5"/>
      <c r="D45" s="5"/>
      <c r="E45" s="5"/>
    </row>
    <row r="46" spans="1:17">
      <c r="A46" s="61" t="s">
        <v>101</v>
      </c>
      <c r="B46" s="62"/>
      <c r="C46" s="62"/>
      <c r="D46" s="62"/>
      <c r="E46" s="6"/>
      <c r="G46" s="13" t="s">
        <v>68</v>
      </c>
    </row>
    <row r="47" spans="1:17">
      <c r="A47" s="2"/>
      <c r="B47" s="4"/>
      <c r="C47" s="14"/>
      <c r="E47" s="6"/>
      <c r="G47" s="57">
        <f>'Transaction Report Data'!A35</f>
        <v>24.414695999999999</v>
      </c>
    </row>
    <row r="48" spans="1:17">
      <c r="A48" s="2" t="s">
        <v>40</v>
      </c>
      <c r="B48" s="18" t="s">
        <v>61</v>
      </c>
      <c r="C48" s="14"/>
      <c r="E48" s="7"/>
    </row>
    <row r="49" spans="1:13">
      <c r="A49" s="2" t="s">
        <v>41</v>
      </c>
      <c r="B49" s="18" t="str">
        <f>'Transaction Parameter Report'!$C$12</f>
        <v>Ok</v>
      </c>
      <c r="C49" s="14"/>
      <c r="E49" s="7"/>
      <c r="G49" s="13" t="s">
        <v>63</v>
      </c>
    </row>
    <row r="50" spans="1:13">
      <c r="A50" s="2" t="s">
        <v>42</v>
      </c>
      <c r="B50" s="18" t="s">
        <v>61</v>
      </c>
      <c r="C50" s="14"/>
      <c r="E50" s="7"/>
      <c r="G50" t="s">
        <v>64</v>
      </c>
      <c r="H50">
        <f>'Transaction Report Data'!B29</f>
        <v>1</v>
      </c>
      <c r="I50" t="s">
        <v>65</v>
      </c>
      <c r="J50"/>
      <c r="K50">
        <f>'Transaction Report Data'!D29</f>
        <v>1952</v>
      </c>
      <c r="L50" t="s">
        <v>66</v>
      </c>
      <c r="M50">
        <f>'Transaction Report Data'!F29</f>
        <v>1952</v>
      </c>
    </row>
    <row r="51" spans="1:13">
      <c r="A51" s="2" t="s">
        <v>43</v>
      </c>
      <c r="B51" s="18" t="str">
        <f>'Transaction Parameter Report'!$I$12</f>
        <v>Ok</v>
      </c>
      <c r="C51" s="14"/>
      <c r="E51" s="7"/>
    </row>
    <row r="52" spans="1:13">
      <c r="A52" s="2" t="s">
        <v>44</v>
      </c>
      <c r="B52" s="18" t="str">
        <f>'Transaction Parameter Report'!$O$12</f>
        <v>Ok</v>
      </c>
      <c r="C52" s="14"/>
      <c r="E52" s="7"/>
      <c r="G52" s="13" t="s">
        <v>67</v>
      </c>
    </row>
    <row r="53" spans="1:13">
      <c r="A53" s="2" t="s">
        <v>95</v>
      </c>
      <c r="B53" s="18" t="str">
        <f>'Transaction Parameter Report'!$C$22</f>
        <v>Ok</v>
      </c>
      <c r="E53" s="7"/>
      <c r="G53" t="s">
        <v>64</v>
      </c>
      <c r="H53">
        <f>'Transaction Report Data'!B32</f>
        <v>1</v>
      </c>
      <c r="I53" t="s">
        <v>65</v>
      </c>
      <c r="J53"/>
      <c r="K53">
        <f>'Transaction Report Data'!D32</f>
        <v>1952</v>
      </c>
      <c r="L53" t="s">
        <v>66</v>
      </c>
      <c r="M53">
        <f>'Transaction Report Data'!F32</f>
        <v>1952</v>
      </c>
    </row>
    <row r="54" spans="1:13">
      <c r="A54" s="2" t="s">
        <v>45</v>
      </c>
      <c r="B54" s="18" t="str">
        <f>'Transaction Parameter Report'!$O$22</f>
        <v>Ok</v>
      </c>
      <c r="E54" s="7"/>
    </row>
    <row r="55" spans="1:13">
      <c r="A55" s="2" t="s">
        <v>46</v>
      </c>
      <c r="B55" s="18" t="s">
        <v>61</v>
      </c>
      <c r="E55" s="7"/>
    </row>
    <row r="56" spans="1:13">
      <c r="A56" s="23" t="s">
        <v>47</v>
      </c>
      <c r="B56" s="18" t="s">
        <v>61</v>
      </c>
      <c r="E56" s="7"/>
    </row>
    <row r="57" spans="1:13">
      <c r="A57" s="23" t="s">
        <v>98</v>
      </c>
      <c r="B57" s="18" t="str">
        <f>'Transaction Parameter Report'!$I$22</f>
        <v>Ok</v>
      </c>
      <c r="E57" s="7"/>
    </row>
    <row r="58" spans="1:13" ht="3" customHeight="1">
      <c r="A58" s="5"/>
      <c r="B58" s="5"/>
      <c r="C58" s="5"/>
      <c r="D58" s="5"/>
      <c r="E58" s="7"/>
    </row>
    <row r="59" spans="1:13">
      <c r="E59"/>
    </row>
    <row r="60" spans="1:13">
      <c r="E60"/>
    </row>
    <row r="61" spans="1:13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>
      <c r="A62" s="26"/>
      <c r="B62" s="15"/>
      <c r="C62" s="15"/>
      <c r="D62" s="15"/>
      <c r="E62" s="15"/>
      <c r="F62" s="26"/>
      <c r="G62" s="15"/>
      <c r="H62" s="15"/>
      <c r="I62" s="15"/>
      <c r="J62" s="15"/>
      <c r="K62" s="26"/>
      <c r="L62" s="15"/>
      <c r="M62" s="15"/>
    </row>
    <row r="63" spans="1:13">
      <c r="A63" s="24"/>
      <c r="B63" s="24"/>
      <c r="C63" s="50"/>
      <c r="D63" s="51"/>
      <c r="E63" s="51"/>
      <c r="F63" s="24"/>
      <c r="G63" s="24"/>
      <c r="H63" s="52"/>
      <c r="I63" s="51"/>
      <c r="J63" s="51"/>
      <c r="K63" s="24"/>
      <c r="L63" s="24"/>
      <c r="M63" s="25"/>
    </row>
    <row r="64" spans="1:13">
      <c r="A64" s="24"/>
      <c r="B64" s="24"/>
      <c r="C64" s="53"/>
      <c r="D64" s="51"/>
      <c r="E64" s="51"/>
      <c r="F64" s="24"/>
      <c r="G64" s="24"/>
      <c r="H64" s="53"/>
      <c r="I64" s="51"/>
      <c r="J64" s="51"/>
      <c r="K64" s="51"/>
      <c r="L64" s="51"/>
      <c r="M64" s="15"/>
    </row>
    <row r="65" spans="1:13">
      <c r="A65" s="51"/>
      <c r="B65" s="24"/>
      <c r="C65" s="53"/>
      <c r="D65" s="51"/>
      <c r="E65" s="51"/>
      <c r="F65" s="51"/>
      <c r="G65" s="54"/>
      <c r="H65" s="51"/>
      <c r="I65" s="51"/>
      <c r="J65" s="51"/>
      <c r="K65" s="51"/>
      <c r="L65" s="51"/>
      <c r="M65" s="15"/>
    </row>
    <row r="66" spans="1:13">
      <c r="A66" s="54"/>
      <c r="B66" s="51"/>
      <c r="C66" s="51"/>
      <c r="D66" s="51"/>
      <c r="E66" s="51"/>
      <c r="F66" s="51"/>
      <c r="G66" s="54"/>
      <c r="H66" s="51"/>
      <c r="I66" s="51"/>
      <c r="J66" s="51"/>
      <c r="K66" s="51"/>
      <c r="L66" s="51"/>
      <c r="M66" s="15"/>
    </row>
    <row r="67" spans="1:13">
      <c r="A67" s="24"/>
      <c r="B67" s="24"/>
      <c r="C67" s="50"/>
      <c r="D67" s="51"/>
      <c r="E67" s="51"/>
      <c r="F67" s="51"/>
      <c r="G67" s="51"/>
      <c r="H67" s="51"/>
      <c r="I67" s="51"/>
      <c r="J67" s="51"/>
      <c r="K67" s="51"/>
      <c r="L67" s="51"/>
      <c r="M67" s="15"/>
    </row>
    <row r="68" spans="1:13">
      <c r="A68" s="24"/>
      <c r="B68" s="24"/>
      <c r="C68" s="53"/>
      <c r="D68" s="51"/>
      <c r="E68" s="51"/>
      <c r="F68" s="51"/>
      <c r="G68" s="51"/>
      <c r="H68" s="51"/>
      <c r="I68" s="51"/>
      <c r="J68" s="51"/>
      <c r="K68" s="51"/>
      <c r="L68" s="51"/>
      <c r="M68" s="15"/>
    </row>
    <row r="69" spans="1:13">
      <c r="A69" s="51"/>
      <c r="B69" s="24"/>
      <c r="C69" s="53"/>
      <c r="D69" s="51"/>
      <c r="E69" s="51"/>
      <c r="F69" s="51"/>
      <c r="G69" s="51"/>
      <c r="H69" s="51"/>
      <c r="I69" s="51"/>
      <c r="J69" s="51"/>
      <c r="K69" s="51"/>
      <c r="L69" s="51"/>
      <c r="M69" s="15"/>
    </row>
    <row r="70" spans="1:13">
      <c r="A70" s="55"/>
      <c r="B70" s="55"/>
      <c r="C70" s="55"/>
      <c r="D70" s="55"/>
      <c r="E70" s="51"/>
      <c r="F70" s="55"/>
      <c r="G70" s="55"/>
      <c r="H70" s="55"/>
      <c r="I70" s="55"/>
      <c r="J70" s="51"/>
      <c r="K70" s="55"/>
      <c r="L70" s="55"/>
      <c r="M70" s="14"/>
    </row>
    <row r="71" spans="1:13">
      <c r="A71" s="32"/>
      <c r="B71" s="32"/>
      <c r="C71" s="32"/>
      <c r="D71" s="32"/>
      <c r="E71" s="56"/>
      <c r="F71" s="32"/>
      <c r="G71" s="32"/>
      <c r="H71" s="32"/>
      <c r="I71" s="32"/>
      <c r="J71" s="56"/>
      <c r="K71" s="32"/>
      <c r="L71" s="32"/>
    </row>
    <row r="72" spans="1:13">
      <c r="A72" s="32"/>
      <c r="B72" s="32"/>
      <c r="C72" s="32"/>
      <c r="D72" s="32"/>
      <c r="E72" s="56"/>
      <c r="F72" s="32"/>
      <c r="G72" s="32"/>
      <c r="H72" s="32"/>
      <c r="I72" s="32"/>
      <c r="J72" s="56"/>
      <c r="K72" s="32"/>
      <c r="L72" s="32"/>
    </row>
    <row r="73" spans="1:13">
      <c r="A73" s="32"/>
      <c r="B73" s="32"/>
      <c r="C73" s="32"/>
      <c r="D73" s="32"/>
      <c r="E73" s="56"/>
      <c r="F73" s="32"/>
      <c r="G73" s="32"/>
      <c r="H73" s="32"/>
      <c r="I73" s="32"/>
      <c r="J73" s="56"/>
      <c r="K73" s="32"/>
      <c r="L73" s="32"/>
    </row>
  </sheetData>
  <mergeCells count="5">
    <mergeCell ref="A46:D46"/>
    <mergeCell ref="A1:C1"/>
    <mergeCell ref="A2:B2"/>
    <mergeCell ref="B5:C5"/>
    <mergeCell ref="B6:C6"/>
  </mergeCells>
  <phoneticPr fontId="0" type="noConversion"/>
  <conditionalFormatting sqref="C31:C40">
    <cfRule type="expression" dxfId="8" priority="1" stopIfTrue="1">
      <formula>OR(B31&lt;G31, B31&gt;H31)</formula>
    </cfRule>
    <cfRule type="expression" dxfId="7" priority="2" stopIfTrue="1">
      <formula>AND(B31&gt;=G31, B31&lt;=H31)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8740157499999996" right="0.78740157499999996" top="0.984251969" bottom="0.984251969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baseColWidth="10" defaultColWidth="9.140625" defaultRowHeight="12.75"/>
  <cols>
    <col min="1" max="1" width="15.140625" customWidth="1"/>
    <col min="2" max="3" width="9.140625" customWidth="1"/>
    <col min="4" max="5" width="9.28515625" bestFit="1" customWidth="1"/>
    <col min="6" max="6" width="2.85546875" customWidth="1"/>
    <col min="7" max="7" width="20.5703125" bestFit="1" customWidth="1"/>
    <col min="8" max="11" width="9.140625" customWidth="1"/>
    <col min="12" max="12" width="2.85546875" customWidth="1"/>
    <col min="13" max="13" width="18.5703125" bestFit="1" customWidth="1"/>
    <col min="14" max="15" width="9.140625" customWidth="1"/>
    <col min="16" max="17" width="9.28515625" bestFit="1" customWidth="1"/>
  </cols>
  <sheetData>
    <row r="1" spans="1:17" ht="15.75">
      <c r="A1" s="63" t="s">
        <v>38</v>
      </c>
      <c r="B1" s="64"/>
      <c r="C1" s="64"/>
    </row>
    <row r="2" spans="1:17">
      <c r="A2" s="65" t="s">
        <v>100</v>
      </c>
      <c r="B2" s="65"/>
      <c r="C2">
        <f>IF('Transaction Report Data'!B1&gt;0,'Transaction Report Data'!B1,"---")</f>
        <v>43923</v>
      </c>
    </row>
    <row r="4" spans="1:17">
      <c r="A4" t="s">
        <v>30</v>
      </c>
    </row>
    <row r="5" spans="1:17">
      <c r="A5" s="8" t="s">
        <v>31</v>
      </c>
      <c r="B5" s="66">
        <f>IF('Transaction Report Data'!B4&gt;0,'Transaction Report Data'!B4,"---")</f>
        <v>40457.568749999999</v>
      </c>
      <c r="C5" s="66"/>
    </row>
    <row r="6" spans="1:17">
      <c r="A6" s="8" t="s">
        <v>32</v>
      </c>
      <c r="B6" s="66">
        <f>IF('Transaction Report Data'!B5&gt;0,'Transaction Report Data'!B5,"---")</f>
        <v>40457.572222222225</v>
      </c>
      <c r="C6" s="66"/>
    </row>
    <row r="7" spans="1:17">
      <c r="A7" s="8" t="s">
        <v>35</v>
      </c>
      <c r="B7" s="22">
        <f>IF(B5="---",0,(B6-B5)*3600*24)</f>
        <v>300.00000034924597</v>
      </c>
      <c r="C7" s="16" t="s">
        <v>36</v>
      </c>
    </row>
    <row r="8" spans="1:17" ht="13.5" thickBot="1"/>
    <row r="9" spans="1:17" ht="14.25" thickTop="1" thickBot="1">
      <c r="A9" s="70" t="s">
        <v>101</v>
      </c>
      <c r="B9" s="71"/>
      <c r="C9" s="71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3"/>
    </row>
    <row r="10" spans="1:17" ht="14.25" thickTop="1" thickBot="1"/>
    <row r="11" spans="1:17" ht="13.5" thickTop="1">
      <c r="A11" s="67" t="s">
        <v>41</v>
      </c>
      <c r="B11" s="68"/>
      <c r="C11" s="68"/>
      <c r="D11" s="68"/>
      <c r="E11" s="69"/>
      <c r="G11" s="67" t="s">
        <v>43</v>
      </c>
      <c r="H11" s="68"/>
      <c r="I11" s="68"/>
      <c r="J11" s="68"/>
      <c r="K11" s="69"/>
      <c r="M11" s="67" t="s">
        <v>44</v>
      </c>
      <c r="N11" s="68"/>
      <c r="O11" s="68"/>
      <c r="P11" s="68"/>
      <c r="Q11" s="69"/>
    </row>
    <row r="12" spans="1:17">
      <c r="A12" s="42" t="s">
        <v>105</v>
      </c>
      <c r="B12" s="14"/>
      <c r="C12" s="14" t="str">
        <f>IF(B16 &lt;&gt; "---", IF(AND(C16 = "Ok", C17 = "Ok"), "Ok", "Not Ok"), "---")</f>
        <v>Ok</v>
      </c>
      <c r="D12" s="14"/>
      <c r="E12" s="34"/>
      <c r="G12" s="42" t="s">
        <v>105</v>
      </c>
      <c r="H12" s="14"/>
      <c r="I12" s="14" t="str">
        <f>IF(H16 &lt;&gt; "---", IF(AND(I16 = "Ok", I17 = "Ok", I18 = "Ok"), "Ok", "Not Ok"), "---")</f>
        <v>Ok</v>
      </c>
      <c r="J12" s="14"/>
      <c r="K12" s="34"/>
      <c r="M12" s="42" t="s">
        <v>105</v>
      </c>
      <c r="N12" s="14"/>
      <c r="O12" s="14" t="str">
        <f>IF(N16 &lt;&gt; "---", IF(AND(O16 = "Ok"), "Ok", "Not Ok"), "---")</f>
        <v>Ok</v>
      </c>
      <c r="P12" s="14"/>
      <c r="Q12" s="34"/>
    </row>
    <row r="13" spans="1:17">
      <c r="A13" s="33"/>
      <c r="B13" s="14"/>
      <c r="C13" s="14"/>
      <c r="D13" s="14"/>
      <c r="E13" s="34"/>
      <c r="G13" s="33"/>
      <c r="H13" s="14"/>
      <c r="I13" s="14"/>
      <c r="J13" s="14"/>
      <c r="K13" s="34"/>
      <c r="M13" s="33"/>
      <c r="N13" s="14"/>
      <c r="O13" s="14"/>
      <c r="P13" s="14"/>
      <c r="Q13" s="34"/>
    </row>
    <row r="14" spans="1:17">
      <c r="A14" s="33"/>
      <c r="B14" s="14"/>
      <c r="C14" s="14"/>
      <c r="D14" s="36" t="s">
        <v>104</v>
      </c>
      <c r="E14" s="34"/>
      <c r="G14" s="33"/>
      <c r="H14" s="14"/>
      <c r="I14" s="14"/>
      <c r="J14" s="36" t="s">
        <v>104</v>
      </c>
      <c r="K14" s="34"/>
      <c r="M14" s="33"/>
      <c r="N14" s="14"/>
      <c r="O14" s="14"/>
      <c r="P14" s="36" t="s">
        <v>104</v>
      </c>
      <c r="Q14" s="34"/>
    </row>
    <row r="15" spans="1:17">
      <c r="A15" s="33"/>
      <c r="B15" s="14"/>
      <c r="C15" s="14"/>
      <c r="D15" s="36" t="s">
        <v>117</v>
      </c>
      <c r="E15" s="37" t="s">
        <v>118</v>
      </c>
      <c r="G15" s="33"/>
      <c r="H15" s="14"/>
      <c r="I15" s="14"/>
      <c r="J15" s="36" t="s">
        <v>117</v>
      </c>
      <c r="K15" s="37" t="s">
        <v>118</v>
      </c>
      <c r="M15" s="33"/>
      <c r="N15" s="14"/>
      <c r="O15" s="14"/>
      <c r="P15" s="36" t="s">
        <v>117</v>
      </c>
      <c r="Q15" s="37" t="s">
        <v>118</v>
      </c>
    </row>
    <row r="16" spans="1:17" ht="13.5" thickBot="1">
      <c r="A16" s="42" t="s">
        <v>102</v>
      </c>
      <c r="B16" s="38">
        <f>IF(('Transaction Report'!$B$13 - 'Transaction Report'!$C$13) &gt; 0,'Transaction Report Data'!$C$21/('Transaction Report'!$B$13 - 'Transaction Report'!$C$13),"---")</f>
        <v>0.49875538206125397</v>
      </c>
      <c r="C16" s="14" t="str">
        <f>IF(B16 &lt;&gt; "---", IF(B16 &lt; D16, "Too Low", IF(B16 &gt; E16, "Too High", "Ok")), "")</f>
        <v>Ok</v>
      </c>
      <c r="D16" s="38">
        <v>0.48</v>
      </c>
      <c r="E16" s="39">
        <v>0.52</v>
      </c>
      <c r="G16" s="42" t="s">
        <v>106</v>
      </c>
      <c r="H16" s="38">
        <f>IF(('Transaction Report'!$B$15 - 'Transaction Report'!$C$15) &gt; 0,'Transaction Report Data'!$C$22/('Transaction Report'!$B$15 - 'Transaction Report'!$C$15),"---")</f>
        <v>0.59954432250815159</v>
      </c>
      <c r="I16" s="14" t="str">
        <f>IF(H16 &lt;&gt; "---", IF(H16 &lt; J16, "Too Low", IF(H16 &gt; K16, "Too High", "Ok")), "")</f>
        <v>Ok</v>
      </c>
      <c r="J16" s="38">
        <v>0.56999999999999995</v>
      </c>
      <c r="K16" s="39">
        <v>0.63</v>
      </c>
      <c r="M16" s="43" t="s">
        <v>109</v>
      </c>
      <c r="N16" s="40">
        <f>IF(('Transaction Report'!$B$16 - 'Transaction Report'!$C$16) &gt; 0,'Transaction Report Data'!$C$23/('Transaction Report'!$B$16 - 'Transaction Report'!$C$16),"---")</f>
        <v>1.0050853916370551E-2</v>
      </c>
      <c r="O16" s="35" t="str">
        <f>IF(N16 &lt;&gt; "---", IF(N16 &lt; P16, "Too Low", IF(N16 &gt; Q16, "Too High", "Ok")), "")</f>
        <v>Ok</v>
      </c>
      <c r="P16" s="40">
        <v>8.9999999999999993E-3</v>
      </c>
      <c r="Q16" s="41">
        <v>1.0999999999999999E-2</v>
      </c>
    </row>
    <row r="17" spans="1:17" ht="14.25" thickTop="1" thickBot="1">
      <c r="A17" s="43" t="s">
        <v>103</v>
      </c>
      <c r="B17" s="40">
        <f>IF(('Transaction Report'!$B$13 - 'Transaction Report'!$C$13) &gt; 0,'Transaction Report Data'!$E$21/('Transaction Report'!$B$13 - 'Transaction Report'!$C$13),"---")</f>
        <v>0.50018643231048998</v>
      </c>
      <c r="C17" s="35" t="str">
        <f>IF(B17 &lt;&gt; "---", IF(B17 &lt; D17, "Too Low", IF(B17 &gt; E17, "Too High", "Ok")), "")</f>
        <v>Ok</v>
      </c>
      <c r="D17" s="40">
        <v>0.48</v>
      </c>
      <c r="E17" s="41">
        <v>0.52</v>
      </c>
      <c r="G17" s="42" t="s">
        <v>107</v>
      </c>
      <c r="H17" s="38">
        <f>IF(('Transaction Report'!$B$15 - 'Transaction Report'!$C$15) &gt; 0,'Transaction Report Data'!$E$22/('Transaction Report'!$B$15 - 'Transaction Report'!$C$15),"---")</f>
        <v>0.3506706050412331</v>
      </c>
      <c r="I17" s="14" t="str">
        <f>IF(H17 &lt;&gt; "---", IF(H17 &lt; J17, "Too Low", IF(H17 &gt; K17, "Too High", "Ok")), "")</f>
        <v>Ok</v>
      </c>
      <c r="J17" s="38">
        <v>0.33</v>
      </c>
      <c r="K17" s="39">
        <v>0.37</v>
      </c>
      <c r="M17" s="36"/>
      <c r="N17" s="38"/>
      <c r="O17" s="14"/>
      <c r="P17" s="38"/>
      <c r="Q17" s="38"/>
    </row>
    <row r="18" spans="1:17" ht="14.25" thickTop="1" thickBot="1">
      <c r="D18" s="14"/>
      <c r="E18" s="14"/>
      <c r="G18" s="43" t="s">
        <v>108</v>
      </c>
      <c r="H18" s="40">
        <f>IF(('Transaction Report'!$B$15 - 'Transaction Report'!$C$15) &gt; 0,'Transaction Report Data'!$G$22/('Transaction Report'!$B$15 - 'Transaction Report'!$C$15),"---")</f>
        <v>4.9785072450615302E-2</v>
      </c>
      <c r="I18" s="35" t="str">
        <f>IF(H18 &lt;&gt; "---", IF(H18 &lt; J18, "Too Low", IF(H18 &gt; K18, "Too High", "Ok")), "")</f>
        <v>Ok</v>
      </c>
      <c r="J18" s="40">
        <v>4.4999999999999998E-2</v>
      </c>
      <c r="K18" s="41">
        <v>5.5E-2</v>
      </c>
    </row>
    <row r="19" spans="1:17" ht="13.5" thickTop="1"/>
    <row r="20" spans="1:17" ht="13.5" thickBot="1"/>
    <row r="21" spans="1:17" ht="13.5" thickTop="1">
      <c r="A21" s="67" t="s">
        <v>95</v>
      </c>
      <c r="B21" s="68"/>
      <c r="C21" s="68"/>
      <c r="D21" s="68"/>
      <c r="E21" s="69"/>
      <c r="G21" s="67" t="s">
        <v>98</v>
      </c>
      <c r="H21" s="68"/>
      <c r="I21" s="68"/>
      <c r="J21" s="68"/>
      <c r="K21" s="69"/>
      <c r="M21" s="67" t="s">
        <v>45</v>
      </c>
      <c r="N21" s="68"/>
      <c r="O21" s="68"/>
      <c r="P21" s="68"/>
      <c r="Q21" s="69"/>
    </row>
    <row r="22" spans="1:17">
      <c r="A22" s="42" t="s">
        <v>105</v>
      </c>
      <c r="B22" s="14"/>
      <c r="C22" s="14" t="str">
        <f>IF(B26 &lt;&gt; "---", IF(AND(C26 = "Ok", C27 = "Ok", C28 = "Ok", C29 = "Ok"), "Ok", "Not Ok"), "---")</f>
        <v>Ok</v>
      </c>
      <c r="D22" s="14"/>
      <c r="E22" s="34"/>
      <c r="G22" s="42" t="s">
        <v>105</v>
      </c>
      <c r="H22" s="14"/>
      <c r="I22" s="14" t="str">
        <f>IF(H26 &lt;&gt; "---", IF(AND(I26 = "Ok", I27 = "Ok", I28 = "Ok"), "Ok", "Not Ok"), "---")</f>
        <v>Ok</v>
      </c>
      <c r="J22" s="14"/>
      <c r="K22" s="34"/>
      <c r="M22" s="42" t="s">
        <v>105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4"/>
    </row>
    <row r="23" spans="1:17">
      <c r="A23" s="33"/>
      <c r="B23" s="14"/>
      <c r="C23" s="14"/>
      <c r="D23" s="14"/>
      <c r="E23" s="34"/>
      <c r="G23" s="33"/>
      <c r="H23" s="14"/>
      <c r="I23" s="14"/>
      <c r="J23" s="14"/>
      <c r="K23" s="34"/>
      <c r="M23" s="33"/>
      <c r="N23" s="14"/>
      <c r="O23" s="14"/>
      <c r="P23" s="14"/>
      <c r="Q23" s="34"/>
    </row>
    <row r="24" spans="1:17">
      <c r="A24" s="33"/>
      <c r="B24" s="14"/>
      <c r="C24" s="14"/>
      <c r="D24" s="36" t="s">
        <v>104</v>
      </c>
      <c r="E24" s="34"/>
      <c r="G24" s="33"/>
      <c r="H24" s="14"/>
      <c r="I24" s="14"/>
      <c r="J24" s="36" t="s">
        <v>104</v>
      </c>
      <c r="K24" s="34"/>
      <c r="M24" s="33"/>
      <c r="N24" s="14"/>
      <c r="O24" s="14"/>
      <c r="P24" s="36" t="s">
        <v>104</v>
      </c>
      <c r="Q24" s="34"/>
    </row>
    <row r="25" spans="1:17">
      <c r="A25" s="33"/>
      <c r="B25" s="14"/>
      <c r="C25" s="14"/>
      <c r="D25" s="36" t="s">
        <v>117</v>
      </c>
      <c r="E25" s="37" t="s">
        <v>118</v>
      </c>
      <c r="G25" s="33"/>
      <c r="H25" s="14"/>
      <c r="I25" s="14"/>
      <c r="J25" s="36" t="s">
        <v>117</v>
      </c>
      <c r="K25" s="37" t="s">
        <v>118</v>
      </c>
      <c r="M25" s="33"/>
      <c r="N25" s="14"/>
      <c r="O25" s="14"/>
      <c r="P25" s="36" t="s">
        <v>117</v>
      </c>
      <c r="Q25" s="37" t="s">
        <v>118</v>
      </c>
    </row>
    <row r="26" spans="1:17">
      <c r="A26" s="42" t="s">
        <v>110</v>
      </c>
      <c r="B26" s="38">
        <f>IF(('Transaction Report'!$B$17 - 'Transaction Report'!$C$17) &gt; 0,'Transaction Report Data'!$C$24/('Transaction Report'!$B$17 - 'Transaction Report'!$C$17),"---")</f>
        <v>0.30024998730312796</v>
      </c>
      <c r="C26" s="14" t="str">
        <f>IF(B26 &lt;&gt; "---", IF(B26 &lt; D26, "Too Low", IF(B26 &gt; E26, "Too High", "Ok")), "")</f>
        <v>Ok</v>
      </c>
      <c r="D26" s="38">
        <v>0.28499999999999998</v>
      </c>
      <c r="E26" s="39">
        <v>0.315</v>
      </c>
      <c r="G26" s="42" t="s">
        <v>110</v>
      </c>
      <c r="H26" s="38">
        <f>IF(('Transaction Report'!$B$21 - 'Transaction Report'!$C$21) &gt; 0,'Transaction Report Data'!$C$25/('Transaction Report'!$B$21 - 'Transaction Report'!$C$21),"---")</f>
        <v>0.32919782230555494</v>
      </c>
      <c r="I26" s="14" t="str">
        <f>IF(H26 &lt;&gt; "---", IF(H26 &lt; J26, "Too Low", IF(H26 &gt; K26, "Too High", "Ok")), "")</f>
        <v>Ok</v>
      </c>
      <c r="J26" s="38">
        <v>0.31</v>
      </c>
      <c r="K26" s="39">
        <v>0.35</v>
      </c>
      <c r="M26" s="42" t="s">
        <v>28</v>
      </c>
      <c r="N26" s="38">
        <f>IF(('Transaction Report'!$B$18 - 'Transaction Report'!$C$18) &gt; 0,'Transaction Report Data'!$C$26/('Transaction Report'!$B$18 - 'Transaction Report'!$C$18),"---")</f>
        <v>9.9802602994212189E-2</v>
      </c>
      <c r="O26" s="14" t="str">
        <f>IF(N26 &lt;&gt; "---", IF(N26 &lt; P26, "Too Low", IF(N26 &gt; Q26, "Too High", "Ok")), "")</f>
        <v>Ok</v>
      </c>
      <c r="P26" s="38">
        <v>9.5000000000000001E-2</v>
      </c>
      <c r="Q26" s="39">
        <v>0.105</v>
      </c>
    </row>
    <row r="27" spans="1:17">
      <c r="A27" s="42" t="s">
        <v>25</v>
      </c>
      <c r="B27" s="38">
        <f>IF(('Transaction Report'!$B$17 - 'Transaction Report'!$C$17) &gt; 0,'Transaction Report Data'!$E$24/('Transaction Report'!$B$17 - 'Transaction Report'!$C$17),"---")</f>
        <v>0.29949720386662076</v>
      </c>
      <c r="C27" s="14" t="str">
        <f>IF(B27 &lt;&gt; "---", IF(B27 &lt; D27, "Too Low", IF(B27 &gt; E27, "Too High", "Ok")), "")</f>
        <v>Ok</v>
      </c>
      <c r="D27" s="38">
        <v>0.28499999999999998</v>
      </c>
      <c r="E27" s="39">
        <v>0.315</v>
      </c>
      <c r="G27" s="42" t="s">
        <v>25</v>
      </c>
      <c r="H27" s="38">
        <f>IF(('Transaction Report'!$B$21 - 'Transaction Report'!$C$21) &gt; 0,'Transaction Report Data'!$E$25/('Transaction Report'!$B$21 - 'Transaction Report'!$C$21),"---")</f>
        <v>0.33096889330652629</v>
      </c>
      <c r="I27" s="14" t="str">
        <f>IF(H27 &lt;&gt; "---", IF(H27 &lt; J27, "Too Low", IF(H27 &gt; K27, "Too High", "Ok")), "")</f>
        <v>Ok</v>
      </c>
      <c r="J27" s="38">
        <v>0.31</v>
      </c>
      <c r="K27" s="39">
        <v>0.35</v>
      </c>
      <c r="M27" s="42" t="s">
        <v>29</v>
      </c>
      <c r="N27" s="38">
        <f>IF(('Transaction Report'!$B$18 - 'Transaction Report'!$C$18) &gt; 0,'Transaction Report Data'!$E$26/('Transaction Report'!$B$18 - 'Transaction Report'!$C$18),"---")</f>
        <v>0.39995601479762338</v>
      </c>
      <c r="O27" s="14" t="str">
        <f t="shared" ref="O27:O39" si="0">IF(N27 &lt;&gt; "---", IF(N27 &lt; P27, "Too Low", IF(N27 &gt; Q27, "Too High", "Ok")), "")</f>
        <v>Ok</v>
      </c>
      <c r="P27" s="38">
        <v>0.38</v>
      </c>
      <c r="Q27" s="39">
        <v>0.42</v>
      </c>
    </row>
    <row r="28" spans="1:17" ht="13.5" thickBot="1">
      <c r="A28" s="42" t="s">
        <v>26</v>
      </c>
      <c r="B28" s="38">
        <f>IF(('Transaction Report'!$B$17 - 'Transaction Report'!$C$17) &gt; 0,'Transaction Report Data'!$G$24/('Transaction Report'!$B$17 - 'Transaction Report'!$C$17),"---")</f>
        <v>0.30032560423003346</v>
      </c>
      <c r="C28" s="14" t="str">
        <f>IF(B28 &lt;&gt; "---", IF(B28 &lt; D28, "Too Low", IF(B28 &gt; E28, "Too High", "Ok")), "")</f>
        <v>Ok</v>
      </c>
      <c r="D28" s="38">
        <v>0.28499999999999998</v>
      </c>
      <c r="E28" s="39">
        <v>0.315</v>
      </c>
      <c r="G28" s="43" t="s">
        <v>26</v>
      </c>
      <c r="H28" s="40">
        <f>IF(('Transaction Report'!$B$21 - 'Transaction Report'!$C$21) &gt; 0,'Transaction Report Data'!$G$25/('Transaction Report'!$B$21 - 'Transaction Report'!$C$21),"---")</f>
        <v>0.33983328438791877</v>
      </c>
      <c r="I28" s="35" t="str">
        <f>IF(H28 &lt;&gt; "---", IF(H28 &lt; J28, "Too Low", IF(H28 &gt; K28, "Too High", "Ok")), "")</f>
        <v>Ok</v>
      </c>
      <c r="J28" s="40">
        <v>0.32</v>
      </c>
      <c r="K28" s="41">
        <v>0.36</v>
      </c>
      <c r="M28" s="42" t="s">
        <v>50</v>
      </c>
      <c r="N28" s="38">
        <f>IF(('Transaction Report'!$B$18 - 'Transaction Report'!$C$18) &gt; 0,'Transaction Report Data'!$G$26/('Transaction Report'!$B$18 - 'Transaction Report'!$C$18),"---")</f>
        <v>8.0186275544048682E-2</v>
      </c>
      <c r="O28" s="14" t="str">
        <f t="shared" si="0"/>
        <v>Ok</v>
      </c>
      <c r="P28" s="38">
        <v>7.4999999999999997E-2</v>
      </c>
      <c r="Q28" s="39">
        <v>8.5000000000000006E-2</v>
      </c>
    </row>
    <row r="29" spans="1:17" ht="14.25" thickTop="1" thickBot="1">
      <c r="A29" s="43" t="s">
        <v>27</v>
      </c>
      <c r="B29" s="40">
        <f>IF(('Transaction Report'!$B$17 - 'Transaction Report'!$C$17) &gt; 0,'Transaction Report Data'!$I$24/('Transaction Report'!$B$17 - 'Transaction Report'!$C$17),"---")</f>
        <v>9.9927204600217825E-2</v>
      </c>
      <c r="C29" s="35" t="str">
        <f>IF(B29 &lt;&gt; "---", IF(B29 &lt; D29, "Too Low", IF(B29 &gt; E29, "Too High", "Ok")), "")</f>
        <v>Ok</v>
      </c>
      <c r="D29" s="40">
        <v>9.5000000000000001E-2</v>
      </c>
      <c r="E29" s="41">
        <v>0.105</v>
      </c>
      <c r="G29" s="36"/>
      <c r="H29" s="38"/>
      <c r="I29" s="14"/>
      <c r="J29" s="38"/>
      <c r="K29" s="38"/>
      <c r="M29" s="42" t="s">
        <v>51</v>
      </c>
      <c r="N29" s="38">
        <f>IF(('Transaction Report'!$B$18) &gt; 0,'Transaction Report Data'!$I$26/('Transaction Report'!$B$18),"---")</f>
        <v>9.9369009027694584E-3</v>
      </c>
      <c r="O29" s="14" t="str">
        <f t="shared" si="0"/>
        <v>Ok</v>
      </c>
      <c r="P29" s="38">
        <v>9.4000000000000004E-3</v>
      </c>
      <c r="Q29" s="39">
        <v>1.04E-2</v>
      </c>
    </row>
    <row r="30" spans="1:17" ht="13.5" thickTop="1">
      <c r="M30" s="45" t="s">
        <v>52</v>
      </c>
      <c r="N30" s="38">
        <f>IF(('Transaction Report'!$B$18 - 'Transaction Report'!$C$18) &gt; 0,'Transaction Report Data'!$K$26/('Transaction Report'!$B$18 - 'Transaction Report'!$C$18),"---")</f>
        <v>0.34959295807638047</v>
      </c>
      <c r="O30" s="14" t="str">
        <f t="shared" si="0"/>
        <v>Ok</v>
      </c>
      <c r="P30" s="44">
        <v>0.33</v>
      </c>
      <c r="Q30" s="46">
        <v>0.37</v>
      </c>
    </row>
    <row r="31" spans="1:17">
      <c r="M31" s="45" t="s">
        <v>62</v>
      </c>
      <c r="N31" s="38">
        <f>IF(('Transaction Report'!$B$18 - 'Transaction Report'!$C$18) &gt; 0,'Transaction Report Data'!$M$26/('Transaction Report'!$B$18 - 'Transaction Report'!$C$18),"---")</f>
        <v>0.25011041001003076</v>
      </c>
      <c r="O31" s="14" t="str">
        <f t="shared" si="0"/>
        <v>Ok</v>
      </c>
      <c r="P31" s="44">
        <v>0.24</v>
      </c>
      <c r="Q31" s="46">
        <v>0.26</v>
      </c>
    </row>
    <row r="32" spans="1:17">
      <c r="M32" s="45" t="s">
        <v>53</v>
      </c>
      <c r="N32" s="38">
        <f>IF(('Transaction Report'!$B$18 - 'Transaction Report'!$C$18) &gt; 0,'Transaction Report Data'!$O$26/('Transaction Report'!$B$18 - 'Transaction Report'!$C$18),"---")</f>
        <v>0.2497492307059625</v>
      </c>
      <c r="O32" s="14" t="str">
        <f t="shared" si="0"/>
        <v>Ok</v>
      </c>
      <c r="P32" s="44">
        <v>0.24</v>
      </c>
      <c r="Q32" s="46">
        <v>0.26</v>
      </c>
    </row>
    <row r="33" spans="13:17">
      <c r="M33" s="45" t="s">
        <v>54</v>
      </c>
      <c r="N33" s="38">
        <f>IF(('Transaction Report'!$B$18 - 'Transaction Report'!$C$18) &gt; 0,'Transaction Report Data'!$Q$26/('Transaction Report'!$B$18 - 'Transaction Report'!$C$18),"---")</f>
        <v>0.2496276455937019</v>
      </c>
      <c r="O33" s="14" t="str">
        <f t="shared" si="0"/>
        <v>Ok</v>
      </c>
      <c r="P33" s="44">
        <v>0.24</v>
      </c>
      <c r="Q33" s="46">
        <v>0.26</v>
      </c>
    </row>
    <row r="34" spans="13:17">
      <c r="M34" s="45" t="s">
        <v>55</v>
      </c>
      <c r="N34" s="38">
        <f>IF(('Transaction Report'!$B$18 - 'Transaction Report'!$C$18) &gt; 0,'Transaction Report Data'!$S$26/('Transaction Report'!$B$18 - 'Transaction Report'!$C$18),"---")</f>
        <v>0.25051271369030481</v>
      </c>
      <c r="O34" s="14" t="str">
        <f t="shared" si="0"/>
        <v>Ok</v>
      </c>
      <c r="P34" s="44">
        <v>0.24</v>
      </c>
      <c r="Q34" s="46">
        <v>0.26</v>
      </c>
    </row>
    <row r="35" spans="13:17">
      <c r="M35" s="45" t="s">
        <v>56</v>
      </c>
      <c r="N35" s="38">
        <f>IF(('Transaction Report'!$B$18 - 'Transaction Report'!$C$18) &gt; 0,'Transaction Report Data'!$U$26/('Transaction Report'!$B$18 - 'Transaction Report'!$C$18),"---")</f>
        <v>0.30015609382794634</v>
      </c>
      <c r="O35" s="14" t="str">
        <f t="shared" si="0"/>
        <v>Ok</v>
      </c>
      <c r="P35" s="44">
        <v>0.29699999999999999</v>
      </c>
      <c r="Q35" s="46">
        <v>0.30299999999999999</v>
      </c>
    </row>
    <row r="36" spans="13:17">
      <c r="M36" s="45" t="s">
        <v>57</v>
      </c>
      <c r="N36" s="38">
        <f>IF(('Transaction Report'!$B$18 - 'Transaction Report'!$C$18) &gt; 0,'Transaction Report Data'!$W$26/('Transaction Report'!$B$18 - 'Transaction Report'!$C$18),"---")</f>
        <v>0.29966975337890389</v>
      </c>
      <c r="O36" s="14" t="str">
        <f t="shared" si="0"/>
        <v>Ok</v>
      </c>
      <c r="P36" s="44">
        <v>0.29699999999999999</v>
      </c>
      <c r="Q36" s="46">
        <v>0.30299999999999999</v>
      </c>
    </row>
    <row r="37" spans="13:17">
      <c r="M37" s="45" t="s">
        <v>58</v>
      </c>
      <c r="N37" s="38">
        <f>IF(('Transaction Report'!$B$18 - 'Transaction Report'!$C$18) &gt; 0,'Transaction Report Data'!$Y$26/('Transaction Report'!$B$18 - 'Transaction Report'!$C$18),"---")</f>
        <v>0.20030789641663643</v>
      </c>
      <c r="O37" s="14" t="str">
        <f t="shared" si="0"/>
        <v>Ok</v>
      </c>
      <c r="P37" s="44">
        <v>0.19800000000000001</v>
      </c>
      <c r="Q37" s="46">
        <v>0.20199999999999999</v>
      </c>
    </row>
    <row r="38" spans="13:17">
      <c r="M38" s="45" t="s">
        <v>59</v>
      </c>
      <c r="N38" s="38">
        <f>IF(('Transaction Report'!$B$18 - 'Transaction Report'!$C$18) &gt; 0,'Transaction Report Data'!$AA$26/('Transaction Report'!$B$18 - 'Transaction Report'!$C$18),"---")</f>
        <v>9.9855349476737007E-2</v>
      </c>
      <c r="O38" s="14" t="str">
        <f t="shared" si="0"/>
        <v>Ok</v>
      </c>
      <c r="P38" s="44">
        <v>9.9000000000000005E-2</v>
      </c>
      <c r="Q38" s="46">
        <v>0.10099999999999999</v>
      </c>
    </row>
    <row r="39" spans="13:17" ht="13.5" thickBot="1">
      <c r="M39" s="47" t="s">
        <v>60</v>
      </c>
      <c r="N39" s="40">
        <f>IF(('Transaction Report'!$B$18 - 'Transaction Report'!$C$18) &gt; 0,'Transaction Report Data'!$AC$26/('Transaction Report'!$B$18 - 'Transaction Report'!$C$18),"---")</f>
        <v>0.10001090689977632</v>
      </c>
      <c r="O39" s="35" t="str">
        <f t="shared" si="0"/>
        <v>Ok</v>
      </c>
      <c r="P39" s="48">
        <v>9.9000000000000005E-2</v>
      </c>
      <c r="Q39" s="49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M21:Q21"/>
    <mergeCell ref="A9:Q9"/>
    <mergeCell ref="A11:E11"/>
    <mergeCell ref="G11:K11"/>
    <mergeCell ref="M11:Q11"/>
    <mergeCell ref="A21:E21"/>
    <mergeCell ref="G21:K2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8740157499999996" right="0.78740157499999996" top="0.984251969" bottom="0.984251969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51"/>
  <sheetViews>
    <sheetView workbookViewId="0"/>
  </sheetViews>
  <sheetFormatPr baseColWidth="10" defaultRowHeight="12.75"/>
  <sheetData>
    <row r="1" spans="1:18" ht="15">
      <c r="A1" t="s">
        <v>70</v>
      </c>
      <c r="B1" s="60">
        <v>43923</v>
      </c>
    </row>
    <row r="2" spans="1:18" ht="15">
      <c r="A2" t="s">
        <v>71</v>
      </c>
      <c r="B2" t="s">
        <v>119</v>
      </c>
    </row>
    <row r="3" spans="1:18" ht="15">
      <c r="A3" t="s">
        <v>72</v>
      </c>
    </row>
    <row r="4" spans="1:18" ht="15">
      <c r="A4" t="s">
        <v>73</v>
      </c>
      <c r="B4" s="29">
        <v>40457.568749999999</v>
      </c>
    </row>
    <row r="5" spans="1:18" ht="15">
      <c r="A5" t="s">
        <v>74</v>
      </c>
      <c r="B5" s="29">
        <v>40457.572222222225</v>
      </c>
    </row>
    <row r="6" spans="1:18" ht="15">
      <c r="B6" t="s">
        <v>112</v>
      </c>
      <c r="C6" t="s">
        <v>75</v>
      </c>
      <c r="D6" t="s">
        <v>76</v>
      </c>
      <c r="E6" t="s">
        <v>77</v>
      </c>
      <c r="F6" t="s">
        <v>16</v>
      </c>
      <c r="G6" t="s">
        <v>17</v>
      </c>
      <c r="H6" t="s">
        <v>18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7</v>
      </c>
      <c r="O6" t="s">
        <v>8</v>
      </c>
      <c r="P6" t="s">
        <v>9</v>
      </c>
      <c r="Q6" t="s">
        <v>78</v>
      </c>
      <c r="R6" t="s">
        <v>79</v>
      </c>
    </row>
    <row r="7" spans="1:18" ht="15">
      <c r="A7" t="s">
        <v>40</v>
      </c>
      <c r="B7">
        <v>542713</v>
      </c>
      <c r="C7">
        <v>0</v>
      </c>
      <c r="D7">
        <v>0</v>
      </c>
      <c r="E7">
        <v>35783934</v>
      </c>
      <c r="F7">
        <v>2626187582</v>
      </c>
      <c r="G7">
        <v>6</v>
      </c>
      <c r="H7">
        <v>425</v>
      </c>
      <c r="I7">
        <v>650691</v>
      </c>
      <c r="J7">
        <v>7101385</v>
      </c>
      <c r="K7">
        <v>0</v>
      </c>
      <c r="L7">
        <v>41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 ht="15">
      <c r="A8" t="s">
        <v>41</v>
      </c>
      <c r="B8">
        <v>1440201</v>
      </c>
      <c r="C8">
        <v>0</v>
      </c>
      <c r="D8">
        <v>0</v>
      </c>
      <c r="E8">
        <v>73797500</v>
      </c>
      <c r="F8">
        <v>4068984226</v>
      </c>
      <c r="G8">
        <v>2</v>
      </c>
      <c r="H8">
        <v>530</v>
      </c>
      <c r="I8">
        <v>1534280</v>
      </c>
      <c r="J8">
        <v>18172096</v>
      </c>
      <c r="K8">
        <v>0</v>
      </c>
      <c r="L8">
        <v>47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 ht="15">
      <c r="A9" t="s">
        <v>42</v>
      </c>
      <c r="B9">
        <v>110626</v>
      </c>
      <c r="C9">
        <v>0</v>
      </c>
      <c r="D9">
        <v>0</v>
      </c>
      <c r="E9">
        <v>3848402</v>
      </c>
      <c r="F9">
        <v>157384790</v>
      </c>
      <c r="G9">
        <v>0</v>
      </c>
      <c r="H9">
        <v>296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 ht="15">
      <c r="A10" t="s">
        <v>43</v>
      </c>
      <c r="B10">
        <v>1994393</v>
      </c>
      <c r="C10">
        <v>0</v>
      </c>
      <c r="D10">
        <v>0</v>
      </c>
      <c r="E10">
        <v>104298886</v>
      </c>
      <c r="F10">
        <v>7246433080</v>
      </c>
      <c r="G10">
        <v>1</v>
      </c>
      <c r="H10">
        <v>632</v>
      </c>
      <c r="I10">
        <v>2127146</v>
      </c>
      <c r="J10">
        <v>25199224</v>
      </c>
      <c r="K10">
        <v>0</v>
      </c>
      <c r="L10">
        <v>48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 ht="15">
      <c r="A11" t="s">
        <v>44</v>
      </c>
      <c r="B11">
        <v>1550913</v>
      </c>
      <c r="C11">
        <v>0</v>
      </c>
      <c r="D11">
        <v>0</v>
      </c>
      <c r="E11">
        <v>40173549</v>
      </c>
      <c r="F11">
        <v>1191464751</v>
      </c>
      <c r="G11">
        <v>1</v>
      </c>
      <c r="H11">
        <v>623</v>
      </c>
      <c r="I11">
        <v>1644242</v>
      </c>
      <c r="J11">
        <v>19537346</v>
      </c>
      <c r="K11">
        <v>0</v>
      </c>
      <c r="L11">
        <v>48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 ht="15">
      <c r="A12" t="s">
        <v>95</v>
      </c>
      <c r="B12">
        <v>886045</v>
      </c>
      <c r="C12">
        <v>0</v>
      </c>
      <c r="D12">
        <v>0</v>
      </c>
      <c r="E12">
        <v>107146322</v>
      </c>
      <c r="F12">
        <v>14545739002</v>
      </c>
      <c r="G12">
        <v>2</v>
      </c>
      <c r="H12">
        <v>708</v>
      </c>
      <c r="I12">
        <v>954327</v>
      </c>
      <c r="J12">
        <v>11251115</v>
      </c>
      <c r="K12">
        <v>0</v>
      </c>
      <c r="L12">
        <v>54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 ht="15">
      <c r="A13" t="s">
        <v>45</v>
      </c>
      <c r="B13">
        <v>1118558</v>
      </c>
      <c r="C13">
        <v>0</v>
      </c>
      <c r="D13">
        <v>11115</v>
      </c>
      <c r="E13">
        <v>120739427</v>
      </c>
      <c r="F13">
        <v>13747160713</v>
      </c>
      <c r="G13">
        <v>5</v>
      </c>
      <c r="H13">
        <v>685</v>
      </c>
      <c r="I13">
        <v>1216516</v>
      </c>
      <c r="J13">
        <v>14301776</v>
      </c>
      <c r="K13">
        <v>0</v>
      </c>
      <c r="L13">
        <v>46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 ht="15">
      <c r="A14" t="s">
        <v>46</v>
      </c>
      <c r="B14">
        <v>1105876</v>
      </c>
      <c r="C14">
        <v>0</v>
      </c>
      <c r="D14">
        <v>0</v>
      </c>
      <c r="E14">
        <v>149465073</v>
      </c>
      <c r="F14">
        <v>21432455471</v>
      </c>
      <c r="G14">
        <v>0</v>
      </c>
      <c r="H14">
        <v>718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 ht="15">
      <c r="A15" t="s">
        <v>47</v>
      </c>
      <c r="B15">
        <v>2105283</v>
      </c>
      <c r="C15">
        <v>0</v>
      </c>
      <c r="D15">
        <v>0</v>
      </c>
      <c r="E15">
        <v>62794103</v>
      </c>
      <c r="F15">
        <v>2106615831</v>
      </c>
      <c r="G15">
        <v>2</v>
      </c>
      <c r="H15">
        <v>673</v>
      </c>
      <c r="I15">
        <v>2226613</v>
      </c>
      <c r="J15">
        <v>26369535</v>
      </c>
      <c r="K15">
        <v>0</v>
      </c>
      <c r="L15">
        <v>45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 ht="15">
      <c r="A16" t="s">
        <v>98</v>
      </c>
      <c r="B16">
        <v>221335</v>
      </c>
      <c r="C16">
        <v>0</v>
      </c>
      <c r="D16">
        <v>0</v>
      </c>
      <c r="E16">
        <v>30112109</v>
      </c>
      <c r="F16">
        <v>4325099425</v>
      </c>
      <c r="G16">
        <v>13</v>
      </c>
      <c r="H16">
        <v>699</v>
      </c>
      <c r="I16">
        <v>240107</v>
      </c>
      <c r="J16">
        <v>2848965</v>
      </c>
      <c r="K16">
        <v>0</v>
      </c>
      <c r="L16">
        <v>45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 ht="15">
      <c r="A17" t="s">
        <v>96</v>
      </c>
      <c r="B17">
        <v>5</v>
      </c>
      <c r="C17">
        <v>0</v>
      </c>
      <c r="D17">
        <v>0</v>
      </c>
      <c r="E17">
        <v>480</v>
      </c>
      <c r="F17">
        <v>115582</v>
      </c>
      <c r="G17">
        <v>17</v>
      </c>
      <c r="H17">
        <v>328</v>
      </c>
      <c r="I17">
        <v>299535</v>
      </c>
      <c r="J17">
        <v>17944306623</v>
      </c>
      <c r="K17">
        <v>59684</v>
      </c>
      <c r="L17">
        <v>59981</v>
      </c>
      <c r="M17">
        <v>0</v>
      </c>
      <c r="N17">
        <v>0</v>
      </c>
      <c r="O17">
        <v>240017</v>
      </c>
      <c r="P17">
        <v>14402040313</v>
      </c>
      <c r="Q17">
        <v>59996</v>
      </c>
      <c r="R17">
        <v>60012</v>
      </c>
    </row>
    <row r="18" spans="1:29" ht="15">
      <c r="A18" t="s">
        <v>97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19" spans="1:29" ht="15"/>
    <row r="20" spans="1:29" ht="15">
      <c r="A20" t="s">
        <v>24</v>
      </c>
    </row>
    <row r="21" spans="1:29" ht="15">
      <c r="A21" t="s">
        <v>41</v>
      </c>
      <c r="B21" t="s">
        <v>48</v>
      </c>
      <c r="C21">
        <v>718308</v>
      </c>
      <c r="D21" t="s">
        <v>49</v>
      </c>
      <c r="E21">
        <v>720369</v>
      </c>
    </row>
    <row r="22" spans="1:29" ht="15">
      <c r="A22" t="s">
        <v>43</v>
      </c>
      <c r="B22" t="s">
        <v>80</v>
      </c>
      <c r="C22">
        <v>1195727</v>
      </c>
      <c r="D22" t="s">
        <v>81</v>
      </c>
      <c r="E22">
        <v>699375</v>
      </c>
      <c r="F22" t="s">
        <v>82</v>
      </c>
      <c r="G22">
        <v>99291</v>
      </c>
    </row>
    <row r="23" spans="1:29" ht="15">
      <c r="A23" t="s">
        <v>44</v>
      </c>
      <c r="B23" t="s">
        <v>83</v>
      </c>
      <c r="C23">
        <v>15588</v>
      </c>
    </row>
    <row r="24" spans="1:29" ht="15">
      <c r="A24" t="s">
        <v>95</v>
      </c>
      <c r="B24" t="s">
        <v>84</v>
      </c>
      <c r="C24">
        <v>266035</v>
      </c>
      <c r="D24" t="s">
        <v>85</v>
      </c>
      <c r="E24">
        <v>265368</v>
      </c>
      <c r="F24" t="s">
        <v>86</v>
      </c>
      <c r="G24">
        <v>266102</v>
      </c>
      <c r="H24" t="s">
        <v>87</v>
      </c>
      <c r="I24">
        <v>88540</v>
      </c>
    </row>
    <row r="25" spans="1:29" ht="15">
      <c r="A25" t="s">
        <v>98</v>
      </c>
      <c r="B25" t="s">
        <v>84</v>
      </c>
      <c r="C25">
        <v>72863</v>
      </c>
      <c r="D25" t="s">
        <v>85</v>
      </c>
      <c r="E25">
        <v>73255</v>
      </c>
      <c r="F25" t="s">
        <v>86</v>
      </c>
      <c r="G25">
        <v>75217</v>
      </c>
    </row>
    <row r="26" spans="1:29" ht="15">
      <c r="A26" t="s">
        <v>45</v>
      </c>
      <c r="B26" t="s">
        <v>88</v>
      </c>
      <c r="C26">
        <v>111635</v>
      </c>
      <c r="D26" t="s">
        <v>89</v>
      </c>
      <c r="E26">
        <v>447374</v>
      </c>
      <c r="F26" t="s">
        <v>90</v>
      </c>
      <c r="G26">
        <v>89693</v>
      </c>
      <c r="H26" t="s">
        <v>10</v>
      </c>
      <c r="I26">
        <v>11115</v>
      </c>
      <c r="J26" t="s">
        <v>11</v>
      </c>
      <c r="K26">
        <v>391040</v>
      </c>
      <c r="L26" t="s">
        <v>12</v>
      </c>
      <c r="M26">
        <v>279763</v>
      </c>
      <c r="N26" t="s">
        <v>13</v>
      </c>
      <c r="O26">
        <v>279359</v>
      </c>
      <c r="P26" t="s">
        <v>14</v>
      </c>
      <c r="Q26">
        <v>279223</v>
      </c>
      <c r="R26" t="s">
        <v>15</v>
      </c>
      <c r="S26">
        <v>280213</v>
      </c>
      <c r="T26" t="s">
        <v>0</v>
      </c>
      <c r="U26">
        <v>335742</v>
      </c>
      <c r="V26" t="s">
        <v>1</v>
      </c>
      <c r="W26">
        <v>335198</v>
      </c>
      <c r="X26" t="s">
        <v>2</v>
      </c>
      <c r="Y26">
        <v>224056</v>
      </c>
      <c r="Z26" t="s">
        <v>3</v>
      </c>
      <c r="AA26">
        <v>111694</v>
      </c>
      <c r="AB26" t="s">
        <v>4</v>
      </c>
      <c r="AC26">
        <v>111868</v>
      </c>
    </row>
    <row r="27" spans="1:29" ht="15"/>
    <row r="28" spans="1:29" ht="15">
      <c r="A28" t="s">
        <v>63</v>
      </c>
    </row>
    <row r="29" spans="1:29" ht="15">
      <c r="A29" t="s">
        <v>64</v>
      </c>
      <c r="B29">
        <v>1</v>
      </c>
      <c r="C29" t="s">
        <v>65</v>
      </c>
      <c r="D29">
        <v>1952</v>
      </c>
      <c r="E29" t="s">
        <v>66</v>
      </c>
      <c r="F29">
        <v>1952</v>
      </c>
    </row>
    <row r="30" spans="1:29" ht="15"/>
    <row r="31" spans="1:29" ht="15">
      <c r="A31" t="s">
        <v>67</v>
      </c>
    </row>
    <row r="32" spans="1:29" ht="15">
      <c r="A32" t="s">
        <v>64</v>
      </c>
      <c r="B32">
        <v>1</v>
      </c>
      <c r="C32" t="s">
        <v>65</v>
      </c>
      <c r="D32">
        <v>1952</v>
      </c>
      <c r="E32" t="s">
        <v>66</v>
      </c>
      <c r="F32">
        <v>1952</v>
      </c>
    </row>
    <row r="33" spans="1:60" ht="15"/>
    <row r="34" spans="1:60" ht="15">
      <c r="A34" t="s">
        <v>68</v>
      </c>
    </row>
    <row r="35" spans="1:60" ht="15">
      <c r="A35">
        <v>24.414695999999999</v>
      </c>
    </row>
    <row r="36" spans="1:60" ht="15"/>
    <row r="37" spans="1:60" ht="15">
      <c r="A37" t="s">
        <v>111</v>
      </c>
      <c r="AE37" t="s">
        <v>69</v>
      </c>
    </row>
    <row r="38" spans="1:60" ht="15">
      <c r="A38" t="s">
        <v>40</v>
      </c>
      <c r="B38" t="s">
        <v>34</v>
      </c>
      <c r="D38" t="s">
        <v>41</v>
      </c>
      <c r="E38" t="s">
        <v>34</v>
      </c>
      <c r="G38" t="s">
        <v>42</v>
      </c>
      <c r="H38" t="s">
        <v>34</v>
      </c>
      <c r="J38" t="s">
        <v>43</v>
      </c>
      <c r="K38" t="s">
        <v>34</v>
      </c>
      <c r="M38" t="s">
        <v>44</v>
      </c>
      <c r="N38" t="s">
        <v>34</v>
      </c>
      <c r="P38" t="s">
        <v>95</v>
      </c>
      <c r="Q38" t="s">
        <v>34</v>
      </c>
      <c r="S38" t="s">
        <v>45</v>
      </c>
      <c r="T38" t="s">
        <v>34</v>
      </c>
      <c r="V38" t="s">
        <v>46</v>
      </c>
      <c r="W38" t="s">
        <v>34</v>
      </c>
      <c r="Y38" t="s">
        <v>47</v>
      </c>
      <c r="Z38" t="s">
        <v>34</v>
      </c>
      <c r="AB38" t="s">
        <v>98</v>
      </c>
      <c r="AC38" t="s">
        <v>34</v>
      </c>
      <c r="AE38" t="s">
        <v>40</v>
      </c>
      <c r="AF38" t="s">
        <v>34</v>
      </c>
      <c r="AH38" t="s">
        <v>41</v>
      </c>
      <c r="AI38" t="s">
        <v>34</v>
      </c>
      <c r="AK38" t="s">
        <v>42</v>
      </c>
      <c r="AL38" t="s">
        <v>34</v>
      </c>
      <c r="AN38" t="s">
        <v>43</v>
      </c>
      <c r="AO38" t="s">
        <v>34</v>
      </c>
      <c r="AQ38" t="s">
        <v>44</v>
      </c>
      <c r="AR38" t="s">
        <v>34</v>
      </c>
      <c r="AT38" t="s">
        <v>95</v>
      </c>
      <c r="AU38" t="s">
        <v>34</v>
      </c>
      <c r="AW38" t="s">
        <v>45</v>
      </c>
      <c r="AX38" t="s">
        <v>34</v>
      </c>
      <c r="AZ38" t="s">
        <v>46</v>
      </c>
      <c r="BA38" t="s">
        <v>34</v>
      </c>
      <c r="BC38" t="s">
        <v>47</v>
      </c>
      <c r="BD38" t="s">
        <v>34</v>
      </c>
      <c r="BF38" t="s">
        <v>98</v>
      </c>
      <c r="BG38" t="s">
        <v>34</v>
      </c>
    </row>
    <row r="39" spans="1:60" ht="15">
      <c r="A39">
        <v>5</v>
      </c>
      <c r="B39">
        <v>100</v>
      </c>
      <c r="D39">
        <v>6</v>
      </c>
      <c r="E39">
        <v>70</v>
      </c>
      <c r="G39">
        <v>3</v>
      </c>
      <c r="H39">
        <v>50</v>
      </c>
      <c r="J39">
        <v>7</v>
      </c>
      <c r="K39">
        <v>100</v>
      </c>
      <c r="M39">
        <v>7</v>
      </c>
      <c r="N39">
        <v>40</v>
      </c>
      <c r="P39">
        <v>8</v>
      </c>
      <c r="Q39">
        <v>170</v>
      </c>
      <c r="S39">
        <v>7</v>
      </c>
      <c r="T39">
        <v>140</v>
      </c>
      <c r="V39">
        <v>8</v>
      </c>
      <c r="W39">
        <v>180</v>
      </c>
      <c r="Y39">
        <v>7</v>
      </c>
      <c r="Z39">
        <v>50</v>
      </c>
      <c r="AB39">
        <v>7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 ht="15">
      <c r="A40" t="s">
        <v>5</v>
      </c>
      <c r="B40" t="s">
        <v>112</v>
      </c>
      <c r="C40" t="s">
        <v>6</v>
      </c>
      <c r="D40" t="s">
        <v>5</v>
      </c>
      <c r="E40" t="s">
        <v>112</v>
      </c>
      <c r="F40" t="s">
        <v>6</v>
      </c>
      <c r="G40" t="s">
        <v>5</v>
      </c>
      <c r="H40" t="s">
        <v>112</v>
      </c>
      <c r="I40" t="s">
        <v>6</v>
      </c>
      <c r="J40" t="s">
        <v>5</v>
      </c>
      <c r="K40" t="s">
        <v>112</v>
      </c>
      <c r="L40" t="s">
        <v>6</v>
      </c>
      <c r="M40" t="s">
        <v>5</v>
      </c>
      <c r="N40" t="s">
        <v>112</v>
      </c>
      <c r="O40" t="s">
        <v>6</v>
      </c>
      <c r="P40" t="s">
        <v>5</v>
      </c>
      <c r="Q40" t="s">
        <v>112</v>
      </c>
      <c r="R40" t="s">
        <v>6</v>
      </c>
      <c r="S40" t="s">
        <v>5</v>
      </c>
      <c r="T40" t="s">
        <v>112</v>
      </c>
      <c r="U40" t="s">
        <v>6</v>
      </c>
      <c r="V40" t="s">
        <v>5</v>
      </c>
      <c r="W40" t="s">
        <v>112</v>
      </c>
      <c r="X40" t="s">
        <v>6</v>
      </c>
      <c r="Y40" t="s">
        <v>5</v>
      </c>
      <c r="Z40" t="s">
        <v>112</v>
      </c>
      <c r="AA40" t="s">
        <v>6</v>
      </c>
      <c r="AB40" t="s">
        <v>5</v>
      </c>
      <c r="AC40" t="s">
        <v>112</v>
      </c>
      <c r="AD40" t="s">
        <v>6</v>
      </c>
      <c r="AE40" t="s">
        <v>5</v>
      </c>
      <c r="AF40" t="s">
        <v>112</v>
      </c>
      <c r="AG40" t="s">
        <v>6</v>
      </c>
      <c r="AH40" t="s">
        <v>5</v>
      </c>
      <c r="AI40" t="s">
        <v>112</v>
      </c>
      <c r="AJ40" t="s">
        <v>6</v>
      </c>
      <c r="AK40" t="s">
        <v>5</v>
      </c>
      <c r="AL40" t="s">
        <v>112</v>
      </c>
      <c r="AM40" t="s">
        <v>6</v>
      </c>
      <c r="AN40" t="s">
        <v>5</v>
      </c>
      <c r="AO40" t="s">
        <v>112</v>
      </c>
      <c r="AP40" t="s">
        <v>6</v>
      </c>
      <c r="AQ40" t="s">
        <v>5</v>
      </c>
      <c r="AR40" t="s">
        <v>112</v>
      </c>
      <c r="AS40" t="s">
        <v>6</v>
      </c>
      <c r="AT40" t="s">
        <v>5</v>
      </c>
      <c r="AU40" t="s">
        <v>112</v>
      </c>
      <c r="AV40" t="s">
        <v>6</v>
      </c>
      <c r="AW40" t="s">
        <v>5</v>
      </c>
      <c r="AX40" t="s">
        <v>112</v>
      </c>
      <c r="AY40" t="s">
        <v>6</v>
      </c>
      <c r="AZ40" t="s">
        <v>5</v>
      </c>
      <c r="BA40" t="s">
        <v>112</v>
      </c>
      <c r="BB40" t="s">
        <v>6</v>
      </c>
      <c r="BC40" t="s">
        <v>5</v>
      </c>
      <c r="BD40" t="s">
        <v>112</v>
      </c>
      <c r="BE40" t="s">
        <v>6</v>
      </c>
      <c r="BF40" t="s">
        <v>5</v>
      </c>
      <c r="BG40" t="s">
        <v>112</v>
      </c>
      <c r="BH40" t="s">
        <v>6</v>
      </c>
    </row>
    <row r="41" spans="1:60" ht="15">
      <c r="A41">
        <v>100</v>
      </c>
      <c r="B41">
        <v>506076</v>
      </c>
      <c r="C41">
        <v>506076</v>
      </c>
      <c r="D41">
        <v>100</v>
      </c>
      <c r="E41">
        <v>1436333</v>
      </c>
      <c r="F41">
        <v>1436333</v>
      </c>
      <c r="G41">
        <v>100</v>
      </c>
      <c r="H41">
        <v>110480</v>
      </c>
      <c r="I41">
        <v>110480</v>
      </c>
      <c r="J41">
        <v>100</v>
      </c>
      <c r="K41">
        <v>1862436</v>
      </c>
      <c r="L41">
        <v>1862436</v>
      </c>
      <c r="M41">
        <v>100</v>
      </c>
      <c r="N41">
        <v>1550343</v>
      </c>
      <c r="O41">
        <v>1550343</v>
      </c>
      <c r="P41">
        <v>100</v>
      </c>
      <c r="Q41">
        <v>231252</v>
      </c>
      <c r="R41">
        <v>231252</v>
      </c>
      <c r="S41">
        <v>100</v>
      </c>
      <c r="T41">
        <v>437529</v>
      </c>
      <c r="U41">
        <v>437529</v>
      </c>
      <c r="V41">
        <v>100</v>
      </c>
      <c r="W41">
        <v>155784</v>
      </c>
      <c r="X41">
        <v>155784</v>
      </c>
      <c r="Y41">
        <v>100</v>
      </c>
      <c r="Z41">
        <v>2104509</v>
      </c>
      <c r="AA41">
        <v>2104509</v>
      </c>
      <c r="AB41">
        <v>100</v>
      </c>
      <c r="AC41">
        <v>30536</v>
      </c>
      <c r="AD41">
        <v>30536</v>
      </c>
      <c r="AE41">
        <v>250</v>
      </c>
      <c r="AF41">
        <v>542713</v>
      </c>
      <c r="AG41">
        <v>542713</v>
      </c>
      <c r="AH41">
        <v>250</v>
      </c>
      <c r="AI41">
        <v>1440201</v>
      </c>
      <c r="AJ41">
        <v>1440201</v>
      </c>
      <c r="AK41">
        <v>250</v>
      </c>
      <c r="AL41">
        <v>110626</v>
      </c>
      <c r="AM41">
        <v>110626</v>
      </c>
      <c r="AN41">
        <v>250</v>
      </c>
      <c r="AO41">
        <v>1994393</v>
      </c>
      <c r="AP41">
        <v>1994393</v>
      </c>
      <c r="AQ41">
        <v>250</v>
      </c>
      <c r="AR41">
        <v>1550913</v>
      </c>
      <c r="AS41">
        <v>1550913</v>
      </c>
      <c r="AT41">
        <v>250</v>
      </c>
      <c r="AU41">
        <v>886045</v>
      </c>
      <c r="AV41">
        <v>886045</v>
      </c>
      <c r="AW41">
        <v>250</v>
      </c>
      <c r="AX41">
        <v>1118558</v>
      </c>
      <c r="AY41">
        <v>1118558</v>
      </c>
      <c r="AZ41">
        <v>250</v>
      </c>
      <c r="BA41">
        <v>1105876</v>
      </c>
      <c r="BB41">
        <v>1105876</v>
      </c>
      <c r="BC41">
        <v>250</v>
      </c>
      <c r="BD41">
        <v>2105283</v>
      </c>
      <c r="BE41">
        <v>2105283</v>
      </c>
      <c r="BF41">
        <v>250</v>
      </c>
      <c r="BG41">
        <v>221335</v>
      </c>
      <c r="BH41">
        <v>221335</v>
      </c>
    </row>
    <row r="42" spans="1:60" ht="15">
      <c r="A42">
        <v>200</v>
      </c>
      <c r="B42">
        <v>36541</v>
      </c>
      <c r="C42">
        <v>542617</v>
      </c>
      <c r="D42">
        <v>200</v>
      </c>
      <c r="E42">
        <v>3830</v>
      </c>
      <c r="F42">
        <v>1440163</v>
      </c>
      <c r="G42">
        <v>200</v>
      </c>
      <c r="H42">
        <v>141</v>
      </c>
      <c r="I42">
        <v>110621</v>
      </c>
      <c r="J42">
        <v>200</v>
      </c>
      <c r="K42">
        <v>129262</v>
      </c>
      <c r="L42">
        <v>1991698</v>
      </c>
      <c r="M42">
        <v>200</v>
      </c>
      <c r="N42">
        <v>555</v>
      </c>
      <c r="O42">
        <v>1550898</v>
      </c>
      <c r="P42">
        <v>200</v>
      </c>
      <c r="Q42">
        <v>641246</v>
      </c>
      <c r="R42">
        <v>872498</v>
      </c>
      <c r="S42">
        <v>200</v>
      </c>
      <c r="T42">
        <v>678834</v>
      </c>
      <c r="U42">
        <v>1116363</v>
      </c>
      <c r="V42">
        <v>200</v>
      </c>
      <c r="W42">
        <v>906640</v>
      </c>
      <c r="X42">
        <v>1062424</v>
      </c>
      <c r="Y42">
        <v>200</v>
      </c>
      <c r="Z42">
        <v>660</v>
      </c>
      <c r="AA42">
        <v>2105169</v>
      </c>
      <c r="AB42">
        <v>200</v>
      </c>
      <c r="AC42">
        <v>185196</v>
      </c>
      <c r="AD42">
        <v>215732</v>
      </c>
    </row>
    <row r="43" spans="1:60" ht="15">
      <c r="A43">
        <v>300</v>
      </c>
      <c r="B43">
        <v>82</v>
      </c>
      <c r="C43">
        <v>542699</v>
      </c>
      <c r="D43">
        <v>300</v>
      </c>
      <c r="E43">
        <v>23</v>
      </c>
      <c r="F43">
        <v>1440186</v>
      </c>
      <c r="G43">
        <v>300</v>
      </c>
      <c r="H43">
        <v>5</v>
      </c>
      <c r="I43">
        <v>110626</v>
      </c>
      <c r="J43">
        <v>300</v>
      </c>
      <c r="K43">
        <v>2169</v>
      </c>
      <c r="L43">
        <v>1993867</v>
      </c>
      <c r="M43">
        <v>300</v>
      </c>
      <c r="N43">
        <v>7</v>
      </c>
      <c r="O43">
        <v>1550905</v>
      </c>
      <c r="P43">
        <v>300</v>
      </c>
      <c r="Q43">
        <v>13389</v>
      </c>
      <c r="R43">
        <v>885887</v>
      </c>
      <c r="S43">
        <v>300</v>
      </c>
      <c r="T43">
        <v>2091</v>
      </c>
      <c r="U43">
        <v>1118454</v>
      </c>
      <c r="V43">
        <v>300</v>
      </c>
      <c r="W43">
        <v>43255</v>
      </c>
      <c r="X43">
        <v>1105679</v>
      </c>
      <c r="Y43">
        <v>300</v>
      </c>
      <c r="Z43">
        <v>94</v>
      </c>
      <c r="AA43">
        <v>2105263</v>
      </c>
      <c r="AB43">
        <v>300</v>
      </c>
      <c r="AC43">
        <v>5563</v>
      </c>
      <c r="AD43">
        <v>221295</v>
      </c>
    </row>
    <row r="44" spans="1:60" ht="15">
      <c r="A44">
        <v>400</v>
      </c>
      <c r="B44">
        <v>11</v>
      </c>
      <c r="C44">
        <v>542710</v>
      </c>
      <c r="D44">
        <v>400</v>
      </c>
      <c r="E44">
        <v>8</v>
      </c>
      <c r="F44">
        <v>1440194</v>
      </c>
      <c r="J44">
        <v>400</v>
      </c>
      <c r="K44">
        <v>481</v>
      </c>
      <c r="L44">
        <v>1994348</v>
      </c>
      <c r="M44">
        <v>400</v>
      </c>
      <c r="N44">
        <v>5</v>
      </c>
      <c r="O44">
        <v>1550910</v>
      </c>
      <c r="P44">
        <v>400</v>
      </c>
      <c r="Q44">
        <v>143</v>
      </c>
      <c r="R44">
        <v>886030</v>
      </c>
      <c r="S44">
        <v>400</v>
      </c>
      <c r="T44">
        <v>84</v>
      </c>
      <c r="U44">
        <v>1118538</v>
      </c>
      <c r="V44">
        <v>400</v>
      </c>
      <c r="W44">
        <v>147</v>
      </c>
      <c r="X44">
        <v>1105826</v>
      </c>
      <c r="Y44">
        <v>400</v>
      </c>
      <c r="Z44">
        <v>16</v>
      </c>
      <c r="AA44">
        <v>2105279</v>
      </c>
      <c r="AB44">
        <v>400</v>
      </c>
      <c r="AC44">
        <v>37</v>
      </c>
      <c r="AD44">
        <v>221332</v>
      </c>
    </row>
    <row r="45" spans="1:60" ht="15">
      <c r="A45">
        <v>500</v>
      </c>
      <c r="B45">
        <v>3</v>
      </c>
      <c r="C45">
        <v>542713</v>
      </c>
      <c r="D45">
        <v>500</v>
      </c>
      <c r="E45">
        <v>6</v>
      </c>
      <c r="F45">
        <v>1440200</v>
      </c>
      <c r="J45">
        <v>500</v>
      </c>
      <c r="K45">
        <v>42</v>
      </c>
      <c r="L45">
        <v>1994390</v>
      </c>
      <c r="M45">
        <v>500</v>
      </c>
      <c r="N45">
        <v>1</v>
      </c>
      <c r="O45">
        <v>1550911</v>
      </c>
      <c r="P45">
        <v>500</v>
      </c>
      <c r="Q45">
        <v>10</v>
      </c>
      <c r="R45">
        <v>886040</v>
      </c>
      <c r="S45">
        <v>500</v>
      </c>
      <c r="T45">
        <v>11</v>
      </c>
      <c r="U45">
        <v>1118549</v>
      </c>
      <c r="V45">
        <v>500</v>
      </c>
      <c r="W45">
        <v>31</v>
      </c>
      <c r="X45">
        <v>1105857</v>
      </c>
      <c r="Y45">
        <v>500</v>
      </c>
      <c r="Z45">
        <v>2</v>
      </c>
      <c r="AA45">
        <v>2105281</v>
      </c>
      <c r="AB45">
        <v>500</v>
      </c>
      <c r="AC45">
        <v>1</v>
      </c>
      <c r="AD45">
        <v>221333</v>
      </c>
    </row>
    <row r="46" spans="1:60" ht="15">
      <c r="D46">
        <v>600</v>
      </c>
      <c r="E46">
        <v>1</v>
      </c>
      <c r="F46">
        <v>1440201</v>
      </c>
      <c r="J46">
        <v>600</v>
      </c>
      <c r="K46">
        <v>1</v>
      </c>
      <c r="L46">
        <v>1994391</v>
      </c>
      <c r="M46">
        <v>600</v>
      </c>
      <c r="N46">
        <v>1</v>
      </c>
      <c r="O46">
        <v>1550912</v>
      </c>
      <c r="P46">
        <v>600</v>
      </c>
      <c r="Q46">
        <v>1</v>
      </c>
      <c r="R46">
        <v>886041</v>
      </c>
      <c r="S46">
        <v>600</v>
      </c>
      <c r="T46">
        <v>6</v>
      </c>
      <c r="U46">
        <v>1118555</v>
      </c>
      <c r="V46">
        <v>600</v>
      </c>
      <c r="W46">
        <v>12</v>
      </c>
      <c r="X46">
        <v>1105869</v>
      </c>
      <c r="Y46">
        <v>600</v>
      </c>
      <c r="Z46">
        <v>0</v>
      </c>
      <c r="AA46">
        <v>2105281</v>
      </c>
      <c r="AB46">
        <v>600</v>
      </c>
      <c r="AC46">
        <v>1</v>
      </c>
      <c r="AD46">
        <v>221334</v>
      </c>
    </row>
    <row r="47" spans="1:60" ht="15">
      <c r="J47">
        <v>700</v>
      </c>
      <c r="K47">
        <v>2</v>
      </c>
      <c r="L47">
        <v>1994393</v>
      </c>
      <c r="M47">
        <v>700</v>
      </c>
      <c r="N47">
        <v>1</v>
      </c>
      <c r="O47">
        <v>1550913</v>
      </c>
      <c r="P47">
        <v>700</v>
      </c>
      <c r="Q47">
        <v>2</v>
      </c>
      <c r="R47">
        <v>886043</v>
      </c>
      <c r="S47">
        <v>700</v>
      </c>
      <c r="T47">
        <v>3</v>
      </c>
      <c r="U47">
        <v>1118558</v>
      </c>
      <c r="V47">
        <v>700</v>
      </c>
      <c r="W47">
        <v>5</v>
      </c>
      <c r="X47">
        <v>1105874</v>
      </c>
      <c r="Y47">
        <v>700</v>
      </c>
      <c r="Z47">
        <v>2</v>
      </c>
      <c r="AA47">
        <v>2105283</v>
      </c>
      <c r="AB47">
        <v>700</v>
      </c>
      <c r="AC47">
        <v>1</v>
      </c>
      <c r="AD47">
        <v>221335</v>
      </c>
    </row>
    <row r="48" spans="1:60" ht="15">
      <c r="P48">
        <v>800</v>
      </c>
      <c r="Q48">
        <v>2</v>
      </c>
      <c r="R48">
        <v>886045</v>
      </c>
      <c r="V48">
        <v>800</v>
      </c>
      <c r="W48">
        <v>2</v>
      </c>
      <c r="X48">
        <v>1105876</v>
      </c>
    </row>
    <row r="49" ht="15"/>
    <row r="50" ht="15"/>
    <row r="51" ht="15"/>
  </sheetData>
  <phoneticPr fontId="0" type="noConversion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/>
  <DocSecurity>2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2010-10-08T08:55:03Z</dcterms:modified>
</cp:coreProperties>
</file>