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5725"/>
</workbook>
</file>

<file path=xl/calcChain.xml><?xml version="1.0" encoding="utf-8"?>
<calcChain xmlns="http://schemas.openxmlformats.org/spreadsheetml/2006/main">
  <c r="B5" i="1"/>
  <c r="B6"/>
  <c r="B19"/>
  <c r="K19"/>
  <c r="C19"/>
  <c r="M53"/>
  <c r="K53"/>
  <c r="H53"/>
  <c r="M50"/>
  <c r="K50"/>
  <c r="H50"/>
  <c r="G47"/>
  <c r="B18"/>
  <c r="K18"/>
  <c r="B21"/>
  <c r="K21"/>
  <c r="C21"/>
  <c r="B17"/>
  <c r="K17" s="1"/>
  <c r="C17"/>
  <c r="C18"/>
  <c r="B16"/>
  <c r="K16"/>
  <c r="C16"/>
  <c r="B15"/>
  <c r="K15" s="1"/>
  <c r="C15"/>
  <c r="B13"/>
  <c r="K13" s="1"/>
  <c r="C13"/>
  <c r="B5" i="3"/>
  <c r="B6"/>
  <c r="C2"/>
  <c r="B20" i="1"/>
  <c r="K20" s="1"/>
  <c r="B14"/>
  <c r="K14" s="1"/>
  <c r="B12"/>
  <c r="K12" s="1"/>
  <c r="C2"/>
  <c r="P13"/>
  <c r="P14"/>
  <c r="P15"/>
  <c r="P16"/>
  <c r="P17"/>
  <c r="P18"/>
  <c r="P19"/>
  <c r="P20"/>
  <c r="P21"/>
  <c r="P22"/>
  <c r="P12"/>
  <c r="D21"/>
  <c r="C22"/>
  <c r="D22"/>
  <c r="C23"/>
  <c r="D23"/>
  <c r="B22"/>
  <c r="N41"/>
  <c r="B23"/>
  <c r="N42"/>
  <c r="M41"/>
  <c r="C14"/>
  <c r="C20"/>
  <c r="C12"/>
  <c r="H22"/>
  <c r="H40"/>
  <c r="G40"/>
  <c r="H39"/>
  <c r="G39"/>
  <c r="H38"/>
  <c r="G38"/>
  <c r="H37"/>
  <c r="G37"/>
  <c r="H36"/>
  <c r="G36"/>
  <c r="H35"/>
  <c r="G35"/>
  <c r="H34"/>
  <c r="G34"/>
  <c r="K33"/>
  <c r="H33"/>
  <c r="G33"/>
  <c r="H32"/>
  <c r="G32"/>
  <c r="H31"/>
  <c r="G31"/>
  <c r="D12"/>
  <c r="D13"/>
  <c r="D14"/>
  <c r="D15"/>
  <c r="D16"/>
  <c r="D17"/>
  <c r="D18"/>
  <c r="D19"/>
  <c r="D20"/>
  <c r="G18"/>
  <c r="I16"/>
  <c r="I20"/>
  <c r="G20"/>
  <c r="G12"/>
  <c r="K31"/>
  <c r="M36"/>
  <c r="L40"/>
  <c r="F20"/>
  <c r="H20"/>
  <c r="L38"/>
  <c r="G21"/>
  <c r="K34"/>
  <c r="K37"/>
  <c r="F17"/>
  <c r="H17"/>
  <c r="K36"/>
  <c r="N38"/>
  <c r="N40"/>
  <c r="I21"/>
  <c r="I18"/>
  <c r="G16"/>
  <c r="K32"/>
  <c r="M33"/>
  <c r="K35"/>
  <c r="H28" i="3"/>
  <c r="I28"/>
  <c r="F19" i="1"/>
  <c r="F14"/>
  <c r="H19"/>
  <c r="H14"/>
  <c r="I19"/>
  <c r="I17"/>
  <c r="I14"/>
  <c r="G19"/>
  <c r="G17"/>
  <c r="G14"/>
  <c r="L33"/>
  <c r="N33"/>
  <c r="L36"/>
  <c r="N36"/>
  <c r="K38"/>
  <c r="M38"/>
  <c r="K40"/>
  <c r="M40"/>
  <c r="F21"/>
  <c r="H21"/>
  <c r="H27" i="3"/>
  <c r="I27"/>
  <c r="F18" i="1"/>
  <c r="F16"/>
  <c r="H12"/>
  <c r="H15"/>
  <c r="H13"/>
  <c r="M31"/>
  <c r="M32"/>
  <c r="M34"/>
  <c r="M35"/>
  <c r="M37"/>
  <c r="F12"/>
  <c r="F15"/>
  <c r="F13"/>
  <c r="H18"/>
  <c r="H16"/>
  <c r="I12"/>
  <c r="I15"/>
  <c r="I13"/>
  <c r="G15"/>
  <c r="G13"/>
  <c r="L31"/>
  <c r="N31"/>
  <c r="L32"/>
  <c r="N32"/>
  <c r="L34"/>
  <c r="N34"/>
  <c r="L35"/>
  <c r="N35"/>
  <c r="L37"/>
  <c r="N37"/>
  <c r="B7"/>
  <c r="L13"/>
  <c r="N27" i="3"/>
  <c r="O27"/>
  <c r="B17"/>
  <c r="C17"/>
  <c r="N16"/>
  <c r="O16"/>
  <c r="O12" s="1"/>
  <c r="B52" i="1" s="1"/>
  <c r="K39"/>
  <c r="D25"/>
  <c r="K41"/>
  <c r="B7" i="3"/>
  <c r="L41" i="1"/>
  <c r="B16" i="3"/>
  <c r="C16" s="1"/>
  <c r="C12" s="1"/>
  <c r="B49" i="1" s="1"/>
  <c r="N28" i="3"/>
  <c r="O28" s="1"/>
  <c r="B25" i="1"/>
  <c r="I23"/>
  <c r="M39"/>
  <c r="F23"/>
  <c r="G23"/>
  <c r="N26" i="3"/>
  <c r="O26"/>
  <c r="H26"/>
  <c r="I26"/>
  <c r="N29"/>
  <c r="O29"/>
  <c r="L39" i="1"/>
  <c r="N39"/>
  <c r="C25"/>
  <c r="B37" s="1"/>
  <c r="C37" s="1"/>
  <c r="F22"/>
  <c r="G22"/>
  <c r="I22"/>
  <c r="H23"/>
  <c r="K42"/>
  <c r="L42"/>
  <c r="M42"/>
  <c r="H18" i="3"/>
  <c r="I18" s="1"/>
  <c r="H17"/>
  <c r="I17" s="1"/>
  <c r="H16"/>
  <c r="I12" s="1"/>
  <c r="B51" i="1" s="1"/>
  <c r="B29" i="3"/>
  <c r="C29" s="1"/>
  <c r="B28"/>
  <c r="C28" s="1"/>
  <c r="B27"/>
  <c r="C27" s="1"/>
  <c r="B26"/>
  <c r="C26" s="1"/>
  <c r="N39"/>
  <c r="O39"/>
  <c r="N38"/>
  <c r="O38"/>
  <c r="N37"/>
  <c r="O37"/>
  <c r="N36"/>
  <c r="O36"/>
  <c r="N35"/>
  <c r="O35"/>
  <c r="N34"/>
  <c r="O34"/>
  <c r="N33"/>
  <c r="O33"/>
  <c r="N32"/>
  <c r="O32"/>
  <c r="N31"/>
  <c r="O31"/>
  <c r="N30"/>
  <c r="O30"/>
  <c r="L17" i="1"/>
  <c r="I22" i="3"/>
  <c r="B57" i="1" s="1"/>
  <c r="L20"/>
  <c r="L21"/>
  <c r="L16"/>
  <c r="L15"/>
  <c r="L12"/>
  <c r="L19"/>
  <c r="G5" s="1"/>
  <c r="L14"/>
  <c r="L18"/>
  <c r="B31"/>
  <c r="C31" s="1"/>
  <c r="B40"/>
  <c r="C40" s="1"/>
  <c r="L25"/>
  <c r="B35"/>
  <c r="C35" s="1"/>
  <c r="B39"/>
  <c r="C39" s="1"/>
  <c r="I16" i="3"/>
  <c r="B38" i="1"/>
  <c r="C38" s="1"/>
  <c r="B34"/>
  <c r="C34" s="1"/>
  <c r="O22" i="3" l="1"/>
  <c r="B54" i="1" s="1"/>
  <c r="B32"/>
  <c r="C32" s="1"/>
  <c r="B36"/>
  <c r="C36" s="1"/>
  <c r="B33"/>
  <c r="C33" s="1"/>
  <c r="C22" i="3"/>
  <c r="B53" i="1" s="1"/>
</calcChain>
</file>

<file path=xl/sharedStrings.xml><?xml version="1.0" encoding="utf-8"?>
<sst xmlns="http://schemas.openxmlformats.org/spreadsheetml/2006/main" count="322" uniqueCount="120">
  <si>
    <t>Market Buy:</t>
  </si>
  <si>
    <t>Market Sell:</t>
  </si>
  <si>
    <t>Limit Buy:</t>
  </si>
  <si>
    <t>Limit Sell:</t>
  </si>
  <si>
    <t>Stop Loss:</t>
  </si>
  <si>
    <t>Bucket</t>
  </si>
  <si>
    <t>Accumulative</t>
  </si>
  <si>
    <t>WarningTxnCount</t>
  </si>
  <si>
    <t>Response+Dispatch Total</t>
  </si>
  <si>
    <t>Response+Dispatch TotalSq</t>
  </si>
  <si>
    <t>Roll It Back:</t>
  </si>
  <si>
    <t>LIFO:</t>
  </si>
  <si>
    <t>Trade Qty 100:</t>
  </si>
  <si>
    <t>Trade Qty 200:</t>
  </si>
  <si>
    <t>Trade Qty 400:</t>
  </si>
  <si>
    <t>Trade Qty 800: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</si>
  <si>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</si>
  <si>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</si>
  <si>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</si>
  <si>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</si>
  <si>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</si>
  <si>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</si>
  <si>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</si>
  <si>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</si>
  <si>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Transaction parameter distribution</t>
  </si>
  <si>
    <t>Frame 2</t>
  </si>
  <si>
    <t>Frame 3</t>
  </si>
  <si>
    <t>Frame 4</t>
  </si>
  <si>
    <t>By Non-Owner</t>
  </si>
  <si>
    <t>By Company Name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</si>
  <si>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</si>
  <si>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</si>
  <si>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</si>
  <si>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</si>
  <si>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</si>
  <si>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</si>
  <si>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</si>
  <si>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</si>
  <si>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</si>
  <si>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</si>
  <si>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</si>
  <si>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</si>
  <si>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</si>
  <si>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</si>
  <si>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</si>
  <si>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</si>
  <si>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</si>
  <si>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</si>
  <si>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By Tax ID:</t>
  </si>
  <si>
    <t>Get History: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</si>
  <si>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</si>
  <si>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</si>
  <si>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</si>
  <si>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</si>
  <si>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</si>
  <si>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</si>
  <si>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</si>
  <si>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</si>
  <si>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</si>
  <si>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</si>
  <si>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</si>
  <si>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</si>
  <si>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</si>
  <si>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</si>
  <si>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</si>
  <si>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</si>
  <si>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</si>
  <si>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</si>
  <si>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</si>
  <si>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</si>
  <si>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Txn Report template version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</si>
  <si>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</si>
  <si>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</si>
  <si>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</si>
  <si>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</si>
  <si>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</si>
  <si>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</si>
  <si>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</si>
  <si>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>Response+Dispatch MinT</t>
  </si>
  <si>
    <t>Response+Dispatch MaxT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</si>
  <si>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</si>
  <si>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</si>
  <si>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</si>
  <si>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</si>
  <si>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</si>
  <si>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</si>
  <si>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</si>
  <si>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</si>
  <si>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</si>
  <si>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</si>
  <si>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</si>
  <si>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</si>
  <si>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</si>
  <si>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</si>
  <si>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</si>
  <si>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</si>
  <si>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</si>
  <si>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</si>
  <si>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</si>
  <si>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</si>
  <si>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</si>
  <si>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</si>
  <si>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</si>
  <si>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</si>
  <si>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</si>
  <si>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</si>
  <si>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</si>
  <si>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</si>
  <si>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</si>
  <si>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</si>
  <si>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</si>
  <si>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</si>
  <si>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</si>
  <si>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</si>
  <si>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</si>
  <si>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</si>
  <si>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</si>
  <si>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</si>
  <si>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</si>
  <si>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C:\PQ1800E\PQ1800E_0013_DA.srt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</si>
</sst>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_);_(* \(#,##0\);_(* &quot;-&quot;??_);_(@_)"/>
    <numFmt numFmtId="167" formatCode="m/d/yy\ h:mm:ss"/>
    <numFmt numFmtId="168" formatCode="0.000%"/>
    <numFmt numFmtId="169" formatCode="0.0000%"/>
  </numFmts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6" fontId="0" fillId="0" borderId="0" xfId="1" applyNumberFormat="1" applyFont="1"/>
    <xf numFmtId="166" fontId="0" fillId="0" borderId="0" xfId="1" applyNumberFormat="1" applyFont="1" applyFill="1"/>
    <xf numFmtId="0" fontId="6" fillId="5" borderId="0" xfId="0" applyFont="1" applyFill="1" applyBorder="1" applyAlignment="1">
      <alignment horizontal="right"/>
    </xf>
    <xf numFmtId="2" fontId="6" fillId="5" borderId="0" xfId="0" applyNumberFormat="1" applyFont="1" applyFill="1" applyBorder="1"/>
    <xf numFmtId="166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9" fontId="0" fillId="0" borderId="0" xfId="2" applyNumberFormat="1" applyFon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5" fontId="0" fillId="0" borderId="0" xfId="0" applyNumberFormat="1" applyAlignment="1">
      <alignment horizontal="right"/>
    </xf>
    <xf numFmtId="168" fontId="0" fillId="0" borderId="0" xfId="2" applyNumberFormat="1" applyFont="1"/>
    <xf numFmtId="168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Dezimal" xfId="1" builtinId="3"/>
    <cellStyle name="Prozent" xfId="2" builtinId="5"/>
    <cellStyle name="Standard" xfId="0" builtinId="0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73"/>
  <sheetViews>
    <sheetView tabSelected="1" workbookViewId="0">
      <selection activeCell="F12" sqref="F12:F23"/>
    </sheetView>
  </sheetViews>
  <sheetFormatPr baseColWidth="10" defaultColWidth="9.140625" defaultRowHeight="12.75"/>
  <cols>
    <col min="1" max="1" width="17.85546875" customWidth="1"/>
    <col min="2" max="2" width="12.28515625" bestFit="1" customWidth="1"/>
    <col min="3" max="3" width="9.140625" customWidth="1"/>
    <col min="4" max="4" width="9.42578125" customWidth="1"/>
    <col min="5" max="5" width="0.7109375" style="1" customWidth="1"/>
    <col min="6" max="7" width="9.28515625" customWidth="1"/>
    <col min="8" max="8" width="10.28515625" bestFit="1" customWidth="1"/>
    <col min="9" max="9" width="9.28515625" bestFit="1" customWidth="1"/>
    <col min="10" max="10" width="0.7109375" style="1" customWidth="1"/>
    <col min="11" max="11" width="11.140625" customWidth="1"/>
    <col min="12" max="12" width="10.28515625" bestFit="1" customWidth="1"/>
    <col min="13" max="13" width="9.28515625" bestFit="1" customWidth="1"/>
    <col min="14" max="14" width="10.5703125" bestFit="1" customWidth="1"/>
    <col min="15" max="15" width="0.7109375" style="1" customWidth="1"/>
    <col min="16" max="16" width="10.28515625" customWidth="1"/>
    <col min="17" max="17" width="0.7109375" customWidth="1"/>
    <col min="18" max="19" width="9.28515625" bestFit="1" customWidth="1"/>
    <col min="20" max="20" width="0.7109375" style="1" customWidth="1"/>
  </cols>
  <sheetData>
    <row r="1" spans="1:20" ht="15.75">
      <c r="A1" s="63" t="s">
        <v>38</v>
      </c>
      <c r="B1" s="64"/>
      <c r="C1" s="64"/>
    </row>
    <row r="2" spans="1:20" ht="12.75" customHeight="1">
      <c r="A2" s="65" t="s">
        <v>100</v>
      </c>
      <c r="B2" s="65"/>
      <c r="C2">
        <f>IF('Transaction Report Data'!B1&gt;0,'Transaction Report Data'!B1,"---")</f>
        <v>43923</v>
      </c>
    </row>
    <row r="4" spans="1:20">
      <c r="A4" t="s">
        <v>30</v>
      </c>
    </row>
    <row r="5" spans="1:20">
      <c r="A5" s="8" t="s">
        <v>31</v>
      </c>
      <c r="B5" s="66">
        <f>IF('Transaction Report Data'!B4&gt;0,'Transaction Report Data'!B4,"---")</f>
        <v>40457.548692129632</v>
      </c>
      <c r="C5" s="66"/>
      <c r="F5" s="20" t="s">
        <v>39</v>
      </c>
      <c r="G5" s="21">
        <f>IF(L19&lt;&gt;"---",ROUNDDOWN(L19,2),"---")</f>
        <v>3306.1</v>
      </c>
    </row>
    <row r="6" spans="1:20">
      <c r="A6" s="8" t="s">
        <v>32</v>
      </c>
      <c r="B6" s="66">
        <f>IF('Transaction Report Data'!B5&gt;0,'Transaction Report Data'!B5,"---")</f>
        <v>40457.616238425922</v>
      </c>
      <c r="C6" s="66"/>
    </row>
    <row r="7" spans="1:20">
      <c r="A7" s="8" t="s">
        <v>35</v>
      </c>
      <c r="B7" s="22">
        <f>IF(B5="---",0,(B6-B5)*3600*24)</f>
        <v>5835.999999451451</v>
      </c>
      <c r="C7" s="16" t="s">
        <v>36</v>
      </c>
    </row>
    <row r="9" spans="1:20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0" s="2" customFormat="1">
      <c r="E10" s="6"/>
      <c r="F10" s="3" t="s">
        <v>111</v>
      </c>
      <c r="G10" s="3"/>
      <c r="H10" s="3"/>
      <c r="I10" s="3"/>
      <c r="J10" s="6"/>
      <c r="M10" s="23"/>
      <c r="N10" s="23"/>
      <c r="O10" s="6"/>
      <c r="Q10" s="31"/>
    </row>
    <row r="11" spans="1:20" s="2" customFormat="1">
      <c r="B11" s="4" t="s">
        <v>112</v>
      </c>
      <c r="C11" s="4" t="s">
        <v>113</v>
      </c>
      <c r="D11" s="4" t="s">
        <v>114</v>
      </c>
      <c r="E11" s="6"/>
      <c r="F11" s="4" t="s">
        <v>115</v>
      </c>
      <c r="G11" s="4" t="s">
        <v>116</v>
      </c>
      <c r="H11" s="4" t="s">
        <v>117</v>
      </c>
      <c r="I11" s="4" t="s">
        <v>118</v>
      </c>
      <c r="J11" s="6"/>
      <c r="K11" s="2" t="s">
        <v>34</v>
      </c>
      <c r="L11" s="4" t="s">
        <v>91</v>
      </c>
      <c r="M11" s="23"/>
      <c r="N11" s="23"/>
      <c r="O11" s="6"/>
      <c r="P11" s="30" t="s">
        <v>99</v>
      </c>
      <c r="Q11" s="31"/>
    </row>
    <row r="12" spans="1:20">
      <c r="A12" s="2" t="s">
        <v>40</v>
      </c>
      <c r="B12" s="18">
        <f>'Transaction Report Data'!B7</f>
        <v>9562662</v>
      </c>
      <c r="C12" s="18">
        <f>'Transaction Report Data'!C7</f>
        <v>0</v>
      </c>
      <c r="D12" s="18">
        <f>'Transaction Report Data'!D7</f>
        <v>0</v>
      </c>
      <c r="E12" s="7"/>
      <c r="F12" s="9">
        <f>IF(B12&gt;1,('Transaction Report Data'!E7/1000)/B12,"---")</f>
        <v>6.2287814104482621E-2</v>
      </c>
      <c r="G12" s="9">
        <f>IF(B12&gt;2,SQRT(('Transaction Report Data'!F7-('Transaction Report Data'!E7^2)/B12)/(B12-1))/1000,"---")</f>
        <v>2.5051259773101745E-2</v>
      </c>
      <c r="H12" s="9">
        <f>IF(B12&gt;1,'Transaction Report Data'!G7/1000,"---")</f>
        <v>0</v>
      </c>
      <c r="I12" s="9">
        <f>IF(B12&gt;1,'Transaction Report Data'!H7/1000,"---")</f>
        <v>4.55</v>
      </c>
      <c r="J12" s="10"/>
      <c r="K12" s="9">
        <f>IF(B12&gt;0,'Transaction Report Data'!B$39/1000,"---")</f>
        <v>0.1</v>
      </c>
      <c r="L12" s="18">
        <f>IF($B$7&gt;0,(B12-C12)/($B$7),"---")</f>
        <v>1638.5644278442139</v>
      </c>
      <c r="M12" s="1"/>
      <c r="N12" s="1"/>
      <c r="O12" s="7"/>
      <c r="P12" s="18">
        <f>'Transaction Report Data'!M7</f>
        <v>0</v>
      </c>
      <c r="Q12" s="5"/>
      <c r="T12"/>
    </row>
    <row r="13" spans="1:20">
      <c r="A13" s="2" t="s">
        <v>41</v>
      </c>
      <c r="B13" s="18">
        <f>'Transaction Report Data'!B8</f>
        <v>25370309</v>
      </c>
      <c r="C13" s="18">
        <f>'Transaction Report Data'!C8</f>
        <v>0</v>
      </c>
      <c r="D13" s="18">
        <f>'Transaction Report Data'!D8</f>
        <v>0</v>
      </c>
      <c r="E13" s="7"/>
      <c r="F13" s="9">
        <f>IF(B13&gt;1,('Transaction Report Data'!E8/1000)/B13,"---")</f>
        <v>4.9560825333266535E-2</v>
      </c>
      <c r="G13" s="9">
        <f>IF(B13&gt;2,SQRT(('Transaction Report Data'!F8-('Transaction Report Data'!E8^2)/B13)/(B13-1))/1000,"---")</f>
        <v>0.20844768232958949</v>
      </c>
      <c r="H13" s="9">
        <f>IF(B13&gt;1,'Transaction Report Data'!G8/1000,"---")</f>
        <v>1E-3</v>
      </c>
      <c r="I13" s="9">
        <f>IF(B13&gt;1,'Transaction Report Data'!H8/1000,"---")</f>
        <v>95.82</v>
      </c>
      <c r="J13" s="10"/>
      <c r="K13" s="9">
        <f>IF(B13&gt;0,'Transaction Report Data'!E$39/1000,"---")</f>
        <v>7.0000000000000007E-2</v>
      </c>
      <c r="L13" s="18">
        <f t="shared" ref="L13:L21" si="0">IF($B$7&gt;0,(B13-C13)/($B$7),"---")</f>
        <v>4347.2085336505579</v>
      </c>
      <c r="M13" s="1"/>
      <c r="N13" s="1"/>
      <c r="O13" s="7"/>
      <c r="P13" s="18">
        <f>'Transaction Report Data'!M8</f>
        <v>0</v>
      </c>
      <c r="Q13" s="5"/>
      <c r="T13"/>
    </row>
    <row r="14" spans="1:20">
      <c r="A14" s="2" t="s">
        <v>42</v>
      </c>
      <c r="B14" s="18">
        <f>'Transaction Report Data'!B9</f>
        <v>1929433</v>
      </c>
      <c r="C14" s="18">
        <f>'Transaction Report Data'!C9</f>
        <v>0</v>
      </c>
      <c r="D14" s="18">
        <f>'Transaction Report Data'!D9</f>
        <v>0</v>
      </c>
      <c r="E14" s="7"/>
      <c r="F14" s="9">
        <f>IF(B14&gt;1,('Transaction Report Data'!E9/1000)/B14,"---")</f>
        <v>3.4348306989670022E-2</v>
      </c>
      <c r="G14" s="9">
        <f>IF(B14&gt;2,SQRT(('Transaction Report Data'!F9-('Transaction Report Data'!E9^2)/B14)/(B14-1))/1000,"---")</f>
        <v>0.10354423493304937</v>
      </c>
      <c r="H14" s="9">
        <f>IF(B14&gt;1,'Transaction Report Data'!G9/1000,"---")</f>
        <v>0</v>
      </c>
      <c r="I14" s="9">
        <f>IF(B14&gt;1,'Transaction Report Data'!H9/1000,"---")</f>
        <v>17.535</v>
      </c>
      <c r="J14" s="10"/>
      <c r="K14" s="9">
        <f>IF(B14&gt;0,'Transaction Report Data'!H$39/1000,"---")</f>
        <v>0.05</v>
      </c>
      <c r="L14" s="18">
        <f t="shared" si="0"/>
        <v>330.60880743340562</v>
      </c>
      <c r="M14" s="1"/>
      <c r="N14" s="1"/>
      <c r="O14" s="7"/>
      <c r="P14" s="18">
        <f>'Transaction Report Data'!M9</f>
        <v>0</v>
      </c>
      <c r="Q14" s="5"/>
      <c r="T14"/>
    </row>
    <row r="15" spans="1:20">
      <c r="A15" s="2" t="s">
        <v>43</v>
      </c>
      <c r="B15" s="18">
        <f>'Transaction Report Data'!B10</f>
        <v>35127457</v>
      </c>
      <c r="C15" s="18">
        <f>'Transaction Report Data'!C10</f>
        <v>0</v>
      </c>
      <c r="D15" s="18">
        <f>'Transaction Report Data'!D10</f>
        <v>0</v>
      </c>
      <c r="E15" s="7"/>
      <c r="F15" s="9">
        <f>IF(B15&gt;1,('Transaction Report Data'!E10/1000)/B15,"---")</f>
        <v>5.0363239388493165E-2</v>
      </c>
      <c r="G15" s="9">
        <f>IF(B15&gt;2,SQRT(('Transaction Report Data'!F10-('Transaction Report Data'!E10^2)/B15)/(B15-1))/1000,"---")</f>
        <v>3.1788673878387803E-2</v>
      </c>
      <c r="H15" s="9">
        <f>IF(B15&gt;1,'Transaction Report Data'!G10/1000,"---")</f>
        <v>0</v>
      </c>
      <c r="I15" s="9">
        <f>IF(B15&gt;1,'Transaction Report Data'!H10/1000,"---")</f>
        <v>6.1109999999999998</v>
      </c>
      <c r="J15" s="10"/>
      <c r="K15" s="9">
        <f>IF(B15&gt;0,'Transaction Report Data'!K$39/1000,"---")</f>
        <v>0.1</v>
      </c>
      <c r="L15" s="18">
        <f t="shared" si="0"/>
        <v>6019.0981842532165</v>
      </c>
      <c r="M15" s="1"/>
      <c r="N15" s="1"/>
      <c r="O15" s="7"/>
      <c r="P15" s="18">
        <f>'Transaction Report Data'!M10</f>
        <v>0</v>
      </c>
      <c r="Q15" s="5"/>
      <c r="T15"/>
    </row>
    <row r="16" spans="1:20">
      <c r="A16" s="2" t="s">
        <v>44</v>
      </c>
      <c r="B16" s="18">
        <f>'Transaction Report Data'!B11</f>
        <v>27321830</v>
      </c>
      <c r="C16" s="18">
        <f>'Transaction Report Data'!C11</f>
        <v>0</v>
      </c>
      <c r="D16" s="18">
        <f>'Transaction Report Data'!D11</f>
        <v>0</v>
      </c>
      <c r="E16" s="7"/>
      <c r="F16" s="9">
        <f>IF(B16&gt;1,('Transaction Report Data'!E11/1000)/B16,"---")</f>
        <v>2.4721979384250616E-2</v>
      </c>
      <c r="G16" s="9">
        <f>IF(B16&gt;2,SQRT(('Transaction Report Data'!F11-('Transaction Report Data'!E11^2)/B16)/(B16-1))/1000,"---")</f>
        <v>1.219544069628806E-2</v>
      </c>
      <c r="H16" s="9">
        <f>IF(B16&gt;1,'Transaction Report Data'!G11/1000,"---")</f>
        <v>0</v>
      </c>
      <c r="I16" s="9">
        <f>IF(B16&gt;1,'Transaction Report Data'!H11/1000,"---")</f>
        <v>6.66</v>
      </c>
      <c r="J16" s="10"/>
      <c r="K16" s="9">
        <f>IF(B16&gt;0,'Transaction Report Data'!N$39/1000,"---")</f>
        <v>0.04</v>
      </c>
      <c r="L16" s="18">
        <f t="shared" si="0"/>
        <v>4681.6021251830171</v>
      </c>
      <c r="M16" s="1"/>
      <c r="N16" s="1"/>
      <c r="O16" s="7"/>
      <c r="P16" s="18">
        <f>'Transaction Report Data'!M11</f>
        <v>0</v>
      </c>
      <c r="Q16" s="5"/>
      <c r="T16"/>
    </row>
    <row r="17" spans="1:20">
      <c r="A17" s="2" t="s">
        <v>95</v>
      </c>
      <c r="B17" s="18">
        <f>'Transaction Report Data'!B12</f>
        <v>15612217</v>
      </c>
      <c r="C17" s="18">
        <f>'Transaction Report Data'!C12</f>
        <v>0</v>
      </c>
      <c r="D17" s="18">
        <f>'Transaction Report Data'!D12</f>
        <v>0</v>
      </c>
      <c r="E17" s="7"/>
      <c r="F17" s="9">
        <f>IF(B17&gt;1,('Transaction Report Data'!E12/1000)/B17,"---")</f>
        <v>0.12666519706970508</v>
      </c>
      <c r="G17" s="9">
        <f>IF(B17&gt;2,SQRT(('Transaction Report Data'!F12-('Transaction Report Data'!E12^2)/B17)/(B17-1))/1000,"---")</f>
        <v>9.5554908172076652E-2</v>
      </c>
      <c r="H17" s="9">
        <f>IF(B17&gt;1,'Transaction Report Data'!G12/1000,"---")</f>
        <v>1E-3</v>
      </c>
      <c r="I17" s="9">
        <f>IF(B17&gt;1,'Transaction Report Data'!H12/1000,"---")</f>
        <v>38.076000000000001</v>
      </c>
      <c r="J17" s="10"/>
      <c r="K17" s="9">
        <f>IF(B17&gt;0,'Transaction Report Data'!Q$39/1000,"---")</f>
        <v>0.19</v>
      </c>
      <c r="L17" s="18">
        <f t="shared" si="0"/>
        <v>2675.1571284214283</v>
      </c>
      <c r="M17" s="1"/>
      <c r="N17" s="1"/>
      <c r="O17" s="7"/>
      <c r="P17" s="18">
        <f>'Transaction Report Data'!M12</f>
        <v>0</v>
      </c>
      <c r="Q17" s="5"/>
      <c r="T17"/>
    </row>
    <row r="18" spans="1:20">
      <c r="A18" s="2" t="s">
        <v>45</v>
      </c>
      <c r="B18" s="18">
        <f>'Transaction Report Data'!B13</f>
        <v>19710613</v>
      </c>
      <c r="C18" s="18">
        <f>'Transaction Report Data'!C13</f>
        <v>0</v>
      </c>
      <c r="D18" s="18">
        <f>'Transaction Report Data'!D13</f>
        <v>195524</v>
      </c>
      <c r="E18" s="7"/>
      <c r="F18" s="9">
        <f>IF(B18&gt;1,('Transaction Report Data'!E13/1000)/B18,"---")</f>
        <v>0.10438508670430494</v>
      </c>
      <c r="G18" s="9">
        <f>IF(B18&gt;2,SQRT(('Transaction Report Data'!F13-('Transaction Report Data'!E13^2)/B18)/(B18-1))/1000,"---")</f>
        <v>6.2227508558788905E-2</v>
      </c>
      <c r="H18" s="9">
        <f>IF(B18&gt;1,'Transaction Report Data'!G13/1000,"---")</f>
        <v>3.0000000000000001E-3</v>
      </c>
      <c r="I18" s="9">
        <f>IF(B18&gt;1,'Transaction Report Data'!H13/1000,"---")</f>
        <v>7.1050000000000004</v>
      </c>
      <c r="J18" s="7"/>
      <c r="K18" s="9">
        <f>IF(B18&gt;0,'Transaction Report Data'!T$39/1000,"---")</f>
        <v>0.14000000000000001</v>
      </c>
      <c r="L18" s="18">
        <f t="shared" si="0"/>
        <v>3377.4182662530293</v>
      </c>
      <c r="M18" s="1"/>
      <c r="N18" s="1"/>
      <c r="O18" s="7"/>
      <c r="P18" s="18">
        <f>'Transaction Report Data'!M13</f>
        <v>0</v>
      </c>
      <c r="Q18" s="5"/>
      <c r="T18"/>
    </row>
    <row r="19" spans="1:20">
      <c r="A19" s="2" t="s">
        <v>46</v>
      </c>
      <c r="B19" s="18">
        <f>'Transaction Report Data'!B14</f>
        <v>19294413</v>
      </c>
      <c r="C19" s="18">
        <f>'Transaction Report Data'!C14</f>
        <v>0</v>
      </c>
      <c r="D19" s="18">
        <f>'Transaction Report Data'!D14</f>
        <v>0</v>
      </c>
      <c r="E19" s="7"/>
      <c r="F19" s="9">
        <f>IF(B19&gt;1,('Transaction Report Data'!E14/1000)/B19,"---")</f>
        <v>0.12922842845750218</v>
      </c>
      <c r="G19" s="9">
        <f>IF(B19&gt;2,SQRT(('Transaction Report Data'!F14-('Transaction Report Data'!E14^2)/B19)/(B19-1))/1000,"---")</f>
        <v>5.5401133295296889E-2</v>
      </c>
      <c r="H19" s="9">
        <f>IF(B19&gt;1,'Transaction Report Data'!G14/1000,"---")</f>
        <v>0</v>
      </c>
      <c r="I19" s="9">
        <f>IF(B19&gt;1,'Transaction Report Data'!H14/1000,"---")</f>
        <v>5.1479999999999997</v>
      </c>
      <c r="J19" s="7"/>
      <c r="K19" s="9">
        <f>IF(B19&gt;0,'Transaction Report Data'!W$39/1000,"---")</f>
        <v>0.18</v>
      </c>
      <c r="L19" s="18">
        <f t="shared" si="0"/>
        <v>3306.1022964039685</v>
      </c>
      <c r="M19" s="1"/>
      <c r="N19" s="1"/>
      <c r="O19" s="7"/>
      <c r="P19" s="18">
        <f>'Transaction Report Data'!M14</f>
        <v>0</v>
      </c>
      <c r="Q19" s="5"/>
    </row>
    <row r="20" spans="1:20" s="1" customFormat="1" ht="12.75" customHeight="1">
      <c r="A20" s="23" t="s">
        <v>47</v>
      </c>
      <c r="B20" s="18">
        <f>'Transaction Report Data'!B15</f>
        <v>37079429</v>
      </c>
      <c r="C20" s="18">
        <f>'Transaction Report Data'!C15</f>
        <v>0</v>
      </c>
      <c r="D20" s="18">
        <f>'Transaction Report Data'!D15</f>
        <v>0</v>
      </c>
      <c r="E20" s="7"/>
      <c r="F20" s="9">
        <f>IF(B20&gt;1,('Transaction Report Data'!E15/1000)/B20,"---")</f>
        <v>2.8929966451209377E-2</v>
      </c>
      <c r="G20" s="9">
        <f>IF(B20&gt;2,SQRT(('Transaction Report Data'!F15-('Transaction Report Data'!E15^2)/B20)/(B20-1))/1000,"---")</f>
        <v>1.5937074093612825E-2</v>
      </c>
      <c r="H20" s="9">
        <f>IF(B20&gt;1,'Transaction Report Data'!G15/1000,"---")</f>
        <v>1E-3</v>
      </c>
      <c r="I20" s="9">
        <f>IF(B20&gt;1,'Transaction Report Data'!H15/1000,"---")</f>
        <v>5.9870000000000001</v>
      </c>
      <c r="J20" s="7"/>
      <c r="K20" s="9">
        <f>IF(B20&gt;0,'Transaction Report Data'!Z$39/1000,"---")</f>
        <v>0.05</v>
      </c>
      <c r="L20" s="18">
        <f t="shared" si="0"/>
        <v>6353.5690547438735</v>
      </c>
      <c r="O20" s="7"/>
      <c r="P20" s="18">
        <f>'Transaction Report Data'!M15</f>
        <v>0</v>
      </c>
      <c r="Q20" s="5"/>
    </row>
    <row r="21" spans="1:20">
      <c r="A21" s="23" t="s">
        <v>98</v>
      </c>
      <c r="B21" s="18">
        <f>'Transaction Report Data'!B16</f>
        <v>3903050</v>
      </c>
      <c r="C21" s="18">
        <f>'Transaction Report Data'!C16</f>
        <v>0</v>
      </c>
      <c r="D21" s="18">
        <f>'Transaction Report Data'!D16</f>
        <v>0</v>
      </c>
      <c r="E21" s="7"/>
      <c r="F21" s="9">
        <f>IF(B21&gt;1,('Transaction Report Data'!E16/1000)/B21,"---")</f>
        <v>0.14340503503670207</v>
      </c>
      <c r="G21" s="9">
        <f>IF(B21&gt;2,SQRT(('Transaction Report Data'!F16-('Transaction Report Data'!E16^2)/B21)/(B21-1))/1000,"---")</f>
        <v>0.10247654151589736</v>
      </c>
      <c r="H21" s="9">
        <f>IF(B21&gt;1,'Transaction Report Data'!G16/1000,"---")</f>
        <v>1.0999999999999999E-2</v>
      </c>
      <c r="I21" s="9">
        <f>IF(B21&gt;1,'Transaction Report Data'!H16/1000,"---")</f>
        <v>10.087</v>
      </c>
      <c r="J21" s="7"/>
      <c r="K21" s="9">
        <f>IF(B21&gt;0,'Transaction Report Data'!AC$39/1000,"---")</f>
        <v>0.19</v>
      </c>
      <c r="L21" s="18">
        <f t="shared" si="0"/>
        <v>668.78855386683745</v>
      </c>
      <c r="M21" s="1"/>
      <c r="N21" s="1"/>
      <c r="O21" s="7"/>
      <c r="P21" s="18">
        <f>'Transaction Report Data'!M16</f>
        <v>0</v>
      </c>
      <c r="Q21" s="5"/>
      <c r="T21"/>
    </row>
    <row r="22" spans="1:20" s="1" customFormat="1" ht="12.75" customHeight="1">
      <c r="A22" s="13" t="s">
        <v>96</v>
      </c>
      <c r="B22" s="18">
        <f>'Transaction Report Data'!B17</f>
        <v>92</v>
      </c>
      <c r="C22" s="18">
        <f>'Transaction Report Data'!C17</f>
        <v>0</v>
      </c>
      <c r="D22" s="18">
        <f>'Transaction Report Data'!D17</f>
        <v>0</v>
      </c>
      <c r="E22" s="7"/>
      <c r="F22" s="9">
        <f>IF(B22&gt;1,('Transaction Report Data'!E17/1000)/B22,"---")</f>
        <v>0.13814130434782609</v>
      </c>
      <c r="G22" s="9">
        <f>IF(B22&gt;2,SQRT(('Transaction Report Data'!F17-('Transaction Report Data'!E17^2)/B22)/(B22-1))/1000,"---")</f>
        <v>0.4065344714989878</v>
      </c>
      <c r="H22" s="9">
        <f>IF(B22&gt;1,'Transaction Report Data'!G17/1000,"---")</f>
        <v>3.0000000000000001E-3</v>
      </c>
      <c r="I22" s="9">
        <f>IF(B22&gt;1,'Transaction Report Data'!H17/1000,"---")</f>
        <v>3.1880000000000002</v>
      </c>
      <c r="J22" s="7"/>
      <c r="K22" s="9"/>
      <c r="L22"/>
      <c r="O22" s="7"/>
      <c r="P22" s="18">
        <f>'Transaction Report Data'!M17</f>
        <v>0</v>
      </c>
      <c r="Q22" s="5"/>
    </row>
    <row r="23" spans="1:20" s="1" customFormat="1">
      <c r="A23" s="28" t="s">
        <v>97</v>
      </c>
      <c r="B23" s="18">
        <f>'Transaction Report Data'!B18</f>
        <v>12</v>
      </c>
      <c r="C23" s="18">
        <f>'Transaction Report Data'!C18</f>
        <v>0</v>
      </c>
      <c r="D23" s="18">
        <f>'Transaction Report Data'!D18</f>
        <v>0</v>
      </c>
      <c r="E23" s="7"/>
      <c r="F23" s="9">
        <f>IF(B23&gt;1,('Transaction Report Data'!E18/1000)/B23,"---")</f>
        <v>419.35033333333331</v>
      </c>
      <c r="G23" s="9">
        <f>IF(B23&gt;2,SQRT(('Transaction Report Data'!F18-('Transaction Report Data'!E18^2)/B23)/(B23-1))/1000,"---")</f>
        <v>0.10401427644495681</v>
      </c>
      <c r="H23" s="9">
        <f>IF(B23&gt;1,'Transaction Report Data'!G18/1000,"---")</f>
        <v>419.15699999999998</v>
      </c>
      <c r="I23" s="9">
        <f>IF(B23&gt;1,'Transaction Report Data'!H18/1000,"---")</f>
        <v>419.52100000000002</v>
      </c>
      <c r="J23" s="7"/>
      <c r="K23" s="9"/>
      <c r="O23" s="7"/>
      <c r="Q23" s="5"/>
    </row>
    <row r="24" spans="1:20" ht="12.75" customHeight="1">
      <c r="A24" s="1"/>
      <c r="B24" s="1"/>
      <c r="C24" s="1"/>
      <c r="D24" s="1"/>
      <c r="E24" s="7"/>
      <c r="F24" s="1"/>
      <c r="G24" s="1"/>
      <c r="H24" s="1"/>
      <c r="I24" s="1"/>
      <c r="J24" s="7"/>
      <c r="K24" s="1"/>
      <c r="L24" s="1"/>
      <c r="M24" s="1"/>
      <c r="N24" s="1"/>
      <c r="O24" s="7"/>
      <c r="P24" s="1"/>
      <c r="Q24" s="5"/>
    </row>
    <row r="25" spans="1:20" ht="12.75" customHeight="1">
      <c r="A25" s="2" t="s">
        <v>37</v>
      </c>
      <c r="B25" s="19">
        <f>SUM(B12:B21)</f>
        <v>194911413</v>
      </c>
      <c r="C25" s="19">
        <f>SUM(C12:C20)</f>
        <v>0</v>
      </c>
      <c r="D25" s="19">
        <f>SUM(D12:D20)</f>
        <v>195524</v>
      </c>
      <c r="E25" s="7"/>
      <c r="F25" s="17"/>
      <c r="G25" s="17"/>
      <c r="H25" s="17"/>
      <c r="I25" s="17"/>
      <c r="J25" s="7"/>
      <c r="L25" s="18">
        <f>IF($B$7&gt;0,(B25-C25)/($B$7),"---")</f>
        <v>33398.117378053546</v>
      </c>
      <c r="M25" s="1"/>
      <c r="N25" s="1"/>
      <c r="O25" s="7"/>
      <c r="P25" s="23"/>
      <c r="Q25" s="31"/>
    </row>
    <row r="26" spans="1:20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31"/>
      <c r="Q26" s="31"/>
    </row>
    <row r="27" spans="1:20" ht="12.75" customHeight="1">
      <c r="P27" s="1"/>
    </row>
    <row r="28" spans="1:20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"/>
    </row>
    <row r="29" spans="1:20">
      <c r="A29" s="2"/>
      <c r="B29" s="13" t="s">
        <v>33</v>
      </c>
      <c r="C29" s="2"/>
      <c r="D29" s="2"/>
      <c r="E29" s="23"/>
      <c r="F29" s="13" t="s">
        <v>92</v>
      </c>
      <c r="G29" s="13" t="s">
        <v>93</v>
      </c>
      <c r="H29" s="13" t="s">
        <v>94</v>
      </c>
      <c r="J29" s="6"/>
      <c r="K29" s="3" t="s">
        <v>69</v>
      </c>
      <c r="L29" s="3"/>
      <c r="M29" s="3"/>
      <c r="N29" s="3"/>
      <c r="O29" s="6"/>
      <c r="P29" s="1"/>
    </row>
    <row r="30" spans="1:20">
      <c r="A30" s="2"/>
      <c r="B30" s="12"/>
      <c r="C30" s="4"/>
      <c r="D30" s="4"/>
      <c r="E30" s="23"/>
      <c r="G30" s="13">
        <v>0.995</v>
      </c>
      <c r="H30" s="13">
        <v>1.0049999999999999</v>
      </c>
      <c r="J30" s="6"/>
      <c r="K30" s="4" t="s">
        <v>115</v>
      </c>
      <c r="L30" s="4" t="s">
        <v>116</v>
      </c>
      <c r="M30" s="4" t="s">
        <v>117</v>
      </c>
      <c r="N30" s="4" t="s">
        <v>118</v>
      </c>
      <c r="O30" s="6"/>
      <c r="P30" s="1"/>
    </row>
    <row r="31" spans="1:20">
      <c r="A31" s="2" t="s">
        <v>40</v>
      </c>
      <c r="B31" s="58">
        <f t="shared" ref="B31:B40" si="1">IF(($B$25-$C$25)&gt;0, (B12-C12)/($B$25-$C$25), "---")</f>
        <v>4.9061580606365007E-2</v>
      </c>
      <c r="C31" t="str">
        <f>IF(B31&lt;&gt;"---", IF(B31&lt;G31, "Too Low", IF(B31&gt;H31, "Too High","Ok")), "")</f>
        <v>Ok</v>
      </c>
      <c r="F31" s="11">
        <v>4.9000000000000002E-2</v>
      </c>
      <c r="G31" s="27">
        <f t="shared" ref="G31:G40" si="2">F31*$G$30</f>
        <v>4.8755E-2</v>
      </c>
      <c r="H31" s="27">
        <f t="shared" ref="H31:H40" si="3">F31*$H$30</f>
        <v>4.9244999999999997E-2</v>
      </c>
      <c r="J31" s="10"/>
      <c r="K31" s="9">
        <f>IF($B12&gt;1, ('Transaction Report Data'!I7/1000)/$B12, "---")</f>
        <v>2.586178200170622E-3</v>
      </c>
      <c r="L31" s="9">
        <f>IF($B12&gt;2,SQRT(('Transaction Report Data'!J7-('Transaction Report Data'!I7^2)/$B12)/($B12-1))/1000,"---")</f>
        <v>7.8342524429745146E-3</v>
      </c>
      <c r="M31" s="9">
        <f>IF($B12&gt;0, 'Transaction Report Data'!K7/1000, "---")</f>
        <v>0</v>
      </c>
      <c r="N31" s="9">
        <f>IF($B12&gt;0, 'Transaction Report Data'!L7/1000, "---")</f>
        <v>7.9000000000000001E-2</v>
      </c>
      <c r="O31" s="10"/>
      <c r="P31" s="1"/>
    </row>
    <row r="32" spans="1:20">
      <c r="A32" s="2" t="s">
        <v>41</v>
      </c>
      <c r="B32" s="58">
        <f t="shared" si="1"/>
        <v>0.1301632808952034</v>
      </c>
      <c r="C32" t="str">
        <f t="shared" ref="C32:C40" si="4">IF(B32&lt;&gt;"---", IF(B32&lt;G32, "Too Low", IF(B32&gt;H32, "Too High","Ok")), "")</f>
        <v>Ok</v>
      </c>
      <c r="F32" s="11">
        <v>0.13</v>
      </c>
      <c r="G32" s="27">
        <f t="shared" si="2"/>
        <v>0.12934999999999999</v>
      </c>
      <c r="H32" s="27">
        <f t="shared" si="3"/>
        <v>0.13064999999999999</v>
      </c>
      <c r="J32" s="10"/>
      <c r="K32" s="9">
        <f>IF($B13&gt;1, ('Transaction Report Data'!I8/1000)/$B13, "---")</f>
        <v>2.4551887799238079E-3</v>
      </c>
      <c r="L32" s="9">
        <f>IF($B13&gt;2,SQRT(('Transaction Report Data'!J8-('Transaction Report Data'!I8^2)/$B13)/($B13-1))/1000,"---")</f>
        <v>7.8214039953046453E-3</v>
      </c>
      <c r="M32" s="9">
        <f>IF($B13&gt;0, 'Transaction Report Data'!K8/1000, "---")</f>
        <v>0</v>
      </c>
      <c r="N32" s="9">
        <f>IF($B13&gt;0, 'Transaction Report Data'!L8/1000, "---")</f>
        <v>7.8E-2</v>
      </c>
      <c r="O32" s="10"/>
      <c r="P32" s="1"/>
    </row>
    <row r="33" spans="1:17">
      <c r="A33" s="2" t="s">
        <v>42</v>
      </c>
      <c r="B33" s="58">
        <f t="shared" si="1"/>
        <v>9.8990252561557291E-3</v>
      </c>
      <c r="C33" t="str">
        <f t="shared" si="4"/>
        <v>Too Low</v>
      </c>
      <c r="F33" s="11">
        <v>0.01</v>
      </c>
      <c r="G33" s="27">
        <f t="shared" si="2"/>
        <v>9.9500000000000005E-3</v>
      </c>
      <c r="H33" s="27">
        <f t="shared" si="3"/>
        <v>1.005E-2</v>
      </c>
      <c r="J33" s="10"/>
      <c r="K33" s="9">
        <f>IF($B14&gt;1, ('Transaction Report Data'!I9/1000)/$B14, "---")</f>
        <v>0</v>
      </c>
      <c r="L33" s="9">
        <f>IF($B14&gt;2,SQRT(('Transaction Report Data'!J9-('Transaction Report Data'!I9^2)/$B14)/($B14-1))/1000,"---")</f>
        <v>0</v>
      </c>
      <c r="M33" s="9">
        <f>IF($B14&gt;0, 'Transaction Report Data'!K9/1000, "---")</f>
        <v>0</v>
      </c>
      <c r="N33" s="9">
        <f>IF($B14&gt;0, 'Transaction Report Data'!L9/1000, "---")</f>
        <v>0</v>
      </c>
      <c r="O33" s="10"/>
      <c r="P33" s="1"/>
    </row>
    <row r="34" spans="1:17">
      <c r="A34" s="2" t="s">
        <v>43</v>
      </c>
      <c r="B34" s="58">
        <f t="shared" si="1"/>
        <v>0.18022267890490332</v>
      </c>
      <c r="C34" t="str">
        <f t="shared" si="4"/>
        <v>Ok</v>
      </c>
      <c r="F34" s="11">
        <v>0.18</v>
      </c>
      <c r="G34" s="27">
        <f t="shared" si="2"/>
        <v>0.17909999999999998</v>
      </c>
      <c r="H34" s="27">
        <f t="shared" si="3"/>
        <v>0.18089999999999998</v>
      </c>
      <c r="J34" s="10"/>
      <c r="K34" s="9">
        <f>IF($B15&gt;1, ('Transaction Report Data'!I10/1000)/$B15, "---")</f>
        <v>2.4557884164515525E-3</v>
      </c>
      <c r="L34" s="9">
        <f>IF($B15&gt;2,SQRT(('Transaction Report Data'!J10-('Transaction Report Data'!I10^2)/$B15)/($B15-1))/1000,"---")</f>
        <v>7.8230281933178367E-3</v>
      </c>
      <c r="M34" s="9">
        <f>IF($B15&gt;0, 'Transaction Report Data'!K10/1000, "---")</f>
        <v>0</v>
      </c>
      <c r="N34" s="9">
        <f>IF($B15&gt;0, 'Transaction Report Data'!L10/1000, "---")</f>
        <v>7.8E-2</v>
      </c>
      <c r="O34" s="10"/>
    </row>
    <row r="35" spans="1:17" ht="12.75" customHeight="1">
      <c r="A35" s="2" t="s">
        <v>44</v>
      </c>
      <c r="B35" s="58">
        <f t="shared" si="1"/>
        <v>0.14017562942812384</v>
      </c>
      <c r="C35" t="str">
        <f t="shared" si="4"/>
        <v>Ok</v>
      </c>
      <c r="F35" s="11">
        <v>0.14000000000000001</v>
      </c>
      <c r="G35" s="27">
        <f t="shared" si="2"/>
        <v>0.13930000000000001</v>
      </c>
      <c r="H35" s="27">
        <f t="shared" si="3"/>
        <v>0.14069999999999999</v>
      </c>
      <c r="J35" s="10"/>
      <c r="K35" s="9">
        <f>IF($B16&gt;1, ('Transaction Report Data'!I11/1000)/$B16, "---")</f>
        <v>2.4513009926494674E-3</v>
      </c>
      <c r="L35" s="9">
        <f>IF($B16&gt;2,SQRT(('Transaction Report Data'!J11-('Transaction Report Data'!I11^2)/$B16)/($B16-1))/1000,"---")</f>
        <v>7.8203746890528579E-3</v>
      </c>
      <c r="M35" s="9">
        <f>IF($B16&gt;0, 'Transaction Report Data'!K11/1000, "---")</f>
        <v>0</v>
      </c>
      <c r="N35" s="9">
        <f>IF($B16&gt;0, 'Transaction Report Data'!L11/1000, "---")</f>
        <v>7.8E-2</v>
      </c>
      <c r="O35" s="10"/>
      <c r="P35" s="1"/>
    </row>
    <row r="36" spans="1:17" ht="12.75" customHeight="1">
      <c r="A36" s="2" t="s">
        <v>95</v>
      </c>
      <c r="B36" s="58">
        <f t="shared" si="1"/>
        <v>8.0099039659622187E-2</v>
      </c>
      <c r="C36" t="str">
        <f t="shared" si="4"/>
        <v>Ok</v>
      </c>
      <c r="F36" s="11">
        <v>0.08</v>
      </c>
      <c r="G36" s="27">
        <f t="shared" si="2"/>
        <v>7.9600000000000004E-2</v>
      </c>
      <c r="H36" s="27">
        <f t="shared" si="3"/>
        <v>8.0399999999999999E-2</v>
      </c>
      <c r="J36" s="10"/>
      <c r="K36" s="9">
        <f>IF($B17&gt;1, ('Transaction Report Data'!I12/1000)/$B17, "---")</f>
        <v>2.4729012541908684E-3</v>
      </c>
      <c r="L36" s="9">
        <f>IF($B17&gt;2,SQRT(('Transaction Report Data'!J12-('Transaction Report Data'!I12^2)/$B17)/($B17-1))/1000,"---")</f>
        <v>7.8344046260108192E-3</v>
      </c>
      <c r="M36" s="9">
        <f>IF($B17&gt;0, 'Transaction Report Data'!K12/1000, "---")</f>
        <v>0</v>
      </c>
      <c r="N36" s="9">
        <f>IF($B17&gt;0, 'Transaction Report Data'!L12/1000, "---")</f>
        <v>7.6999999999999999E-2</v>
      </c>
      <c r="O36" s="10"/>
      <c r="P36" s="1"/>
      <c r="Q36" s="1"/>
    </row>
    <row r="37" spans="1:17">
      <c r="A37" s="2" t="s">
        <v>45</v>
      </c>
      <c r="B37" s="58">
        <f t="shared" si="1"/>
        <v>0.10112600743395155</v>
      </c>
      <c r="C37" t="str">
        <f t="shared" si="4"/>
        <v>Ok</v>
      </c>
      <c r="F37" s="11">
        <v>0.10100000000000001</v>
      </c>
      <c r="G37" s="27">
        <f t="shared" si="2"/>
        <v>0.100495</v>
      </c>
      <c r="H37" s="27">
        <f t="shared" si="3"/>
        <v>0.101505</v>
      </c>
      <c r="J37" s="10"/>
      <c r="K37" s="9">
        <f>IF($B18&gt;1, ('Transaction Report Data'!I13/1000)/$B18, "---")</f>
        <v>2.4771286413060823E-3</v>
      </c>
      <c r="L37" s="9">
        <f>IF($B18&gt;2,SQRT(('Transaction Report Data'!J13-('Transaction Report Data'!I13^2)/$B18)/($B18-1))/1000,"---")</f>
        <v>7.8281221034778321E-3</v>
      </c>
      <c r="M37" s="9">
        <f>IF($B18&gt;0, 'Transaction Report Data'!K13/1000, "---")</f>
        <v>0</v>
      </c>
      <c r="N37" s="9">
        <f>IF($B18&gt;0, 'Transaction Report Data'!L13/1000, "---")</f>
        <v>7.8E-2</v>
      </c>
      <c r="O37" s="10"/>
      <c r="P37" s="1"/>
    </row>
    <row r="38" spans="1:17" ht="12.75" customHeight="1">
      <c r="A38" s="2" t="s">
        <v>46</v>
      </c>
      <c r="B38" s="58">
        <f t="shared" si="1"/>
        <v>9.8990678396036258E-2</v>
      </c>
      <c r="C38" t="str">
        <f t="shared" si="4"/>
        <v>Too Low</v>
      </c>
      <c r="F38" s="11">
        <v>0.1</v>
      </c>
      <c r="G38" s="27">
        <f t="shared" si="2"/>
        <v>9.9500000000000005E-2</v>
      </c>
      <c r="H38" s="27">
        <f t="shared" si="3"/>
        <v>0.10049999999999999</v>
      </c>
      <c r="J38" s="10"/>
      <c r="K38" s="9">
        <f>IF($B19&gt;1, ('Transaction Report Data'!I14/1000)/$B19, "---")</f>
        <v>0</v>
      </c>
      <c r="L38" s="9">
        <f>IF($B19&gt;2,SQRT(('Transaction Report Data'!J14-('Transaction Report Data'!I14^2)/$B19)/($B19-1))/1000,"---")</f>
        <v>0</v>
      </c>
      <c r="M38" s="9">
        <f>IF($B19&gt;0, 'Transaction Report Data'!K14/1000, "---")</f>
        <v>0</v>
      </c>
      <c r="N38" s="9">
        <f>IF($B19&gt;0, 'Transaction Report Data'!L14/1000, "---")</f>
        <v>0</v>
      </c>
      <c r="O38" s="10"/>
      <c r="P38" s="1"/>
    </row>
    <row r="39" spans="1:17">
      <c r="A39" s="23" t="s">
        <v>47</v>
      </c>
      <c r="B39" s="58">
        <f t="shared" si="1"/>
        <v>0.1902373413095107</v>
      </c>
      <c r="C39" t="str">
        <f t="shared" si="4"/>
        <v>Ok</v>
      </c>
      <c r="F39" s="11">
        <v>0.19</v>
      </c>
      <c r="G39" s="27">
        <f t="shared" si="2"/>
        <v>0.18905</v>
      </c>
      <c r="H39" s="27">
        <f t="shared" si="3"/>
        <v>0.19094999999999998</v>
      </c>
      <c r="J39" s="10"/>
      <c r="K39" s="9">
        <f>IF($B20&gt;1, ('Transaction Report Data'!I15/1000)/$B20, "---")</f>
        <v>2.4520025106103981E-3</v>
      </c>
      <c r="L39" s="9">
        <f>IF($B20&gt;2,SQRT(('Transaction Report Data'!J15-('Transaction Report Data'!I15^2)/$B20)/($B20-1))/1000,"---")</f>
        <v>7.8205838743244886E-3</v>
      </c>
      <c r="M39" s="9">
        <f>IF($B20&gt;0, 'Transaction Report Data'!K15/1000, "---")</f>
        <v>0</v>
      </c>
      <c r="N39" s="9">
        <f>IF($B20&gt;0, 'Transaction Report Data'!L15/1000, "---")</f>
        <v>7.8E-2</v>
      </c>
      <c r="O39" s="10"/>
      <c r="P39" s="1"/>
    </row>
    <row r="40" spans="1:17">
      <c r="A40" s="23" t="s">
        <v>98</v>
      </c>
      <c r="B40" s="58">
        <f t="shared" si="1"/>
        <v>2.0024738110128011E-2</v>
      </c>
      <c r="C40" t="str">
        <f t="shared" si="4"/>
        <v>Ok</v>
      </c>
      <c r="F40" s="11">
        <v>0.02</v>
      </c>
      <c r="G40" s="27">
        <f t="shared" si="2"/>
        <v>1.9900000000000001E-2</v>
      </c>
      <c r="H40" s="27">
        <f t="shared" si="3"/>
        <v>2.01E-2</v>
      </c>
      <c r="J40" s="10"/>
      <c r="K40" s="9">
        <f>IF($B21&gt;1, ('Transaction Report Data'!I16/1000)/$B21, "---")</f>
        <v>2.4768978106865145E-3</v>
      </c>
      <c r="L40" s="9">
        <f>IF($B21&gt;2,SQRT(('Transaction Report Data'!J16-('Transaction Report Data'!I16^2)/$B21)/($B21-1))/1000,"---")</f>
        <v>7.8414595220549013E-3</v>
      </c>
      <c r="M40" s="9">
        <f>IF($B21&gt;0, 'Transaction Report Data'!K16/1000, "---")</f>
        <v>0</v>
      </c>
      <c r="N40" s="9">
        <f>IF($B21&gt;0, 'Transaction Report Data'!L16/1000, "---")</f>
        <v>7.0000000000000007E-2</v>
      </c>
      <c r="O40" s="10"/>
      <c r="P40" s="1"/>
    </row>
    <row r="41" spans="1:17" ht="12.75" customHeight="1">
      <c r="A41" s="13" t="s">
        <v>96</v>
      </c>
      <c r="B41" s="59"/>
      <c r="J41" s="10"/>
      <c r="K41" s="9">
        <f>IF($B22&gt;1, ('Transaction Report Data'!I17/1000)/$B22, "---")</f>
        <v>59.210500000000003</v>
      </c>
      <c r="L41" s="9">
        <f>IF($B22&gt;2,SQRT(('Transaction Report Data'!J17-('Transaction Report Data'!I17^2)/$B22)/($B22-1))/1000,"---")</f>
        <v>6.2542011032233722</v>
      </c>
      <c r="M41" s="9">
        <f>IF($B22&gt;0, 'Transaction Report Data'!K17/1000, "---")</f>
        <v>0</v>
      </c>
      <c r="N41" s="9">
        <f>IF($B22&gt;0, 'Transaction Report Data'!L17/1000, "---")</f>
        <v>59.994999999999997</v>
      </c>
      <c r="O41" s="10"/>
    </row>
    <row r="42" spans="1:17">
      <c r="A42" s="13" t="s">
        <v>97</v>
      </c>
      <c r="B42" s="59"/>
      <c r="J42" s="10"/>
      <c r="K42" s="9">
        <f>IF($B23&gt;1, ('Transaction Report Data'!I18/1000)/$B23, "---")</f>
        <v>0</v>
      </c>
      <c r="L42" s="9">
        <f>IF($B23&gt;2,SQRT(('Transaction Report Data'!J18-('Transaction Report Data'!I18^2)/$B23)/($B23-1))/1000,"---")</f>
        <v>0</v>
      </c>
      <c r="M42" s="9">
        <f>IF($B23&gt;0, 'Transaction Report Data'!K18/1000, "---")</f>
        <v>0</v>
      </c>
      <c r="N42" s="9">
        <f>IF($B23&gt;0, 'Transaction Report Data'!L18/1000, "---")</f>
        <v>0</v>
      </c>
      <c r="O42" s="10"/>
    </row>
    <row r="43" spans="1:17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5" spans="1:17" ht="3" customHeight="1">
      <c r="A45" s="5"/>
      <c r="B45" s="5"/>
      <c r="C45" s="5"/>
      <c r="D45" s="5"/>
      <c r="E45" s="5"/>
    </row>
    <row r="46" spans="1:17">
      <c r="A46" s="61" t="s">
        <v>101</v>
      </c>
      <c r="B46" s="62"/>
      <c r="C46" s="62"/>
      <c r="D46" s="62"/>
      <c r="E46" s="6"/>
      <c r="G46" s="13" t="s">
        <v>68</v>
      </c>
    </row>
    <row r="47" spans="1:17">
      <c r="A47" s="2"/>
      <c r="B47" s="4"/>
      <c r="C47" s="14"/>
      <c r="E47" s="6"/>
      <c r="G47" s="57">
        <f>'Transaction Report Data'!A35</f>
        <v>101.21476800000001</v>
      </c>
    </row>
    <row r="48" spans="1:17">
      <c r="A48" s="2" t="s">
        <v>40</v>
      </c>
      <c r="B48" s="18" t="s">
        <v>61</v>
      </c>
      <c r="C48" s="14"/>
      <c r="E48" s="7"/>
    </row>
    <row r="49" spans="1:13">
      <c r="A49" s="2" t="s">
        <v>41</v>
      </c>
      <c r="B49" s="18" t="str">
        <f>'Transaction Parameter Report'!$C$12</f>
        <v>Ok</v>
      </c>
      <c r="C49" s="14"/>
      <c r="E49" s="7"/>
      <c r="G49" s="13" t="s">
        <v>63</v>
      </c>
    </row>
    <row r="50" spans="1:13">
      <c r="A50" s="2" t="s">
        <v>42</v>
      </c>
      <c r="B50" s="18" t="s">
        <v>61</v>
      </c>
      <c r="C50" s="14"/>
      <c r="E50" s="7"/>
      <c r="G50" t="s">
        <v>64</v>
      </c>
      <c r="H50">
        <f>'Transaction Report Data'!B29</f>
        <v>-1</v>
      </c>
      <c r="I50" t="s">
        <v>65</v>
      </c>
      <c r="J50"/>
      <c r="K50">
        <f>'Transaction Report Data'!D29</f>
        <v>0</v>
      </c>
      <c r="L50" t="s">
        <v>66</v>
      </c>
      <c r="M50">
        <f>'Transaction Report Data'!F29</f>
        <v>0</v>
      </c>
    </row>
    <row r="51" spans="1:13">
      <c r="A51" s="2" t="s">
        <v>43</v>
      </c>
      <c r="B51" s="18" t="str">
        <f>'Transaction Parameter Report'!$I$12</f>
        <v>Ok</v>
      </c>
      <c r="C51" s="14"/>
      <c r="E51" s="7"/>
    </row>
    <row r="52" spans="1:13">
      <c r="A52" s="2" t="s">
        <v>44</v>
      </c>
      <c r="B52" s="18" t="str">
        <f>'Transaction Parameter Report'!$O$12</f>
        <v>Ok</v>
      </c>
      <c r="C52" s="14"/>
      <c r="E52" s="7"/>
      <c r="G52" s="13" t="s">
        <v>67</v>
      </c>
    </row>
    <row r="53" spans="1:13">
      <c r="A53" s="2" t="s">
        <v>95</v>
      </c>
      <c r="B53" s="18" t="str">
        <f>'Transaction Parameter Report'!$C$22</f>
        <v>Ok</v>
      </c>
      <c r="E53" s="7"/>
      <c r="G53" t="s">
        <v>64</v>
      </c>
      <c r="H53">
        <f>'Transaction Report Data'!B32</f>
        <v>-1</v>
      </c>
      <c r="I53" t="s">
        <v>65</v>
      </c>
      <c r="J53"/>
      <c r="K53">
        <f>'Transaction Report Data'!D32</f>
        <v>0</v>
      </c>
      <c r="L53" t="s">
        <v>66</v>
      </c>
      <c r="M53">
        <f>'Transaction Report Data'!F32</f>
        <v>0</v>
      </c>
    </row>
    <row r="54" spans="1:13">
      <c r="A54" s="2" t="s">
        <v>45</v>
      </c>
      <c r="B54" s="18" t="str">
        <f>'Transaction Parameter Report'!$O$22</f>
        <v>Ok</v>
      </c>
      <c r="E54" s="7"/>
    </row>
    <row r="55" spans="1:13">
      <c r="A55" s="2" t="s">
        <v>46</v>
      </c>
      <c r="B55" s="18" t="s">
        <v>61</v>
      </c>
      <c r="E55" s="7"/>
    </row>
    <row r="56" spans="1:13">
      <c r="A56" s="23" t="s">
        <v>47</v>
      </c>
      <c r="B56" s="18" t="s">
        <v>61</v>
      </c>
      <c r="E56" s="7"/>
    </row>
    <row r="57" spans="1:13">
      <c r="A57" s="23" t="s">
        <v>98</v>
      </c>
      <c r="B57" s="18" t="str">
        <f>'Transaction Parameter Report'!$I$22</f>
        <v>Ok</v>
      </c>
      <c r="E57" s="7"/>
    </row>
    <row r="58" spans="1:13" ht="3" customHeight="1">
      <c r="A58" s="5"/>
      <c r="B58" s="5"/>
      <c r="C58" s="5"/>
      <c r="D58" s="5"/>
      <c r="E58" s="7"/>
    </row>
    <row r="59" spans="1:13">
      <c r="E59"/>
    </row>
    <row r="60" spans="1:13">
      <c r="E60"/>
    </row>
    <row r="61" spans="1:1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>
      <c r="A62" s="26"/>
      <c r="B62" s="15"/>
      <c r="C62" s="15"/>
      <c r="D62" s="15"/>
      <c r="E62" s="15"/>
      <c r="F62" s="26"/>
      <c r="G62" s="15"/>
      <c r="H62" s="15"/>
      <c r="I62" s="15"/>
      <c r="J62" s="15"/>
      <c r="K62" s="26"/>
      <c r="L62" s="15"/>
      <c r="M62" s="15"/>
    </row>
    <row r="63" spans="1:13">
      <c r="A63" s="24"/>
      <c r="B63" s="24"/>
      <c r="C63" s="50"/>
      <c r="D63" s="51"/>
      <c r="E63" s="51"/>
      <c r="F63" s="24"/>
      <c r="G63" s="24"/>
      <c r="H63" s="52"/>
      <c r="I63" s="51"/>
      <c r="J63" s="51"/>
      <c r="K63" s="24"/>
      <c r="L63" s="24"/>
      <c r="M63" s="25"/>
    </row>
    <row r="64" spans="1:13">
      <c r="A64" s="24"/>
      <c r="B64" s="24"/>
      <c r="C64" s="53"/>
      <c r="D64" s="51"/>
      <c r="E64" s="51"/>
      <c r="F64" s="24"/>
      <c r="G64" s="24"/>
      <c r="H64" s="53"/>
      <c r="I64" s="51"/>
      <c r="J64" s="51"/>
      <c r="K64" s="51"/>
      <c r="L64" s="51"/>
      <c r="M64" s="15"/>
    </row>
    <row r="65" spans="1:13">
      <c r="A65" s="51"/>
      <c r="B65" s="24"/>
      <c r="C65" s="53"/>
      <c r="D65" s="51"/>
      <c r="E65" s="51"/>
      <c r="F65" s="51"/>
      <c r="G65" s="54"/>
      <c r="H65" s="51"/>
      <c r="I65" s="51"/>
      <c r="J65" s="51"/>
      <c r="K65" s="51"/>
      <c r="L65" s="51"/>
      <c r="M65" s="15"/>
    </row>
    <row r="66" spans="1:13">
      <c r="A66" s="54"/>
      <c r="B66" s="51"/>
      <c r="C66" s="51"/>
      <c r="D66" s="51"/>
      <c r="E66" s="51"/>
      <c r="F66" s="51"/>
      <c r="G66" s="54"/>
      <c r="H66" s="51"/>
      <c r="I66" s="51"/>
      <c r="J66" s="51"/>
      <c r="K66" s="51"/>
      <c r="L66" s="51"/>
      <c r="M66" s="15"/>
    </row>
    <row r="67" spans="1:13">
      <c r="A67" s="24"/>
      <c r="B67" s="24"/>
      <c r="C67" s="50"/>
      <c r="D67" s="51"/>
      <c r="E67" s="51"/>
      <c r="F67" s="51"/>
      <c r="G67" s="51"/>
      <c r="H67" s="51"/>
      <c r="I67" s="51"/>
      <c r="J67" s="51"/>
      <c r="K67" s="51"/>
      <c r="L67" s="51"/>
      <c r="M67" s="15"/>
    </row>
    <row r="68" spans="1:13">
      <c r="A68" s="24"/>
      <c r="B68" s="24"/>
      <c r="C68" s="53"/>
      <c r="D68" s="51"/>
      <c r="E68" s="51"/>
      <c r="F68" s="51"/>
      <c r="G68" s="51"/>
      <c r="H68" s="51"/>
      <c r="I68" s="51"/>
      <c r="J68" s="51"/>
      <c r="K68" s="51"/>
      <c r="L68" s="51"/>
      <c r="M68" s="15"/>
    </row>
    <row r="69" spans="1:13">
      <c r="A69" s="51"/>
      <c r="B69" s="24"/>
      <c r="C69" s="53"/>
      <c r="D69" s="51"/>
      <c r="E69" s="51"/>
      <c r="F69" s="51"/>
      <c r="G69" s="51"/>
      <c r="H69" s="51"/>
      <c r="I69" s="51"/>
      <c r="J69" s="51"/>
      <c r="K69" s="51"/>
      <c r="L69" s="51"/>
      <c r="M69" s="15"/>
    </row>
    <row r="70" spans="1:13">
      <c r="A70" s="55"/>
      <c r="B70" s="55"/>
      <c r="C70" s="55"/>
      <c r="D70" s="55"/>
      <c r="E70" s="51"/>
      <c r="F70" s="55"/>
      <c r="G70" s="55"/>
      <c r="H70" s="55"/>
      <c r="I70" s="55"/>
      <c r="J70" s="51"/>
      <c r="K70" s="55"/>
      <c r="L70" s="55"/>
      <c r="M70" s="14"/>
    </row>
    <row r="71" spans="1:13">
      <c r="A71" s="32"/>
      <c r="B71" s="32"/>
      <c r="C71" s="32"/>
      <c r="D71" s="32"/>
      <c r="E71" s="56"/>
      <c r="F71" s="32"/>
      <c r="G71" s="32"/>
      <c r="H71" s="32"/>
      <c r="I71" s="32"/>
      <c r="J71" s="56"/>
      <c r="K71" s="32"/>
      <c r="L71" s="32"/>
    </row>
    <row r="72" spans="1:13">
      <c r="A72" s="32"/>
      <c r="B72" s="32"/>
      <c r="C72" s="32"/>
      <c r="D72" s="32"/>
      <c r="E72" s="56"/>
      <c r="F72" s="32"/>
      <c r="G72" s="32"/>
      <c r="H72" s="32"/>
      <c r="I72" s="32"/>
      <c r="J72" s="56"/>
      <c r="K72" s="32"/>
      <c r="L72" s="32"/>
    </row>
    <row r="73" spans="1:13">
      <c r="A73" s="32"/>
      <c r="B73" s="32"/>
      <c r="C73" s="32"/>
      <c r="D73" s="32"/>
      <c r="E73" s="56"/>
      <c r="F73" s="32"/>
      <c r="G73" s="32"/>
      <c r="H73" s="32"/>
      <c r="I73" s="32"/>
      <c r="J73" s="56"/>
      <c r="K73" s="32"/>
      <c r="L73" s="32"/>
    </row>
  </sheetData>
  <mergeCells count="5">
    <mergeCell ref="A46:D46"/>
    <mergeCell ref="A1:C1"/>
    <mergeCell ref="A2:B2"/>
    <mergeCell ref="B5:C5"/>
    <mergeCell ref="B6:C6"/>
  </mergeCells>
  <phoneticPr fontId="0" type="noConversion"/>
  <conditionalFormatting sqref="C31:C40">
    <cfRule type="expression" dxfId="8" priority="1" stopIfTrue="1">
      <formula>OR(B31&lt;G31, B31&gt;H31)</formula>
    </cfRule>
    <cfRule type="expression" dxfId="7" priority="2" stopIfTrue="1">
      <formula>AND(B31&gt;=G31, B31&lt;=H31)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8740157499999996" right="0.78740157499999996" top="0.984251969" bottom="0.984251969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baseColWidth="10" defaultColWidth="9.140625" defaultRowHeight="12.75"/>
  <cols>
    <col min="1" max="1" width="15.140625" customWidth="1"/>
    <col min="2" max="3" width="9.140625" customWidth="1"/>
    <col min="4" max="5" width="9.28515625" bestFit="1" customWidth="1"/>
    <col min="6" max="6" width="2.85546875" customWidth="1"/>
    <col min="7" max="7" width="20.5703125" bestFit="1" customWidth="1"/>
    <col min="8" max="11" width="9.140625" customWidth="1"/>
    <col min="12" max="12" width="2.85546875" customWidth="1"/>
    <col min="13" max="13" width="18.5703125" bestFit="1" customWidth="1"/>
    <col min="14" max="15" width="9.140625" customWidth="1"/>
    <col min="16" max="17" width="9.28515625" bestFit="1" customWidth="1"/>
  </cols>
  <sheetData>
    <row r="1" spans="1:17" ht="15.75">
      <c r="A1" s="63" t="s">
        <v>38</v>
      </c>
      <c r="B1" s="64"/>
      <c r="C1" s="64"/>
    </row>
    <row r="2" spans="1:17">
      <c r="A2" s="65" t="s">
        <v>100</v>
      </c>
      <c r="B2" s="65"/>
      <c r="C2">
        <f>IF('Transaction Report Data'!B1&gt;0,'Transaction Report Data'!B1,"---")</f>
        <v>43923</v>
      </c>
    </row>
    <row r="4" spans="1:17">
      <c r="A4" t="s">
        <v>30</v>
      </c>
    </row>
    <row r="5" spans="1:17">
      <c r="A5" s="8" t="s">
        <v>31</v>
      </c>
      <c r="B5" s="66">
        <f>IF('Transaction Report Data'!B4&gt;0,'Transaction Report Data'!B4,"---")</f>
        <v>40457.548692129632</v>
      </c>
      <c r="C5" s="66"/>
    </row>
    <row r="6" spans="1:17">
      <c r="A6" s="8" t="s">
        <v>32</v>
      </c>
      <c r="B6" s="66">
        <f>IF('Transaction Report Data'!B5&gt;0,'Transaction Report Data'!B5,"---")</f>
        <v>40457.616238425922</v>
      </c>
      <c r="C6" s="66"/>
    </row>
    <row r="7" spans="1:17">
      <c r="A7" s="8" t="s">
        <v>35</v>
      </c>
      <c r="B7" s="22">
        <f>IF(B5="---",0,(B6-B5)*3600*24)</f>
        <v>5835.999999451451</v>
      </c>
      <c r="C7" s="16" t="s">
        <v>36</v>
      </c>
    </row>
    <row r="8" spans="1:17" ht="13.5" thickBot="1"/>
    <row r="9" spans="1:17" ht="14.25" thickTop="1" thickBot="1">
      <c r="A9" s="70" t="s">
        <v>101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</row>
    <row r="10" spans="1:17" ht="14.25" thickTop="1" thickBot="1"/>
    <row r="11" spans="1:17" ht="13.5" thickTop="1">
      <c r="A11" s="67" t="s">
        <v>41</v>
      </c>
      <c r="B11" s="68"/>
      <c r="C11" s="68"/>
      <c r="D11" s="68"/>
      <c r="E11" s="69"/>
      <c r="G11" s="67" t="s">
        <v>43</v>
      </c>
      <c r="H11" s="68"/>
      <c r="I11" s="68"/>
      <c r="J11" s="68"/>
      <c r="K11" s="69"/>
      <c r="M11" s="67" t="s">
        <v>44</v>
      </c>
      <c r="N11" s="68"/>
      <c r="O11" s="68"/>
      <c r="P11" s="68"/>
      <c r="Q11" s="69"/>
    </row>
    <row r="12" spans="1:17">
      <c r="A12" s="42" t="s">
        <v>105</v>
      </c>
      <c r="B12" s="14"/>
      <c r="C12" s="14" t="str">
        <f>IF(B16 &lt;&gt; "---", IF(AND(C16 = "Ok", C17 = "Ok"), "Ok", "Not Ok"), "---")</f>
        <v>Ok</v>
      </c>
      <c r="D12" s="14"/>
      <c r="E12" s="34"/>
      <c r="G12" s="42" t="s">
        <v>105</v>
      </c>
      <c r="H12" s="14"/>
      <c r="I12" s="14" t="str">
        <f>IF(H16 &lt;&gt; "---", IF(AND(I16 = "Ok", I17 = "Ok", I18 = "Ok"), "Ok", "Not Ok"), "---")</f>
        <v>Ok</v>
      </c>
      <c r="J12" s="14"/>
      <c r="K12" s="34"/>
      <c r="M12" s="42" t="s">
        <v>105</v>
      </c>
      <c r="N12" s="14"/>
      <c r="O12" s="14" t="str">
        <f>IF(N16 &lt;&gt; "---", IF(AND(O16 = "Ok"), "Ok", "Not Ok"), "---")</f>
        <v>Ok</v>
      </c>
      <c r="P12" s="14"/>
      <c r="Q12" s="34"/>
    </row>
    <row r="13" spans="1:17">
      <c r="A13" s="33"/>
      <c r="B13" s="14"/>
      <c r="C13" s="14"/>
      <c r="D13" s="14"/>
      <c r="E13" s="34"/>
      <c r="G13" s="33"/>
      <c r="H13" s="14"/>
      <c r="I13" s="14"/>
      <c r="J13" s="14"/>
      <c r="K13" s="34"/>
      <c r="M13" s="33"/>
      <c r="N13" s="14"/>
      <c r="O13" s="14"/>
      <c r="P13" s="14"/>
      <c r="Q13" s="34"/>
    </row>
    <row r="14" spans="1:17">
      <c r="A14" s="33"/>
      <c r="B14" s="14"/>
      <c r="C14" s="14"/>
      <c r="D14" s="36" t="s">
        <v>104</v>
      </c>
      <c r="E14" s="34"/>
      <c r="G14" s="33"/>
      <c r="H14" s="14"/>
      <c r="I14" s="14"/>
      <c r="J14" s="36" t="s">
        <v>104</v>
      </c>
      <c r="K14" s="34"/>
      <c r="M14" s="33"/>
      <c r="N14" s="14"/>
      <c r="O14" s="14"/>
      <c r="P14" s="36" t="s">
        <v>104</v>
      </c>
      <c r="Q14" s="34"/>
    </row>
    <row r="15" spans="1:17">
      <c r="A15" s="33"/>
      <c r="B15" s="14"/>
      <c r="C15" s="14"/>
      <c r="D15" s="36" t="s">
        <v>117</v>
      </c>
      <c r="E15" s="37" t="s">
        <v>118</v>
      </c>
      <c r="G15" s="33"/>
      <c r="H15" s="14"/>
      <c r="I15" s="14"/>
      <c r="J15" s="36" t="s">
        <v>117</v>
      </c>
      <c r="K15" s="37" t="s">
        <v>118</v>
      </c>
      <c r="M15" s="33"/>
      <c r="N15" s="14"/>
      <c r="O15" s="14"/>
      <c r="P15" s="36" t="s">
        <v>117</v>
      </c>
      <c r="Q15" s="37" t="s">
        <v>118</v>
      </c>
    </row>
    <row r="16" spans="1:17" ht="13.5" thickBot="1">
      <c r="A16" s="42" t="s">
        <v>102</v>
      </c>
      <c r="B16" s="38">
        <f>IF(('Transaction Report'!$B$13 - 'Transaction Report'!$C$13) &gt; 0,'Transaction Report Data'!$C$21/('Transaction Report'!$B$13 - 'Transaction Report'!$C$13),"---")</f>
        <v>0.49998665763195865</v>
      </c>
      <c r="C16" s="14" t="str">
        <f>IF(B16 &lt;&gt; "---", IF(B16 &lt; D16, "Too Low", IF(B16 &gt; E16, "Too High", "Ok")), "")</f>
        <v>Ok</v>
      </c>
      <c r="D16" s="38">
        <v>0.48</v>
      </c>
      <c r="E16" s="39">
        <v>0.52</v>
      </c>
      <c r="G16" s="42" t="s">
        <v>106</v>
      </c>
      <c r="H16" s="38">
        <f>IF(('Transaction Report'!$B$15 - 'Transaction Report'!$C$15) &gt; 0,'Transaction Report Data'!$C$22/('Transaction Report'!$B$15 - 'Transaction Report'!$C$15),"---")</f>
        <v>0.59997915590644668</v>
      </c>
      <c r="I16" s="14" t="str">
        <f>IF(H16 &lt;&gt; "---", IF(H16 &lt; J16, "Too Low", IF(H16 &gt; K16, "Too High", "Ok")), "")</f>
        <v>Ok</v>
      </c>
      <c r="J16" s="38">
        <v>0.56999999999999995</v>
      </c>
      <c r="K16" s="39">
        <v>0.63</v>
      </c>
      <c r="M16" s="43" t="s">
        <v>109</v>
      </c>
      <c r="N16" s="40">
        <f>IF(('Transaction Report'!$B$16 - 'Transaction Report'!$C$16) &gt; 0,'Transaction Report Data'!$C$23/('Transaction Report'!$B$16 - 'Transaction Report'!$C$16),"---")</f>
        <v>1.0030440859927757E-2</v>
      </c>
      <c r="O16" s="35" t="str">
        <f>IF(N16 &lt;&gt; "---", IF(N16 &lt; P16, "Too Low", IF(N16 &gt; Q16, "Too High", "Ok")), "")</f>
        <v>Ok</v>
      </c>
      <c r="P16" s="40">
        <v>8.9999999999999993E-3</v>
      </c>
      <c r="Q16" s="41">
        <v>1.0999999999999999E-2</v>
      </c>
    </row>
    <row r="17" spans="1:17" ht="14.25" thickTop="1" thickBot="1">
      <c r="A17" s="43" t="s">
        <v>103</v>
      </c>
      <c r="B17" s="40">
        <f>IF(('Transaction Report'!$B$13 - 'Transaction Report'!$C$13) &gt; 0,'Transaction Report Data'!$E$21/('Transaction Report'!$B$13 - 'Transaction Report'!$C$13),"---")</f>
        <v>0.50018669461219412</v>
      </c>
      <c r="C17" s="35" t="str">
        <f>IF(B17 &lt;&gt; "---", IF(B17 &lt; D17, "Too Low", IF(B17 &gt; E17, "Too High", "Ok")), "")</f>
        <v>Ok</v>
      </c>
      <c r="D17" s="40">
        <v>0.48</v>
      </c>
      <c r="E17" s="41">
        <v>0.52</v>
      </c>
      <c r="G17" s="42" t="s">
        <v>107</v>
      </c>
      <c r="H17" s="38">
        <f>IF(('Transaction Report'!$B$15 - 'Transaction Report'!$C$15) &gt; 0,'Transaction Report Data'!$E$22/('Transaction Report'!$B$15 - 'Transaction Report'!$C$15),"---")</f>
        <v>0.35002135224306158</v>
      </c>
      <c r="I17" s="14" t="str">
        <f>IF(H17 &lt;&gt; "---", IF(H17 &lt; J17, "Too Low", IF(H17 &gt; K17, "Too High", "Ok")), "")</f>
        <v>Ok</v>
      </c>
      <c r="J17" s="38">
        <v>0.33</v>
      </c>
      <c r="K17" s="39">
        <v>0.37</v>
      </c>
      <c r="M17" s="36"/>
      <c r="N17" s="38"/>
      <c r="O17" s="14"/>
      <c r="P17" s="38"/>
      <c r="Q17" s="38"/>
    </row>
    <row r="18" spans="1:17" ht="14.25" thickTop="1" thickBot="1">
      <c r="D18" s="14"/>
      <c r="E18" s="14"/>
      <c r="G18" s="43" t="s">
        <v>108</v>
      </c>
      <c r="H18" s="40">
        <f>IF(('Transaction Report'!$B$15 - 'Transaction Report'!$C$15) &gt; 0,'Transaction Report Data'!$G$22/('Transaction Report'!$B$15 - 'Transaction Report'!$C$15),"---")</f>
        <v>4.9999491850491767E-2</v>
      </c>
      <c r="I18" s="35" t="str">
        <f>IF(H18 &lt;&gt; "---", IF(H18 &lt; J18, "Too Low", IF(H18 &gt; K18, "Too High", "Ok")), "")</f>
        <v>Ok</v>
      </c>
      <c r="J18" s="40">
        <v>4.4999999999999998E-2</v>
      </c>
      <c r="K18" s="41">
        <v>5.5E-2</v>
      </c>
    </row>
    <row r="19" spans="1:17" ht="13.5" thickTop="1"/>
    <row r="20" spans="1:17" ht="13.5" thickBot="1"/>
    <row r="21" spans="1:17" ht="13.5" thickTop="1">
      <c r="A21" s="67" t="s">
        <v>95</v>
      </c>
      <c r="B21" s="68"/>
      <c r="C21" s="68"/>
      <c r="D21" s="68"/>
      <c r="E21" s="69"/>
      <c r="G21" s="67" t="s">
        <v>98</v>
      </c>
      <c r="H21" s="68"/>
      <c r="I21" s="68"/>
      <c r="J21" s="68"/>
      <c r="K21" s="69"/>
      <c r="M21" s="67" t="s">
        <v>45</v>
      </c>
      <c r="N21" s="68"/>
      <c r="O21" s="68"/>
      <c r="P21" s="68"/>
      <c r="Q21" s="69"/>
    </row>
    <row r="22" spans="1:17">
      <c r="A22" s="42" t="s">
        <v>105</v>
      </c>
      <c r="B22" s="14"/>
      <c r="C22" s="14" t="str">
        <f>IF(B26 &lt;&gt; "---", IF(AND(C26 = "Ok", C27 = "Ok", C28 = "Ok", C29 = "Ok"), "Ok", "Not Ok"), "---")</f>
        <v>Ok</v>
      </c>
      <c r="D22" s="14"/>
      <c r="E22" s="34"/>
      <c r="G22" s="42" t="s">
        <v>105</v>
      </c>
      <c r="H22" s="14"/>
      <c r="I22" s="14" t="str">
        <f>IF(H26 &lt;&gt; "---", IF(AND(I26 = "Ok", I27 = "Ok", I28 = "Ok"), "Ok", "Not Ok"), "---")</f>
        <v>Ok</v>
      </c>
      <c r="J22" s="14"/>
      <c r="K22" s="34"/>
      <c r="M22" s="42" t="s">
        <v>105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4"/>
    </row>
    <row r="23" spans="1:17">
      <c r="A23" s="33"/>
      <c r="B23" s="14"/>
      <c r="C23" s="14"/>
      <c r="D23" s="14"/>
      <c r="E23" s="34"/>
      <c r="G23" s="33"/>
      <c r="H23" s="14"/>
      <c r="I23" s="14"/>
      <c r="J23" s="14"/>
      <c r="K23" s="34"/>
      <c r="M23" s="33"/>
      <c r="N23" s="14"/>
      <c r="O23" s="14"/>
      <c r="P23" s="14"/>
      <c r="Q23" s="34"/>
    </row>
    <row r="24" spans="1:17">
      <c r="A24" s="33"/>
      <c r="B24" s="14"/>
      <c r="C24" s="14"/>
      <c r="D24" s="36" t="s">
        <v>104</v>
      </c>
      <c r="E24" s="34"/>
      <c r="G24" s="33"/>
      <c r="H24" s="14"/>
      <c r="I24" s="14"/>
      <c r="J24" s="36" t="s">
        <v>104</v>
      </c>
      <c r="K24" s="34"/>
      <c r="M24" s="33"/>
      <c r="N24" s="14"/>
      <c r="O24" s="14"/>
      <c r="P24" s="36" t="s">
        <v>104</v>
      </c>
      <c r="Q24" s="34"/>
    </row>
    <row r="25" spans="1:17">
      <c r="A25" s="33"/>
      <c r="B25" s="14"/>
      <c r="C25" s="14"/>
      <c r="D25" s="36" t="s">
        <v>117</v>
      </c>
      <c r="E25" s="37" t="s">
        <v>118</v>
      </c>
      <c r="G25" s="33"/>
      <c r="H25" s="14"/>
      <c r="I25" s="14"/>
      <c r="J25" s="36" t="s">
        <v>117</v>
      </c>
      <c r="K25" s="37" t="s">
        <v>118</v>
      </c>
      <c r="M25" s="33"/>
      <c r="N25" s="14"/>
      <c r="O25" s="14"/>
      <c r="P25" s="36" t="s">
        <v>117</v>
      </c>
      <c r="Q25" s="37" t="s">
        <v>118</v>
      </c>
    </row>
    <row r="26" spans="1:17">
      <c r="A26" s="42" t="s">
        <v>110</v>
      </c>
      <c r="B26" s="38">
        <f>IF(('Transaction Report'!$B$17 - 'Transaction Report'!$C$17) &gt; 0,'Transaction Report Data'!$C$24/('Transaction Report'!$B$17 - 'Transaction Report'!$C$17),"---")</f>
        <v>0.29994510068621261</v>
      </c>
      <c r="C26" s="14" t="str">
        <f>IF(B26 &lt;&gt; "---", IF(B26 &lt; D26, "Too Low", IF(B26 &gt; E26, "Too High", "Ok")), "")</f>
        <v>Ok</v>
      </c>
      <c r="D26" s="38">
        <v>0.28499999999999998</v>
      </c>
      <c r="E26" s="39">
        <v>0.315</v>
      </c>
      <c r="G26" s="42" t="s">
        <v>110</v>
      </c>
      <c r="H26" s="38">
        <f>IF(('Transaction Report'!$B$21 - 'Transaction Report'!$C$21) &gt; 0,'Transaction Report Data'!$C$25/('Transaction Report'!$B$21 - 'Transaction Report'!$C$21),"---")</f>
        <v>0.32994299330011145</v>
      </c>
      <c r="I26" s="14" t="str">
        <f>IF(H26 &lt;&gt; "---", IF(H26 &lt; J26, "Too Low", IF(H26 &gt; K26, "Too High", "Ok")), "")</f>
        <v>Ok</v>
      </c>
      <c r="J26" s="38">
        <v>0.31</v>
      </c>
      <c r="K26" s="39">
        <v>0.35</v>
      </c>
      <c r="M26" s="42" t="s">
        <v>28</v>
      </c>
      <c r="N26" s="38">
        <f>IF(('Transaction Report'!$B$18 - 'Transaction Report'!$C$18) &gt; 0,'Transaction Report Data'!$C$26/('Transaction Report'!$B$18 - 'Transaction Report'!$C$18),"---")</f>
        <v>9.9977611046394146E-2</v>
      </c>
      <c r="O26" s="14" t="str">
        <f>IF(N26 &lt;&gt; "---", IF(N26 &lt; P26, "Too Low", IF(N26 &gt; Q26, "Too High", "Ok")), "")</f>
        <v>Ok</v>
      </c>
      <c r="P26" s="38">
        <v>9.5000000000000001E-2</v>
      </c>
      <c r="Q26" s="39">
        <v>0.105</v>
      </c>
    </row>
    <row r="27" spans="1:17">
      <c r="A27" s="42" t="s">
        <v>25</v>
      </c>
      <c r="B27" s="38">
        <f>IF(('Transaction Report'!$B$17 - 'Transaction Report'!$C$17) &gt; 0,'Transaction Report Data'!$E$24/('Transaction Report'!$B$17 - 'Transaction Report'!$C$17),"---")</f>
        <v>0.3000524525120295</v>
      </c>
      <c r="C27" s="14" t="str">
        <f>IF(B27 &lt;&gt; "---", IF(B27 &lt; D27, "Too Low", IF(B27 &gt; E27, "Too High", "Ok")), "")</f>
        <v>Ok</v>
      </c>
      <c r="D27" s="38">
        <v>0.28499999999999998</v>
      </c>
      <c r="E27" s="39">
        <v>0.315</v>
      </c>
      <c r="G27" s="42" t="s">
        <v>25</v>
      </c>
      <c r="H27" s="38">
        <f>IF(('Transaction Report'!$B$21 - 'Transaction Report'!$C$21) &gt; 0,'Transaction Report Data'!$E$25/('Transaction Report'!$B$21 - 'Transaction Report'!$C$21),"---")</f>
        <v>0.32990917359500904</v>
      </c>
      <c r="I27" s="14" t="str">
        <f>IF(H27 &lt;&gt; "---", IF(H27 &lt; J27, "Too Low", IF(H27 &gt; K27, "Too High", "Ok")), "")</f>
        <v>Ok</v>
      </c>
      <c r="J27" s="38">
        <v>0.31</v>
      </c>
      <c r="K27" s="39">
        <v>0.35</v>
      </c>
      <c r="M27" s="42" t="s">
        <v>29</v>
      </c>
      <c r="N27" s="38">
        <f>IF(('Transaction Report'!$B$18 - 'Transaction Report'!$C$18) &gt; 0,'Transaction Report Data'!$E$26/('Transaction Report'!$B$18 - 'Transaction Report'!$C$18),"---")</f>
        <v>0.39996239589301458</v>
      </c>
      <c r="O27" s="14" t="str">
        <f t="shared" ref="O27:O39" si="0">IF(N27 &lt;&gt; "---", IF(N27 &lt; P27, "Too Low", IF(N27 &gt; Q27, "Too High", "Ok")), "")</f>
        <v>Ok</v>
      </c>
      <c r="P27" s="38">
        <v>0.38</v>
      </c>
      <c r="Q27" s="39">
        <v>0.42</v>
      </c>
    </row>
    <row r="28" spans="1:17" ht="13.5" thickBot="1">
      <c r="A28" s="42" t="s">
        <v>26</v>
      </c>
      <c r="B28" s="38">
        <f>IF(('Transaction Report'!$B$17 - 'Transaction Report'!$C$17) &gt; 0,'Transaction Report Data'!$G$24/('Transaction Report'!$B$17 - 'Transaction Report'!$C$17),"---")</f>
        <v>0.30004905773472146</v>
      </c>
      <c r="C28" s="14" t="str">
        <f>IF(B28 &lt;&gt; "---", IF(B28 &lt; D28, "Too Low", IF(B28 &gt; E28, "Too High", "Ok")), "")</f>
        <v>Ok</v>
      </c>
      <c r="D28" s="38">
        <v>0.28499999999999998</v>
      </c>
      <c r="E28" s="39">
        <v>0.315</v>
      </c>
      <c r="G28" s="43" t="s">
        <v>26</v>
      </c>
      <c r="H28" s="40">
        <f>IF(('Transaction Report'!$B$21 - 'Transaction Report'!$C$21) &gt; 0,'Transaction Report Data'!$G$25/('Transaction Report'!$B$21 - 'Transaction Report'!$C$21),"---")</f>
        <v>0.3401478331048795</v>
      </c>
      <c r="I28" s="35" t="str">
        <f>IF(H28 &lt;&gt; "---", IF(H28 &lt; J28, "Too Low", IF(H28 &gt; K28, "Too High", "Ok")), "")</f>
        <v>Ok</v>
      </c>
      <c r="J28" s="40">
        <v>0.32</v>
      </c>
      <c r="K28" s="41">
        <v>0.36</v>
      </c>
      <c r="M28" s="42" t="s">
        <v>50</v>
      </c>
      <c r="N28" s="38">
        <f>IF(('Transaction Report'!$B$18 - 'Transaction Report'!$C$18) &gt; 0,'Transaction Report Data'!$G$26/('Transaction Report'!$B$18 - 'Transaction Report'!$C$18),"---")</f>
        <v>8.0081121779419034E-2</v>
      </c>
      <c r="O28" s="14" t="str">
        <f t="shared" si="0"/>
        <v>Ok</v>
      </c>
      <c r="P28" s="38">
        <v>7.4999999999999997E-2</v>
      </c>
      <c r="Q28" s="39">
        <v>8.5000000000000006E-2</v>
      </c>
    </row>
    <row r="29" spans="1:17" ht="14.25" thickTop="1" thickBot="1">
      <c r="A29" s="43" t="s">
        <v>27</v>
      </c>
      <c r="B29" s="40">
        <f>IF(('Transaction Report'!$B$17 - 'Transaction Report'!$C$17) &gt; 0,'Transaction Report Data'!$I$24/('Transaction Report'!$B$17 - 'Transaction Report'!$C$17),"---")</f>
        <v>9.9953389067036408E-2</v>
      </c>
      <c r="C29" s="35" t="str">
        <f>IF(B29 &lt;&gt; "---", IF(B29 &lt; D29, "Too Low", IF(B29 &gt; E29, "Too High", "Ok")), "")</f>
        <v>Ok</v>
      </c>
      <c r="D29" s="40">
        <v>9.5000000000000001E-2</v>
      </c>
      <c r="E29" s="41">
        <v>0.105</v>
      </c>
      <c r="G29" s="36"/>
      <c r="H29" s="38"/>
      <c r="I29" s="14"/>
      <c r="J29" s="38"/>
      <c r="K29" s="38"/>
      <c r="M29" s="42" t="s">
        <v>51</v>
      </c>
      <c r="N29" s="38">
        <f>IF(('Transaction Report'!$B$18) &gt; 0,'Transaction Report Data'!$I$26/('Transaction Report'!$B$18),"---")</f>
        <v>9.9197320753037967E-3</v>
      </c>
      <c r="O29" s="14" t="str">
        <f t="shared" si="0"/>
        <v>Ok</v>
      </c>
      <c r="P29" s="38">
        <v>9.4000000000000004E-3</v>
      </c>
      <c r="Q29" s="39">
        <v>1.04E-2</v>
      </c>
    </row>
    <row r="30" spans="1:17" ht="13.5" thickTop="1">
      <c r="M30" s="45" t="s">
        <v>52</v>
      </c>
      <c r="N30" s="38">
        <f>IF(('Transaction Report'!$B$18 - 'Transaction Report'!$C$18) &gt; 0,'Transaction Report Data'!$K$26/('Transaction Report'!$B$18 - 'Transaction Report'!$C$18),"---")</f>
        <v>0.34987633312063909</v>
      </c>
      <c r="O30" s="14" t="str">
        <f t="shared" si="0"/>
        <v>Ok</v>
      </c>
      <c r="P30" s="44">
        <v>0.33</v>
      </c>
      <c r="Q30" s="46">
        <v>0.37</v>
      </c>
    </row>
    <row r="31" spans="1:17">
      <c r="M31" s="45" t="s">
        <v>62</v>
      </c>
      <c r="N31" s="38">
        <f>IF(('Transaction Report'!$B$18 - 'Transaction Report'!$C$18) &gt; 0,'Transaction Report Data'!$M$26/('Transaction Report'!$B$18 - 'Transaction Report'!$C$18),"---")</f>
        <v>0.24996645208345372</v>
      </c>
      <c r="O31" s="14" t="str">
        <f t="shared" si="0"/>
        <v>Ok</v>
      </c>
      <c r="P31" s="44">
        <v>0.24</v>
      </c>
      <c r="Q31" s="46">
        <v>0.26</v>
      </c>
    </row>
    <row r="32" spans="1:17">
      <c r="M32" s="45" t="s">
        <v>53</v>
      </c>
      <c r="N32" s="38">
        <f>IF(('Transaction Report'!$B$18 - 'Transaction Report'!$C$18) &gt; 0,'Transaction Report Data'!$O$26/('Transaction Report'!$B$18 - 'Transaction Report'!$C$18),"---")</f>
        <v>0.25016467017032906</v>
      </c>
      <c r="O32" s="14" t="str">
        <f t="shared" si="0"/>
        <v>Ok</v>
      </c>
      <c r="P32" s="44">
        <v>0.24</v>
      </c>
      <c r="Q32" s="46">
        <v>0.26</v>
      </c>
    </row>
    <row r="33" spans="13:17">
      <c r="M33" s="45" t="s">
        <v>54</v>
      </c>
      <c r="N33" s="38">
        <f>IF(('Transaction Report'!$B$18 - 'Transaction Report'!$C$18) &gt; 0,'Transaction Report Data'!$Q$26/('Transaction Report'!$B$18 - 'Transaction Report'!$C$18),"---")</f>
        <v>0.24981424981556891</v>
      </c>
      <c r="O33" s="14" t="str">
        <f t="shared" si="0"/>
        <v>Ok</v>
      </c>
      <c r="P33" s="44">
        <v>0.24</v>
      </c>
      <c r="Q33" s="46">
        <v>0.26</v>
      </c>
    </row>
    <row r="34" spans="13:17">
      <c r="M34" s="45" t="s">
        <v>55</v>
      </c>
      <c r="N34" s="38">
        <f>IF(('Transaction Report'!$B$18 - 'Transaction Report'!$C$18) &gt; 0,'Transaction Report Data'!$S$26/('Transaction Report'!$B$18 - 'Transaction Report'!$C$18),"---")</f>
        <v>0.25005462793064831</v>
      </c>
      <c r="O34" s="14" t="str">
        <f t="shared" si="0"/>
        <v>Ok</v>
      </c>
      <c r="P34" s="44">
        <v>0.24</v>
      </c>
      <c r="Q34" s="46">
        <v>0.26</v>
      </c>
    </row>
    <row r="35" spans="13:17">
      <c r="M35" s="45" t="s">
        <v>56</v>
      </c>
      <c r="N35" s="38">
        <f>IF(('Transaction Report'!$B$18 - 'Transaction Report'!$C$18) &gt; 0,'Transaction Report Data'!$U$26/('Transaction Report'!$B$18 - 'Transaction Report'!$C$18),"---")</f>
        <v>0.30008584715249598</v>
      </c>
      <c r="O35" s="14" t="str">
        <f t="shared" si="0"/>
        <v>Ok</v>
      </c>
      <c r="P35" s="44">
        <v>0.29699999999999999</v>
      </c>
      <c r="Q35" s="46">
        <v>0.30299999999999999</v>
      </c>
    </row>
    <row r="36" spans="13:17">
      <c r="M36" s="45" t="s">
        <v>57</v>
      </c>
      <c r="N36" s="38">
        <f>IF(('Transaction Report'!$B$18 - 'Transaction Report'!$C$18) &gt; 0,'Transaction Report Data'!$W$26/('Transaction Report'!$B$18 - 'Transaction Report'!$C$18),"---")</f>
        <v>0.30010456803144581</v>
      </c>
      <c r="O36" s="14" t="str">
        <f t="shared" si="0"/>
        <v>Ok</v>
      </c>
      <c r="P36" s="44">
        <v>0.29699999999999999</v>
      </c>
      <c r="Q36" s="46">
        <v>0.30299999999999999</v>
      </c>
    </row>
    <row r="37" spans="13:17">
      <c r="M37" s="45" t="s">
        <v>58</v>
      </c>
      <c r="N37" s="38">
        <f>IF(('Transaction Report'!$B$18 - 'Transaction Report'!$C$18) &gt; 0,'Transaction Report Data'!$Y$26/('Transaction Report'!$B$18 - 'Transaction Report'!$C$18),"---")</f>
        <v>0.19992899256862282</v>
      </c>
      <c r="O37" s="14" t="str">
        <f t="shared" si="0"/>
        <v>Ok</v>
      </c>
      <c r="P37" s="44">
        <v>0.19800000000000001</v>
      </c>
      <c r="Q37" s="46">
        <v>0.20199999999999999</v>
      </c>
    </row>
    <row r="38" spans="13:17">
      <c r="M38" s="45" t="s">
        <v>59</v>
      </c>
      <c r="N38" s="38">
        <f>IF(('Transaction Report'!$B$18 - 'Transaction Report'!$C$18) &gt; 0,'Transaction Report Data'!$AA$26/('Transaction Report'!$B$18 - 'Transaction Report'!$C$18),"---")</f>
        <v>9.9794562452218002E-2</v>
      </c>
      <c r="O38" s="14" t="str">
        <f t="shared" si="0"/>
        <v>Ok</v>
      </c>
      <c r="P38" s="44">
        <v>9.9000000000000005E-2</v>
      </c>
      <c r="Q38" s="46">
        <v>0.10099999999999999</v>
      </c>
    </row>
    <row r="39" spans="13:17" ht="13.5" thickBot="1">
      <c r="M39" s="47" t="s">
        <v>60</v>
      </c>
      <c r="N39" s="40">
        <f>IF(('Transaction Report'!$B$18 - 'Transaction Report'!$C$18) &gt; 0,'Transaction Report Data'!$AC$26/('Transaction Report'!$B$18 - 'Transaction Report'!$C$18),"---")</f>
        <v>0.10008602979521743</v>
      </c>
      <c r="O39" s="35" t="str">
        <f t="shared" si="0"/>
        <v>Ok</v>
      </c>
      <c r="P39" s="48">
        <v>9.9000000000000005E-2</v>
      </c>
      <c r="Q39" s="49">
        <v>0.10099999999999999</v>
      </c>
    </row>
    <row r="40" spans="13:17" ht="13.5" thickTop="1"/>
  </sheetData>
  <mergeCells count="11">
    <mergeCell ref="M21:Q21"/>
    <mergeCell ref="A9:Q9"/>
    <mergeCell ref="A11:E11"/>
    <mergeCell ref="G11:K11"/>
    <mergeCell ref="M11:Q11"/>
    <mergeCell ref="A21:E21"/>
    <mergeCell ref="G21:K21"/>
    <mergeCell ref="A1:C1"/>
    <mergeCell ref="A2:B2"/>
    <mergeCell ref="B5:C5"/>
    <mergeCell ref="B6:C6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40"/>
  <sheetViews>
    <sheetView workbookViewId="0"/>
  </sheetViews>
  <sheetFormatPr baseColWidth="10" defaultRowHeight="12.75"/>
  <sheetData>
    <row r="1" spans="1:18">
      <c r="A1" t="s">
        <v>70</v>
      </c>
      <c r="B1" s="60">
        <v>43923</v>
      </c>
    </row>
    <row r="2" spans="1:18">
      <c r="A2" t="s">
        <v>71</v>
      </c>
      <c r="B2" t="s">
        <v>119</v>
      </c>
    </row>
    <row r="3" spans="1:18">
      <c r="A3" t="s">
        <v>72</v>
      </c>
    </row>
    <row r="4" spans="1:18">
      <c r="A4" t="s">
        <v>73</v>
      </c>
      <c r="B4" s="29">
        <v>40457.548692129632</v>
      </c>
    </row>
    <row r="5" spans="1:18">
      <c r="A5" t="s">
        <v>74</v>
      </c>
      <c r="B5" s="29">
        <v>40457.616238425922</v>
      </c>
    </row>
    <row r="6" spans="1:18">
      <c r="B6" t="s">
        <v>112</v>
      </c>
      <c r="C6" t="s">
        <v>75</v>
      </c>
      <c r="D6" t="s">
        <v>76</v>
      </c>
      <c r="E6" t="s">
        <v>77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7</v>
      </c>
      <c r="O6" t="s">
        <v>8</v>
      </c>
      <c r="P6" t="s">
        <v>9</v>
      </c>
      <c r="Q6" t="s">
        <v>78</v>
      </c>
      <c r="R6" t="s">
        <v>79</v>
      </c>
    </row>
    <row r="7" spans="1:18">
      <c r="A7" t="s">
        <v>40</v>
      </c>
      <c r="B7">
        <v>9562662</v>
      </c>
      <c r="C7">
        <v>0</v>
      </c>
      <c r="D7">
        <v>0</v>
      </c>
      <c r="E7">
        <v>595637313</v>
      </c>
      <c r="F7">
        <v>43102143469</v>
      </c>
      <c r="G7">
        <v>0</v>
      </c>
      <c r="H7">
        <v>4550</v>
      </c>
      <c r="I7">
        <v>24730748</v>
      </c>
      <c r="J7">
        <v>650871330</v>
      </c>
      <c r="K7">
        <v>0</v>
      </c>
      <c r="L7">
        <v>79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41</v>
      </c>
      <c r="B8">
        <v>25370309</v>
      </c>
      <c r="C8">
        <v>0</v>
      </c>
      <c r="D8">
        <v>0</v>
      </c>
      <c r="E8">
        <v>1257373453</v>
      </c>
      <c r="F8">
        <v>1164667416951</v>
      </c>
      <c r="G8">
        <v>1</v>
      </c>
      <c r="H8">
        <v>95820</v>
      </c>
      <c r="I8">
        <v>62288898</v>
      </c>
      <c r="J8">
        <v>1704943370</v>
      </c>
      <c r="K8">
        <v>0</v>
      </c>
      <c r="L8">
        <v>78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42</v>
      </c>
      <c r="B9">
        <v>1929433</v>
      </c>
      <c r="C9">
        <v>0</v>
      </c>
      <c r="D9">
        <v>0</v>
      </c>
      <c r="E9">
        <v>66272757</v>
      </c>
      <c r="F9">
        <v>22962585817</v>
      </c>
      <c r="G9">
        <v>0</v>
      </c>
      <c r="H9">
        <v>17535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43</v>
      </c>
      <c r="B10">
        <v>35127457</v>
      </c>
      <c r="C10">
        <v>0</v>
      </c>
      <c r="D10">
        <v>0</v>
      </c>
      <c r="E10">
        <v>1769132526</v>
      </c>
      <c r="F10">
        <v>124596234270</v>
      </c>
      <c r="G10">
        <v>0</v>
      </c>
      <c r="H10">
        <v>6111</v>
      </c>
      <c r="I10">
        <v>86265602</v>
      </c>
      <c r="J10">
        <v>2361642298</v>
      </c>
      <c r="K10">
        <v>0</v>
      </c>
      <c r="L10">
        <v>78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44</v>
      </c>
      <c r="B11">
        <v>27321830</v>
      </c>
      <c r="C11">
        <v>0</v>
      </c>
      <c r="D11">
        <v>0</v>
      </c>
      <c r="E11">
        <v>675449718</v>
      </c>
      <c r="F11">
        <v>20761996128</v>
      </c>
      <c r="G11">
        <v>0</v>
      </c>
      <c r="H11">
        <v>6660</v>
      </c>
      <c r="I11">
        <v>66974029</v>
      </c>
      <c r="J11">
        <v>1835129033</v>
      </c>
      <c r="K11">
        <v>0</v>
      </c>
      <c r="L11">
        <v>78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95</v>
      </c>
      <c r="B12">
        <v>15612217</v>
      </c>
      <c r="C12">
        <v>0</v>
      </c>
      <c r="D12">
        <v>0</v>
      </c>
      <c r="E12">
        <v>1977524543</v>
      </c>
      <c r="F12">
        <v>393034628497</v>
      </c>
      <c r="G12">
        <v>1</v>
      </c>
      <c r="H12">
        <v>38076</v>
      </c>
      <c r="I12">
        <v>38607471</v>
      </c>
      <c r="J12">
        <v>1053717431</v>
      </c>
      <c r="K12">
        <v>0</v>
      </c>
      <c r="L12">
        <v>77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45</v>
      </c>
      <c r="B13">
        <v>19710613</v>
      </c>
      <c r="C13">
        <v>0</v>
      </c>
      <c r="D13">
        <v>195524</v>
      </c>
      <c r="E13">
        <v>2057494047</v>
      </c>
      <c r="F13">
        <v>291096364525</v>
      </c>
      <c r="G13">
        <v>3</v>
      </c>
      <c r="H13">
        <v>7105</v>
      </c>
      <c r="I13">
        <v>48825724</v>
      </c>
      <c r="J13">
        <v>1328803962</v>
      </c>
      <c r="K13">
        <v>0</v>
      </c>
      <c r="L13">
        <v>78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46</v>
      </c>
      <c r="B14">
        <v>19294413</v>
      </c>
      <c r="C14">
        <v>0</v>
      </c>
      <c r="D14">
        <v>0</v>
      </c>
      <c r="E14">
        <v>2493386670</v>
      </c>
      <c r="F14">
        <v>381436501242</v>
      </c>
      <c r="G14">
        <v>0</v>
      </c>
      <c r="H14">
        <v>5148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47</v>
      </c>
      <c r="B15">
        <v>37079429</v>
      </c>
      <c r="C15">
        <v>0</v>
      </c>
      <c r="D15">
        <v>0</v>
      </c>
      <c r="E15">
        <v>1072706637</v>
      </c>
      <c r="F15">
        <v>40451183199</v>
      </c>
      <c r="G15">
        <v>1</v>
      </c>
      <c r="H15">
        <v>5987</v>
      </c>
      <c r="I15">
        <v>90918853</v>
      </c>
      <c r="J15">
        <v>2490767883</v>
      </c>
      <c r="K15">
        <v>0</v>
      </c>
      <c r="L15">
        <v>78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98</v>
      </c>
      <c r="B16">
        <v>3903050</v>
      </c>
      <c r="C16">
        <v>0</v>
      </c>
      <c r="D16">
        <v>0</v>
      </c>
      <c r="E16">
        <v>559717022</v>
      </c>
      <c r="F16">
        <v>121253880134</v>
      </c>
      <c r="G16">
        <v>11</v>
      </c>
      <c r="H16">
        <v>10087</v>
      </c>
      <c r="I16">
        <v>9667456</v>
      </c>
      <c r="J16">
        <v>263937880</v>
      </c>
      <c r="K16">
        <v>0</v>
      </c>
      <c r="L16">
        <v>70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96</v>
      </c>
      <c r="B17">
        <v>92</v>
      </c>
      <c r="C17">
        <v>0</v>
      </c>
      <c r="D17">
        <v>0</v>
      </c>
      <c r="E17">
        <v>12709</v>
      </c>
      <c r="F17">
        <v>16795233</v>
      </c>
      <c r="G17">
        <v>3</v>
      </c>
      <c r="H17">
        <v>3188</v>
      </c>
      <c r="I17">
        <v>5447366</v>
      </c>
      <c r="J17">
        <v>326100732404</v>
      </c>
      <c r="K17">
        <v>0</v>
      </c>
      <c r="L17">
        <v>59995</v>
      </c>
      <c r="M17">
        <v>0</v>
      </c>
      <c r="N17">
        <v>0</v>
      </c>
      <c r="O17">
        <v>5459902</v>
      </c>
      <c r="P17">
        <v>327588243212</v>
      </c>
      <c r="Q17">
        <v>59993</v>
      </c>
      <c r="R17">
        <v>60012</v>
      </c>
    </row>
    <row r="18" spans="1:29">
      <c r="A18" t="s">
        <v>97</v>
      </c>
      <c r="B18">
        <v>12</v>
      </c>
      <c r="C18">
        <v>0</v>
      </c>
      <c r="D18">
        <v>0</v>
      </c>
      <c r="E18">
        <v>5032204</v>
      </c>
      <c r="F18">
        <v>2110256543810</v>
      </c>
      <c r="G18">
        <v>419157</v>
      </c>
      <c r="H18">
        <v>419521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24</v>
      </c>
    </row>
    <row r="21" spans="1:29">
      <c r="A21" t="s">
        <v>41</v>
      </c>
      <c r="B21" t="s">
        <v>48</v>
      </c>
      <c r="C21">
        <v>12684816</v>
      </c>
      <c r="D21" t="s">
        <v>49</v>
      </c>
      <c r="E21">
        <v>12689891</v>
      </c>
    </row>
    <row r="22" spans="1:29">
      <c r="A22" t="s">
        <v>43</v>
      </c>
      <c r="B22" t="s">
        <v>80</v>
      </c>
      <c r="C22">
        <v>21075742</v>
      </c>
      <c r="D22" t="s">
        <v>81</v>
      </c>
      <c r="E22">
        <v>12295360</v>
      </c>
      <c r="F22" t="s">
        <v>82</v>
      </c>
      <c r="G22">
        <v>1756355</v>
      </c>
    </row>
    <row r="23" spans="1:29">
      <c r="A23" t="s">
        <v>44</v>
      </c>
      <c r="B23" t="s">
        <v>83</v>
      </c>
      <c r="C23">
        <v>274050</v>
      </c>
    </row>
    <row r="24" spans="1:29">
      <c r="A24" t="s">
        <v>95</v>
      </c>
      <c r="B24" t="s">
        <v>84</v>
      </c>
      <c r="C24">
        <v>4682808</v>
      </c>
      <c r="D24" t="s">
        <v>85</v>
      </c>
      <c r="E24">
        <v>4684484</v>
      </c>
      <c r="F24" t="s">
        <v>86</v>
      </c>
      <c r="G24">
        <v>4684431</v>
      </c>
      <c r="H24" t="s">
        <v>87</v>
      </c>
      <c r="I24">
        <v>1560494</v>
      </c>
    </row>
    <row r="25" spans="1:29">
      <c r="A25" t="s">
        <v>98</v>
      </c>
      <c r="B25" t="s">
        <v>84</v>
      </c>
      <c r="C25">
        <v>1287784</v>
      </c>
      <c r="D25" t="s">
        <v>85</v>
      </c>
      <c r="E25">
        <v>1287652</v>
      </c>
      <c r="F25" t="s">
        <v>86</v>
      </c>
      <c r="G25">
        <v>1327614</v>
      </c>
    </row>
    <row r="26" spans="1:29">
      <c r="A26" t="s">
        <v>45</v>
      </c>
      <c r="B26" t="s">
        <v>88</v>
      </c>
      <c r="C26">
        <v>1970620</v>
      </c>
      <c r="D26" t="s">
        <v>89</v>
      </c>
      <c r="E26">
        <v>7883504</v>
      </c>
      <c r="F26" t="s">
        <v>90</v>
      </c>
      <c r="G26">
        <v>1578448</v>
      </c>
      <c r="H26" t="s">
        <v>10</v>
      </c>
      <c r="I26">
        <v>195524</v>
      </c>
      <c r="J26" t="s">
        <v>11</v>
      </c>
      <c r="K26">
        <v>6896277</v>
      </c>
      <c r="L26" t="s">
        <v>12</v>
      </c>
      <c r="M26">
        <v>4926992</v>
      </c>
      <c r="N26" t="s">
        <v>13</v>
      </c>
      <c r="O26">
        <v>4930899</v>
      </c>
      <c r="P26" t="s">
        <v>14</v>
      </c>
      <c r="Q26">
        <v>4923992</v>
      </c>
      <c r="R26" t="s">
        <v>15</v>
      </c>
      <c r="S26">
        <v>4928730</v>
      </c>
      <c r="T26" t="s">
        <v>0</v>
      </c>
      <c r="U26">
        <v>5914876</v>
      </c>
      <c r="V26" t="s">
        <v>1</v>
      </c>
      <c r="W26">
        <v>5915245</v>
      </c>
      <c r="X26" t="s">
        <v>2</v>
      </c>
      <c r="Y26">
        <v>3940723</v>
      </c>
      <c r="Z26" t="s">
        <v>3</v>
      </c>
      <c r="AA26">
        <v>1967012</v>
      </c>
      <c r="AB26" t="s">
        <v>4</v>
      </c>
      <c r="AC26">
        <v>1972757</v>
      </c>
    </row>
    <row r="28" spans="1:29">
      <c r="A28" t="s">
        <v>63</v>
      </c>
    </row>
    <row r="29" spans="1:29">
      <c r="A29" t="s">
        <v>64</v>
      </c>
      <c r="B29">
        <v>-1</v>
      </c>
      <c r="C29" t="s">
        <v>65</v>
      </c>
      <c r="D29">
        <v>0</v>
      </c>
      <c r="E29" t="s">
        <v>66</v>
      </c>
      <c r="F29">
        <v>0</v>
      </c>
    </row>
    <row r="31" spans="1:29">
      <c r="A31" t="s">
        <v>67</v>
      </c>
    </row>
    <row r="32" spans="1:29">
      <c r="A32" t="s">
        <v>64</v>
      </c>
      <c r="B32">
        <v>-1</v>
      </c>
      <c r="C32" t="s">
        <v>65</v>
      </c>
      <c r="D32">
        <v>0</v>
      </c>
      <c r="E32" t="s">
        <v>66</v>
      </c>
      <c r="F32">
        <v>0</v>
      </c>
    </row>
    <row r="34" spans="1:60">
      <c r="A34" t="s">
        <v>68</v>
      </c>
    </row>
    <row r="35" spans="1:60">
      <c r="A35">
        <v>101.21476800000001</v>
      </c>
    </row>
    <row r="37" spans="1:60">
      <c r="A37" t="s">
        <v>111</v>
      </c>
      <c r="AE37" t="s">
        <v>69</v>
      </c>
    </row>
    <row r="38" spans="1:60">
      <c r="A38" t="s">
        <v>40</v>
      </c>
      <c r="B38" t="s">
        <v>34</v>
      </c>
      <c r="D38" t="s">
        <v>41</v>
      </c>
      <c r="E38" t="s">
        <v>34</v>
      </c>
      <c r="G38" t="s">
        <v>42</v>
      </c>
      <c r="H38" t="s">
        <v>34</v>
      </c>
      <c r="J38" t="s">
        <v>43</v>
      </c>
      <c r="K38" t="s">
        <v>34</v>
      </c>
      <c r="M38" t="s">
        <v>44</v>
      </c>
      <c r="N38" t="s">
        <v>34</v>
      </c>
      <c r="P38" t="s">
        <v>95</v>
      </c>
      <c r="Q38" t="s">
        <v>34</v>
      </c>
      <c r="S38" t="s">
        <v>45</v>
      </c>
      <c r="T38" t="s">
        <v>34</v>
      </c>
      <c r="V38" t="s">
        <v>46</v>
      </c>
      <c r="W38" t="s">
        <v>34</v>
      </c>
      <c r="Y38" t="s">
        <v>47</v>
      </c>
      <c r="Z38" t="s">
        <v>34</v>
      </c>
      <c r="AB38" t="s">
        <v>98</v>
      </c>
      <c r="AC38" t="s">
        <v>34</v>
      </c>
      <c r="AE38" t="s">
        <v>40</v>
      </c>
      <c r="AF38" t="s">
        <v>34</v>
      </c>
      <c r="AH38" t="s">
        <v>41</v>
      </c>
      <c r="AI38" t="s">
        <v>34</v>
      </c>
      <c r="AK38" t="s">
        <v>42</v>
      </c>
      <c r="AL38" t="s">
        <v>34</v>
      </c>
      <c r="AN38" t="s">
        <v>43</v>
      </c>
      <c r="AO38" t="s">
        <v>34</v>
      </c>
      <c r="AQ38" t="s">
        <v>44</v>
      </c>
      <c r="AR38" t="s">
        <v>34</v>
      </c>
      <c r="AT38" t="s">
        <v>95</v>
      </c>
      <c r="AU38" t="s">
        <v>34</v>
      </c>
      <c r="AW38" t="s">
        <v>45</v>
      </c>
      <c r="AX38" t="s">
        <v>34</v>
      </c>
      <c r="AZ38" t="s">
        <v>46</v>
      </c>
      <c r="BA38" t="s">
        <v>34</v>
      </c>
      <c r="BC38" t="s">
        <v>47</v>
      </c>
      <c r="BD38" t="s">
        <v>34</v>
      </c>
      <c r="BF38" t="s">
        <v>98</v>
      </c>
      <c r="BG38" t="s">
        <v>34</v>
      </c>
    </row>
    <row r="39" spans="1:60">
      <c r="A39">
        <v>46</v>
      </c>
      <c r="B39">
        <v>100</v>
      </c>
      <c r="D39">
        <v>959</v>
      </c>
      <c r="E39">
        <v>70</v>
      </c>
      <c r="G39">
        <v>176</v>
      </c>
      <c r="H39">
        <v>50</v>
      </c>
      <c r="J39">
        <v>62</v>
      </c>
      <c r="K39">
        <v>100</v>
      </c>
      <c r="M39">
        <v>67</v>
      </c>
      <c r="N39">
        <v>40</v>
      </c>
      <c r="P39">
        <v>381</v>
      </c>
      <c r="Q39">
        <v>190</v>
      </c>
      <c r="S39">
        <v>72</v>
      </c>
      <c r="T39">
        <v>140</v>
      </c>
      <c r="V39">
        <v>52</v>
      </c>
      <c r="W39">
        <v>180</v>
      </c>
      <c r="Y39">
        <v>60</v>
      </c>
      <c r="Z39">
        <v>50</v>
      </c>
      <c r="AB39">
        <v>101</v>
      </c>
      <c r="AC39">
        <v>190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5</v>
      </c>
      <c r="B40" t="s">
        <v>112</v>
      </c>
      <c r="C40" t="s">
        <v>6</v>
      </c>
      <c r="D40" t="s">
        <v>5</v>
      </c>
      <c r="E40" t="s">
        <v>112</v>
      </c>
      <c r="F40" t="s">
        <v>6</v>
      </c>
      <c r="G40" t="s">
        <v>5</v>
      </c>
      <c r="H40" t="s">
        <v>112</v>
      </c>
      <c r="I40" t="s">
        <v>6</v>
      </c>
      <c r="J40" t="s">
        <v>5</v>
      </c>
      <c r="K40" t="s">
        <v>112</v>
      </c>
      <c r="L40" t="s">
        <v>6</v>
      </c>
      <c r="M40" t="s">
        <v>5</v>
      </c>
      <c r="N40" t="s">
        <v>112</v>
      </c>
      <c r="O40" t="s">
        <v>6</v>
      </c>
      <c r="P40" t="s">
        <v>5</v>
      </c>
      <c r="Q40" t="s">
        <v>112</v>
      </c>
      <c r="R40" t="s">
        <v>6</v>
      </c>
      <c r="S40" t="s">
        <v>5</v>
      </c>
      <c r="T40" t="s">
        <v>112</v>
      </c>
      <c r="U40" t="s">
        <v>6</v>
      </c>
      <c r="V40" t="s">
        <v>5</v>
      </c>
      <c r="W40" t="s">
        <v>112</v>
      </c>
      <c r="X40" t="s">
        <v>6</v>
      </c>
      <c r="Y40" t="s">
        <v>5</v>
      </c>
      <c r="Z40" t="s">
        <v>112</v>
      </c>
      <c r="AA40" t="s">
        <v>6</v>
      </c>
      <c r="AB40" t="s">
        <v>5</v>
      </c>
      <c r="AC40" t="s">
        <v>112</v>
      </c>
      <c r="AD40" t="s">
        <v>6</v>
      </c>
      <c r="AE40" t="s">
        <v>5</v>
      </c>
      <c r="AF40" t="s">
        <v>112</v>
      </c>
      <c r="AG40" t="s">
        <v>6</v>
      </c>
      <c r="AH40" t="s">
        <v>5</v>
      </c>
      <c r="AI40" t="s">
        <v>112</v>
      </c>
      <c r="AJ40" t="s">
        <v>6</v>
      </c>
      <c r="AK40" t="s">
        <v>5</v>
      </c>
      <c r="AL40" t="s">
        <v>112</v>
      </c>
      <c r="AM40" t="s">
        <v>6</v>
      </c>
      <c r="AN40" t="s">
        <v>5</v>
      </c>
      <c r="AO40" t="s">
        <v>112</v>
      </c>
      <c r="AP40" t="s">
        <v>6</v>
      </c>
      <c r="AQ40" t="s">
        <v>5</v>
      </c>
      <c r="AR40" t="s">
        <v>112</v>
      </c>
      <c r="AS40" t="s">
        <v>6</v>
      </c>
      <c r="AT40" t="s">
        <v>5</v>
      </c>
      <c r="AU40" t="s">
        <v>112</v>
      </c>
      <c r="AV40" t="s">
        <v>6</v>
      </c>
      <c r="AW40" t="s">
        <v>5</v>
      </c>
      <c r="AX40" t="s">
        <v>112</v>
      </c>
      <c r="AY40" t="s">
        <v>6</v>
      </c>
      <c r="AZ40" t="s">
        <v>5</v>
      </c>
      <c r="BA40" t="s">
        <v>112</v>
      </c>
      <c r="BB40" t="s">
        <v>6</v>
      </c>
      <c r="BC40" t="s">
        <v>5</v>
      </c>
      <c r="BD40" t="s">
        <v>112</v>
      </c>
      <c r="BE40" t="s">
        <v>6</v>
      </c>
      <c r="BF40" t="s">
        <v>5</v>
      </c>
      <c r="BG40" t="s">
        <v>112</v>
      </c>
      <c r="BH40" t="s">
        <v>6</v>
      </c>
    </row>
    <row r="41" spans="1:60">
      <c r="A41">
        <v>100</v>
      </c>
      <c r="B41">
        <v>8981530</v>
      </c>
      <c r="C41">
        <v>8981530</v>
      </c>
      <c r="D41">
        <v>100</v>
      </c>
      <c r="E41">
        <v>25292150</v>
      </c>
      <c r="F41">
        <v>25292150</v>
      </c>
      <c r="G41">
        <v>100</v>
      </c>
      <c r="H41">
        <v>1925272</v>
      </c>
      <c r="I41">
        <v>1925272</v>
      </c>
      <c r="J41">
        <v>100</v>
      </c>
      <c r="K41">
        <v>32898776</v>
      </c>
      <c r="L41">
        <v>32898776</v>
      </c>
      <c r="M41">
        <v>100</v>
      </c>
      <c r="N41">
        <v>27302798</v>
      </c>
      <c r="O41">
        <v>27302798</v>
      </c>
      <c r="P41">
        <v>100</v>
      </c>
      <c r="Q41">
        <v>4122621</v>
      </c>
      <c r="R41">
        <v>4122621</v>
      </c>
      <c r="S41">
        <v>100</v>
      </c>
      <c r="T41">
        <v>8522115</v>
      </c>
      <c r="U41">
        <v>8522115</v>
      </c>
      <c r="V41">
        <v>100</v>
      </c>
      <c r="W41">
        <v>3698784</v>
      </c>
      <c r="X41">
        <v>3698784</v>
      </c>
      <c r="Y41">
        <v>100</v>
      </c>
      <c r="Z41">
        <v>37030942</v>
      </c>
      <c r="AA41">
        <v>37030942</v>
      </c>
      <c r="AB41">
        <v>100</v>
      </c>
      <c r="AC41">
        <v>572922</v>
      </c>
      <c r="AD41">
        <v>572922</v>
      </c>
      <c r="AE41">
        <v>250</v>
      </c>
      <c r="AF41">
        <v>9562662</v>
      </c>
      <c r="AG41">
        <v>9562662</v>
      </c>
      <c r="AH41">
        <v>250</v>
      </c>
      <c r="AI41">
        <v>25370309</v>
      </c>
      <c r="AJ41">
        <v>25370309</v>
      </c>
      <c r="AK41">
        <v>250</v>
      </c>
      <c r="AL41">
        <v>1929433</v>
      </c>
      <c r="AM41">
        <v>1929433</v>
      </c>
      <c r="AN41">
        <v>250</v>
      </c>
      <c r="AO41">
        <v>35127457</v>
      </c>
      <c r="AP41">
        <v>35127457</v>
      </c>
      <c r="AQ41">
        <v>250</v>
      </c>
      <c r="AR41">
        <v>27321830</v>
      </c>
      <c r="AS41">
        <v>27321830</v>
      </c>
      <c r="AT41">
        <v>250</v>
      </c>
      <c r="AU41">
        <v>15612217</v>
      </c>
      <c r="AV41">
        <v>15612217</v>
      </c>
      <c r="AW41">
        <v>250</v>
      </c>
      <c r="AX41">
        <v>19710613</v>
      </c>
      <c r="AY41">
        <v>19710613</v>
      </c>
      <c r="AZ41">
        <v>250</v>
      </c>
      <c r="BA41">
        <v>19294413</v>
      </c>
      <c r="BB41">
        <v>19294413</v>
      </c>
      <c r="BC41">
        <v>250</v>
      </c>
      <c r="BD41">
        <v>37079429</v>
      </c>
      <c r="BE41">
        <v>37079429</v>
      </c>
      <c r="BF41">
        <v>250</v>
      </c>
      <c r="BG41">
        <v>3903050</v>
      </c>
      <c r="BH41">
        <v>3903050</v>
      </c>
    </row>
    <row r="42" spans="1:60">
      <c r="A42">
        <v>200</v>
      </c>
      <c r="B42">
        <v>577959</v>
      </c>
      <c r="C42">
        <v>9559489</v>
      </c>
      <c r="D42">
        <v>200</v>
      </c>
      <c r="E42">
        <v>74896</v>
      </c>
      <c r="F42">
        <v>25367046</v>
      </c>
      <c r="G42">
        <v>200</v>
      </c>
      <c r="H42">
        <v>3356</v>
      </c>
      <c r="I42">
        <v>1928628</v>
      </c>
      <c r="J42">
        <v>200</v>
      </c>
      <c r="K42">
        <v>2170724</v>
      </c>
      <c r="L42">
        <v>35069500</v>
      </c>
      <c r="M42">
        <v>200</v>
      </c>
      <c r="N42">
        <v>17766</v>
      </c>
      <c r="O42">
        <v>27320564</v>
      </c>
      <c r="P42">
        <v>200</v>
      </c>
      <c r="Q42">
        <v>10783310</v>
      </c>
      <c r="R42">
        <v>14905931</v>
      </c>
      <c r="S42">
        <v>200</v>
      </c>
      <c r="T42">
        <v>11115639</v>
      </c>
      <c r="U42">
        <v>19637754</v>
      </c>
      <c r="V42">
        <v>200</v>
      </c>
      <c r="W42">
        <v>14871051</v>
      </c>
      <c r="X42">
        <v>18569835</v>
      </c>
      <c r="Y42">
        <v>200</v>
      </c>
      <c r="Z42">
        <v>37791</v>
      </c>
      <c r="AA42">
        <v>37068733</v>
      </c>
      <c r="AB42">
        <v>200</v>
      </c>
      <c r="AC42">
        <v>3076797</v>
      </c>
      <c r="AD42">
        <v>3649719</v>
      </c>
    </row>
    <row r="43" spans="1:60">
      <c r="A43">
        <v>300</v>
      </c>
      <c r="B43">
        <v>2372</v>
      </c>
      <c r="C43">
        <v>9561861</v>
      </c>
      <c r="D43">
        <v>300</v>
      </c>
      <c r="E43">
        <v>1795</v>
      </c>
      <c r="F43">
        <v>25368841</v>
      </c>
      <c r="G43">
        <v>300</v>
      </c>
      <c r="H43">
        <v>311</v>
      </c>
      <c r="I43">
        <v>1928939</v>
      </c>
      <c r="J43">
        <v>300</v>
      </c>
      <c r="K43">
        <v>44643</v>
      </c>
      <c r="L43">
        <v>35114143</v>
      </c>
      <c r="M43">
        <v>300</v>
      </c>
      <c r="N43">
        <v>791</v>
      </c>
      <c r="O43">
        <v>27321355</v>
      </c>
      <c r="P43">
        <v>300</v>
      </c>
      <c r="Q43">
        <v>629568</v>
      </c>
      <c r="R43">
        <v>15535499</v>
      </c>
      <c r="S43">
        <v>300</v>
      </c>
      <c r="T43">
        <v>53383</v>
      </c>
      <c r="U43">
        <v>19691137</v>
      </c>
      <c r="V43">
        <v>300</v>
      </c>
      <c r="W43">
        <v>710156</v>
      </c>
      <c r="X43">
        <v>19279991</v>
      </c>
      <c r="Y43">
        <v>300</v>
      </c>
      <c r="Z43">
        <v>6616</v>
      </c>
      <c r="AA43">
        <v>37075349</v>
      </c>
      <c r="AB43">
        <v>300</v>
      </c>
      <c r="AC43">
        <v>227874</v>
      </c>
      <c r="AD43">
        <v>3877593</v>
      </c>
    </row>
    <row r="44" spans="1:60">
      <c r="A44">
        <v>400</v>
      </c>
      <c r="B44">
        <v>696</v>
      </c>
      <c r="C44">
        <v>9562557</v>
      </c>
      <c r="D44">
        <v>400</v>
      </c>
      <c r="E44">
        <v>457</v>
      </c>
      <c r="F44">
        <v>25369298</v>
      </c>
      <c r="G44">
        <v>400</v>
      </c>
      <c r="H44">
        <v>77</v>
      </c>
      <c r="I44">
        <v>1929016</v>
      </c>
      <c r="J44">
        <v>400</v>
      </c>
      <c r="K44">
        <v>9959</v>
      </c>
      <c r="L44">
        <v>35124102</v>
      </c>
      <c r="M44">
        <v>400</v>
      </c>
      <c r="N44">
        <v>219</v>
      </c>
      <c r="O44">
        <v>27321574</v>
      </c>
      <c r="P44">
        <v>400</v>
      </c>
      <c r="Q44">
        <v>44326</v>
      </c>
      <c r="R44">
        <v>15579825</v>
      </c>
      <c r="S44">
        <v>400</v>
      </c>
      <c r="T44">
        <v>5687</v>
      </c>
      <c r="U44">
        <v>19696824</v>
      </c>
      <c r="V44">
        <v>400</v>
      </c>
      <c r="W44">
        <v>5928</v>
      </c>
      <c r="X44">
        <v>19285919</v>
      </c>
      <c r="Y44">
        <v>400</v>
      </c>
      <c r="Z44">
        <v>2051</v>
      </c>
      <c r="AA44">
        <v>37077400</v>
      </c>
      <c r="AB44">
        <v>400</v>
      </c>
      <c r="AC44">
        <v>14290</v>
      </c>
      <c r="AD44">
        <v>3891883</v>
      </c>
    </row>
    <row r="45" spans="1:60">
      <c r="A45">
        <v>500</v>
      </c>
      <c r="B45">
        <v>56</v>
      </c>
      <c r="C45">
        <v>9562613</v>
      </c>
      <c r="D45">
        <v>500</v>
      </c>
      <c r="E45">
        <v>253</v>
      </c>
      <c r="F45">
        <v>25369551</v>
      </c>
      <c r="G45">
        <v>500</v>
      </c>
      <c r="H45">
        <v>52</v>
      </c>
      <c r="I45">
        <v>1929068</v>
      </c>
      <c r="J45">
        <v>500</v>
      </c>
      <c r="K45">
        <v>1817</v>
      </c>
      <c r="L45">
        <v>35125919</v>
      </c>
      <c r="M45">
        <v>500</v>
      </c>
      <c r="N45">
        <v>92</v>
      </c>
      <c r="O45">
        <v>27321666</v>
      </c>
      <c r="P45">
        <v>500</v>
      </c>
      <c r="Q45">
        <v>12867</v>
      </c>
      <c r="R45">
        <v>15592692</v>
      </c>
      <c r="S45">
        <v>500</v>
      </c>
      <c r="T45">
        <v>2825</v>
      </c>
      <c r="U45">
        <v>19699649</v>
      </c>
      <c r="V45">
        <v>500</v>
      </c>
      <c r="W45">
        <v>2291</v>
      </c>
      <c r="X45">
        <v>19288210</v>
      </c>
      <c r="Y45">
        <v>500</v>
      </c>
      <c r="Z45">
        <v>923</v>
      </c>
      <c r="AA45">
        <v>37078323</v>
      </c>
      <c r="AB45">
        <v>500</v>
      </c>
      <c r="AC45">
        <v>4057</v>
      </c>
      <c r="AD45">
        <v>3895940</v>
      </c>
    </row>
    <row r="46" spans="1:60">
      <c r="A46">
        <v>600</v>
      </c>
      <c r="B46">
        <v>10</v>
      </c>
      <c r="C46">
        <v>9562623</v>
      </c>
      <c r="D46">
        <v>600</v>
      </c>
      <c r="E46">
        <v>64</v>
      </c>
      <c r="F46">
        <v>25369615</v>
      </c>
      <c r="G46">
        <v>600</v>
      </c>
      <c r="H46">
        <v>87</v>
      </c>
      <c r="I46">
        <v>1929155</v>
      </c>
      <c r="J46">
        <v>600</v>
      </c>
      <c r="K46">
        <v>666</v>
      </c>
      <c r="L46">
        <v>35126585</v>
      </c>
      <c r="M46">
        <v>600</v>
      </c>
      <c r="N46">
        <v>46</v>
      </c>
      <c r="O46">
        <v>27321712</v>
      </c>
      <c r="P46">
        <v>600</v>
      </c>
      <c r="Q46">
        <v>6076</v>
      </c>
      <c r="R46">
        <v>15598768</v>
      </c>
      <c r="S46">
        <v>600</v>
      </c>
      <c r="T46">
        <v>2043</v>
      </c>
      <c r="U46">
        <v>19701692</v>
      </c>
      <c r="V46">
        <v>600</v>
      </c>
      <c r="W46">
        <v>1573</v>
      </c>
      <c r="X46">
        <v>19289783</v>
      </c>
      <c r="Y46">
        <v>600</v>
      </c>
      <c r="Z46">
        <v>382</v>
      </c>
      <c r="AA46">
        <v>37078705</v>
      </c>
      <c r="AB46">
        <v>600</v>
      </c>
      <c r="AC46">
        <v>2102</v>
      </c>
      <c r="AD46">
        <v>3898042</v>
      </c>
    </row>
    <row r="47" spans="1:60">
      <c r="A47">
        <v>700</v>
      </c>
      <c r="B47">
        <v>14</v>
      </c>
      <c r="C47">
        <v>9562637</v>
      </c>
      <c r="D47">
        <v>700</v>
      </c>
      <c r="E47">
        <v>40</v>
      </c>
      <c r="F47">
        <v>25369655</v>
      </c>
      <c r="G47">
        <v>700</v>
      </c>
      <c r="H47">
        <v>18</v>
      </c>
      <c r="I47">
        <v>1929173</v>
      </c>
      <c r="J47">
        <v>700</v>
      </c>
      <c r="K47">
        <v>322</v>
      </c>
      <c r="L47">
        <v>35126907</v>
      </c>
      <c r="M47">
        <v>700</v>
      </c>
      <c r="N47">
        <v>30</v>
      </c>
      <c r="O47">
        <v>27321742</v>
      </c>
      <c r="P47">
        <v>700</v>
      </c>
      <c r="Q47">
        <v>3238</v>
      </c>
      <c r="R47">
        <v>15602006</v>
      </c>
      <c r="S47">
        <v>700</v>
      </c>
      <c r="T47">
        <v>1709</v>
      </c>
      <c r="U47">
        <v>19703401</v>
      </c>
      <c r="V47">
        <v>700</v>
      </c>
      <c r="W47">
        <v>797</v>
      </c>
      <c r="X47">
        <v>19290580</v>
      </c>
      <c r="Y47">
        <v>700</v>
      </c>
      <c r="Z47">
        <v>140</v>
      </c>
      <c r="AA47">
        <v>37078845</v>
      </c>
      <c r="AB47">
        <v>700</v>
      </c>
      <c r="AC47">
        <v>1174</v>
      </c>
      <c r="AD47">
        <v>3899216</v>
      </c>
    </row>
    <row r="48" spans="1:60">
      <c r="A48">
        <v>800</v>
      </c>
      <c r="B48">
        <v>3</v>
      </c>
      <c r="C48">
        <v>9562640</v>
      </c>
      <c r="D48">
        <v>800</v>
      </c>
      <c r="E48">
        <v>7</v>
      </c>
      <c r="F48">
        <v>25369662</v>
      </c>
      <c r="G48">
        <v>800</v>
      </c>
      <c r="H48">
        <v>16</v>
      </c>
      <c r="I48">
        <v>1929189</v>
      </c>
      <c r="J48">
        <v>800</v>
      </c>
      <c r="K48">
        <v>140</v>
      </c>
      <c r="L48">
        <v>35127047</v>
      </c>
      <c r="M48">
        <v>800</v>
      </c>
      <c r="N48">
        <v>9</v>
      </c>
      <c r="O48">
        <v>27321751</v>
      </c>
      <c r="P48">
        <v>800</v>
      </c>
      <c r="Q48">
        <v>2106</v>
      </c>
      <c r="R48">
        <v>15604112</v>
      </c>
      <c r="S48">
        <v>800</v>
      </c>
      <c r="T48">
        <v>1196</v>
      </c>
      <c r="U48">
        <v>19704597</v>
      </c>
      <c r="V48">
        <v>800</v>
      </c>
      <c r="W48">
        <v>437</v>
      </c>
      <c r="X48">
        <v>19291017</v>
      </c>
      <c r="Y48">
        <v>800</v>
      </c>
      <c r="Z48">
        <v>59</v>
      </c>
      <c r="AA48">
        <v>37078904</v>
      </c>
      <c r="AB48">
        <v>800</v>
      </c>
      <c r="AC48">
        <v>757</v>
      </c>
      <c r="AD48">
        <v>3899973</v>
      </c>
    </row>
    <row r="49" spans="1:30">
      <c r="A49">
        <v>900</v>
      </c>
      <c r="B49">
        <v>4</v>
      </c>
      <c r="C49">
        <v>9562644</v>
      </c>
      <c r="D49">
        <v>900</v>
      </c>
      <c r="E49">
        <v>14</v>
      </c>
      <c r="F49">
        <v>25369676</v>
      </c>
      <c r="G49">
        <v>900</v>
      </c>
      <c r="H49">
        <v>3</v>
      </c>
      <c r="I49">
        <v>1929192</v>
      </c>
      <c r="J49">
        <v>900</v>
      </c>
      <c r="K49">
        <v>83</v>
      </c>
      <c r="L49">
        <v>35127130</v>
      </c>
      <c r="M49">
        <v>900</v>
      </c>
      <c r="N49">
        <v>6</v>
      </c>
      <c r="O49">
        <v>27321757</v>
      </c>
      <c r="P49">
        <v>900</v>
      </c>
      <c r="Q49">
        <v>1250</v>
      </c>
      <c r="R49">
        <v>15605362</v>
      </c>
      <c r="S49">
        <v>900</v>
      </c>
      <c r="T49">
        <v>493</v>
      </c>
      <c r="U49">
        <v>19705090</v>
      </c>
      <c r="V49">
        <v>900</v>
      </c>
      <c r="W49">
        <v>317</v>
      </c>
      <c r="X49">
        <v>19291334</v>
      </c>
      <c r="Y49">
        <v>900</v>
      </c>
      <c r="Z49">
        <v>23</v>
      </c>
      <c r="AA49">
        <v>37078927</v>
      </c>
      <c r="AB49">
        <v>900</v>
      </c>
      <c r="AC49">
        <v>521</v>
      </c>
      <c r="AD49">
        <v>3900494</v>
      </c>
    </row>
    <row r="50" spans="1:30">
      <c r="A50">
        <v>1000</v>
      </c>
      <c r="B50">
        <v>2</v>
      </c>
      <c r="C50">
        <v>9562646</v>
      </c>
      <c r="D50">
        <v>1000</v>
      </c>
      <c r="E50">
        <v>9</v>
      </c>
      <c r="F50">
        <v>25369685</v>
      </c>
      <c r="G50">
        <v>1000</v>
      </c>
      <c r="H50">
        <v>2</v>
      </c>
      <c r="I50">
        <v>1929194</v>
      </c>
      <c r="J50">
        <v>1000</v>
      </c>
      <c r="K50">
        <v>51</v>
      </c>
      <c r="L50">
        <v>35127181</v>
      </c>
      <c r="M50">
        <v>1000</v>
      </c>
      <c r="N50">
        <v>5</v>
      </c>
      <c r="O50">
        <v>27321762</v>
      </c>
      <c r="P50">
        <v>1000</v>
      </c>
      <c r="Q50">
        <v>818</v>
      </c>
      <c r="R50">
        <v>15606180</v>
      </c>
      <c r="S50">
        <v>1000</v>
      </c>
      <c r="T50">
        <v>200</v>
      </c>
      <c r="U50">
        <v>19705290</v>
      </c>
      <c r="V50">
        <v>1000</v>
      </c>
      <c r="W50">
        <v>195</v>
      </c>
      <c r="X50">
        <v>19291529</v>
      </c>
      <c r="Y50">
        <v>1000</v>
      </c>
      <c r="Z50">
        <v>21</v>
      </c>
      <c r="AA50">
        <v>37078948</v>
      </c>
      <c r="AB50">
        <v>1000</v>
      </c>
      <c r="AC50">
        <v>284</v>
      </c>
      <c r="AD50">
        <v>3900778</v>
      </c>
    </row>
    <row r="51" spans="1:30">
      <c r="A51">
        <v>1100</v>
      </c>
      <c r="B51">
        <v>1</v>
      </c>
      <c r="C51">
        <v>9562647</v>
      </c>
      <c r="D51">
        <v>1100</v>
      </c>
      <c r="E51">
        <v>13</v>
      </c>
      <c r="F51">
        <v>25369698</v>
      </c>
      <c r="G51">
        <v>1100</v>
      </c>
      <c r="H51">
        <v>2</v>
      </c>
      <c r="I51">
        <v>1929196</v>
      </c>
      <c r="J51">
        <v>1100</v>
      </c>
      <c r="K51">
        <v>23</v>
      </c>
      <c r="L51">
        <v>35127204</v>
      </c>
      <c r="M51">
        <v>1100</v>
      </c>
      <c r="N51">
        <v>5</v>
      </c>
      <c r="O51">
        <v>27321767</v>
      </c>
      <c r="P51">
        <v>1100</v>
      </c>
      <c r="Q51">
        <v>502</v>
      </c>
      <c r="R51">
        <v>15606682</v>
      </c>
      <c r="S51">
        <v>1100</v>
      </c>
      <c r="T51">
        <v>177</v>
      </c>
      <c r="U51">
        <v>19705467</v>
      </c>
      <c r="V51">
        <v>1100</v>
      </c>
      <c r="W51">
        <v>115</v>
      </c>
      <c r="X51">
        <v>19291644</v>
      </c>
      <c r="Y51">
        <v>1100</v>
      </c>
      <c r="Z51">
        <v>48</v>
      </c>
      <c r="AA51">
        <v>37078996</v>
      </c>
      <c r="AB51">
        <v>1100</v>
      </c>
      <c r="AC51">
        <v>155</v>
      </c>
      <c r="AD51">
        <v>3900933</v>
      </c>
    </row>
    <row r="52" spans="1:30">
      <c r="A52">
        <v>1200</v>
      </c>
      <c r="B52">
        <v>1</v>
      </c>
      <c r="C52">
        <v>9562648</v>
      </c>
      <c r="D52">
        <v>1200</v>
      </c>
      <c r="E52">
        <v>6</v>
      </c>
      <c r="F52">
        <v>25369704</v>
      </c>
      <c r="G52">
        <v>1200</v>
      </c>
      <c r="H52">
        <v>14</v>
      </c>
      <c r="I52">
        <v>1929210</v>
      </c>
      <c r="J52">
        <v>1200</v>
      </c>
      <c r="K52">
        <v>21</v>
      </c>
      <c r="L52">
        <v>35127225</v>
      </c>
      <c r="M52">
        <v>1200</v>
      </c>
      <c r="N52">
        <v>1</v>
      </c>
      <c r="O52">
        <v>27321768</v>
      </c>
      <c r="P52">
        <v>1200</v>
      </c>
      <c r="Q52">
        <v>314</v>
      </c>
      <c r="R52">
        <v>15606996</v>
      </c>
      <c r="S52">
        <v>1200</v>
      </c>
      <c r="T52">
        <v>146</v>
      </c>
      <c r="U52">
        <v>19705613</v>
      </c>
      <c r="V52">
        <v>1200</v>
      </c>
      <c r="W52">
        <v>132</v>
      </c>
      <c r="X52">
        <v>19291776</v>
      </c>
      <c r="Y52">
        <v>1200</v>
      </c>
      <c r="Z52">
        <v>33</v>
      </c>
      <c r="AA52">
        <v>37079029</v>
      </c>
      <c r="AB52">
        <v>1200</v>
      </c>
      <c r="AC52">
        <v>95</v>
      </c>
      <c r="AD52">
        <v>3901028</v>
      </c>
    </row>
    <row r="53" spans="1:30">
      <c r="A53">
        <v>1300</v>
      </c>
      <c r="B53">
        <v>1</v>
      </c>
      <c r="C53">
        <v>9562649</v>
      </c>
      <c r="D53">
        <v>1300</v>
      </c>
      <c r="E53">
        <v>11</v>
      </c>
      <c r="F53">
        <v>25369715</v>
      </c>
      <c r="G53">
        <v>1300</v>
      </c>
      <c r="H53">
        <v>1</v>
      </c>
      <c r="I53">
        <v>1929211</v>
      </c>
      <c r="J53">
        <v>1300</v>
      </c>
      <c r="K53">
        <v>6</v>
      </c>
      <c r="L53">
        <v>35127231</v>
      </c>
      <c r="M53">
        <v>1300</v>
      </c>
      <c r="N53">
        <v>2</v>
      </c>
      <c r="O53">
        <v>27321770</v>
      </c>
      <c r="P53">
        <v>1300</v>
      </c>
      <c r="Q53">
        <v>182</v>
      </c>
      <c r="R53">
        <v>15607178</v>
      </c>
      <c r="S53">
        <v>1300</v>
      </c>
      <c r="T53">
        <v>124</v>
      </c>
      <c r="U53">
        <v>19705737</v>
      </c>
      <c r="V53">
        <v>1300</v>
      </c>
      <c r="W53">
        <v>126</v>
      </c>
      <c r="X53">
        <v>19291902</v>
      </c>
      <c r="Y53">
        <v>1300</v>
      </c>
      <c r="Z53">
        <v>23</v>
      </c>
      <c r="AA53">
        <v>37079052</v>
      </c>
      <c r="AB53">
        <v>1300</v>
      </c>
      <c r="AC53">
        <v>42</v>
      </c>
      <c r="AD53">
        <v>3901070</v>
      </c>
    </row>
    <row r="54" spans="1:30">
      <c r="A54">
        <v>1400</v>
      </c>
      <c r="B54">
        <v>1</v>
      </c>
      <c r="C54">
        <v>9562650</v>
      </c>
      <c r="D54">
        <v>1400</v>
      </c>
      <c r="E54">
        <v>5</v>
      </c>
      <c r="F54">
        <v>25369720</v>
      </c>
      <c r="G54">
        <v>1400</v>
      </c>
      <c r="H54">
        <v>4</v>
      </c>
      <c r="I54">
        <v>1929215</v>
      </c>
      <c r="J54">
        <v>1400</v>
      </c>
      <c r="K54">
        <v>13</v>
      </c>
      <c r="L54">
        <v>35127244</v>
      </c>
      <c r="M54">
        <v>1400</v>
      </c>
      <c r="N54">
        <v>5</v>
      </c>
      <c r="O54">
        <v>27321775</v>
      </c>
      <c r="P54">
        <v>1400</v>
      </c>
      <c r="Q54">
        <v>153</v>
      </c>
      <c r="R54">
        <v>15607331</v>
      </c>
      <c r="S54">
        <v>1400</v>
      </c>
      <c r="T54">
        <v>91</v>
      </c>
      <c r="U54">
        <v>19705828</v>
      </c>
      <c r="V54">
        <v>1400</v>
      </c>
      <c r="W54">
        <v>117</v>
      </c>
      <c r="X54">
        <v>19292019</v>
      </c>
      <c r="Y54">
        <v>1400</v>
      </c>
      <c r="Z54">
        <v>19</v>
      </c>
      <c r="AA54">
        <v>37079071</v>
      </c>
      <c r="AB54">
        <v>1400</v>
      </c>
      <c r="AC54">
        <v>36</v>
      </c>
      <c r="AD54">
        <v>3901106</v>
      </c>
    </row>
    <row r="55" spans="1:30">
      <c r="A55">
        <v>1500</v>
      </c>
      <c r="B55">
        <v>0</v>
      </c>
      <c r="C55">
        <v>9562650</v>
      </c>
      <c r="D55">
        <v>1500</v>
      </c>
      <c r="E55">
        <v>5</v>
      </c>
      <c r="F55">
        <v>25369725</v>
      </c>
      <c r="G55">
        <v>1500</v>
      </c>
      <c r="H55">
        <v>7</v>
      </c>
      <c r="I55">
        <v>1929222</v>
      </c>
      <c r="J55">
        <v>1500</v>
      </c>
      <c r="K55">
        <v>5</v>
      </c>
      <c r="L55">
        <v>35127249</v>
      </c>
      <c r="M55">
        <v>1500</v>
      </c>
      <c r="N55">
        <v>4</v>
      </c>
      <c r="O55">
        <v>27321779</v>
      </c>
      <c r="P55">
        <v>1500</v>
      </c>
      <c r="Q55">
        <v>105</v>
      </c>
      <c r="R55">
        <v>15607436</v>
      </c>
      <c r="S55">
        <v>1500</v>
      </c>
      <c r="T55">
        <v>64</v>
      </c>
      <c r="U55">
        <v>19705892</v>
      </c>
      <c r="V55">
        <v>1500</v>
      </c>
      <c r="W55">
        <v>120</v>
      </c>
      <c r="X55">
        <v>19292139</v>
      </c>
      <c r="Y55">
        <v>1500</v>
      </c>
      <c r="Z55">
        <v>14</v>
      </c>
      <c r="AA55">
        <v>37079085</v>
      </c>
      <c r="AB55">
        <v>1500</v>
      </c>
      <c r="AC55">
        <v>35</v>
      </c>
      <c r="AD55">
        <v>3901141</v>
      </c>
    </row>
    <row r="56" spans="1:30">
      <c r="A56">
        <v>1600</v>
      </c>
      <c r="B56">
        <v>2</v>
      </c>
      <c r="C56">
        <v>9562652</v>
      </c>
      <c r="D56">
        <v>1600</v>
      </c>
      <c r="E56">
        <v>17</v>
      </c>
      <c r="F56">
        <v>25369742</v>
      </c>
      <c r="G56">
        <v>1600</v>
      </c>
      <c r="H56">
        <v>6</v>
      </c>
      <c r="I56">
        <v>1929228</v>
      </c>
      <c r="J56">
        <v>1600</v>
      </c>
      <c r="K56">
        <v>21</v>
      </c>
      <c r="L56">
        <v>35127270</v>
      </c>
      <c r="M56">
        <v>1600</v>
      </c>
      <c r="N56">
        <v>3</v>
      </c>
      <c r="O56">
        <v>27321782</v>
      </c>
      <c r="P56">
        <v>1600</v>
      </c>
      <c r="Q56">
        <v>72</v>
      </c>
      <c r="R56">
        <v>15607508</v>
      </c>
      <c r="S56">
        <v>1600</v>
      </c>
      <c r="T56">
        <v>76</v>
      </c>
      <c r="U56">
        <v>19705968</v>
      </c>
      <c r="V56">
        <v>1600</v>
      </c>
      <c r="W56">
        <v>96</v>
      </c>
      <c r="X56">
        <v>19292235</v>
      </c>
      <c r="Y56">
        <v>1600</v>
      </c>
      <c r="Z56">
        <v>24</v>
      </c>
      <c r="AA56">
        <v>37079109</v>
      </c>
      <c r="AB56">
        <v>1600</v>
      </c>
      <c r="AC56">
        <v>27</v>
      </c>
      <c r="AD56">
        <v>3901168</v>
      </c>
    </row>
    <row r="57" spans="1:30">
      <c r="A57">
        <v>1700</v>
      </c>
      <c r="B57">
        <v>0</v>
      </c>
      <c r="C57">
        <v>9562652</v>
      </c>
      <c r="D57">
        <v>1700</v>
      </c>
      <c r="E57">
        <v>14</v>
      </c>
      <c r="F57">
        <v>25369756</v>
      </c>
      <c r="G57">
        <v>1700</v>
      </c>
      <c r="H57">
        <v>7</v>
      </c>
      <c r="I57">
        <v>1929235</v>
      </c>
      <c r="J57">
        <v>1700</v>
      </c>
      <c r="K57">
        <v>23</v>
      </c>
      <c r="L57">
        <v>35127293</v>
      </c>
      <c r="M57">
        <v>1700</v>
      </c>
      <c r="N57">
        <v>1</v>
      </c>
      <c r="O57">
        <v>27321783</v>
      </c>
      <c r="P57">
        <v>1700</v>
      </c>
      <c r="Q57">
        <v>41</v>
      </c>
      <c r="R57">
        <v>15607549</v>
      </c>
      <c r="S57">
        <v>1700</v>
      </c>
      <c r="T57">
        <v>66</v>
      </c>
      <c r="U57">
        <v>19706034</v>
      </c>
      <c r="V57">
        <v>1700</v>
      </c>
      <c r="W57">
        <v>93</v>
      </c>
      <c r="X57">
        <v>19292328</v>
      </c>
      <c r="Y57">
        <v>1700</v>
      </c>
      <c r="Z57">
        <v>23</v>
      </c>
      <c r="AA57">
        <v>37079132</v>
      </c>
      <c r="AB57">
        <v>1700</v>
      </c>
      <c r="AC57">
        <v>34</v>
      </c>
      <c r="AD57">
        <v>3901202</v>
      </c>
    </row>
    <row r="58" spans="1:30">
      <c r="A58">
        <v>1800</v>
      </c>
      <c r="B58">
        <v>0</v>
      </c>
      <c r="C58">
        <v>9562652</v>
      </c>
      <c r="D58">
        <v>1800</v>
      </c>
      <c r="E58">
        <v>20</v>
      </c>
      <c r="F58">
        <v>25369776</v>
      </c>
      <c r="G58">
        <v>1800</v>
      </c>
      <c r="H58">
        <v>9</v>
      </c>
      <c r="I58">
        <v>1929244</v>
      </c>
      <c r="J58">
        <v>1800</v>
      </c>
      <c r="K58">
        <v>34</v>
      </c>
      <c r="L58">
        <v>35127327</v>
      </c>
      <c r="M58">
        <v>1800</v>
      </c>
      <c r="N58">
        <v>0</v>
      </c>
      <c r="O58">
        <v>27321783</v>
      </c>
      <c r="P58">
        <v>1800</v>
      </c>
      <c r="Q58">
        <v>44</v>
      </c>
      <c r="R58">
        <v>15607593</v>
      </c>
      <c r="S58">
        <v>1800</v>
      </c>
      <c r="T58">
        <v>83</v>
      </c>
      <c r="U58">
        <v>19706117</v>
      </c>
      <c r="V58">
        <v>1800</v>
      </c>
      <c r="W58">
        <v>152</v>
      </c>
      <c r="X58">
        <v>19292480</v>
      </c>
      <c r="Y58">
        <v>1800</v>
      </c>
      <c r="Z58">
        <v>17</v>
      </c>
      <c r="AA58">
        <v>37079149</v>
      </c>
      <c r="AB58">
        <v>1800</v>
      </c>
      <c r="AC58">
        <v>50</v>
      </c>
      <c r="AD58">
        <v>3901252</v>
      </c>
    </row>
    <row r="59" spans="1:30">
      <c r="A59">
        <v>1900</v>
      </c>
      <c r="B59">
        <v>0</v>
      </c>
      <c r="C59">
        <v>9562652</v>
      </c>
      <c r="D59">
        <v>1900</v>
      </c>
      <c r="E59">
        <v>18</v>
      </c>
      <c r="F59">
        <v>25369794</v>
      </c>
      <c r="G59">
        <v>1900</v>
      </c>
      <c r="H59">
        <v>18</v>
      </c>
      <c r="I59">
        <v>1929262</v>
      </c>
      <c r="J59">
        <v>1900</v>
      </c>
      <c r="K59">
        <v>19</v>
      </c>
      <c r="L59">
        <v>35127346</v>
      </c>
      <c r="M59">
        <v>1900</v>
      </c>
      <c r="N59">
        <v>2</v>
      </c>
      <c r="O59">
        <v>27321785</v>
      </c>
      <c r="P59">
        <v>1900</v>
      </c>
      <c r="Q59">
        <v>21</v>
      </c>
      <c r="R59">
        <v>15607614</v>
      </c>
      <c r="S59">
        <v>1900</v>
      </c>
      <c r="T59">
        <v>116</v>
      </c>
      <c r="U59">
        <v>19706233</v>
      </c>
      <c r="V59">
        <v>1900</v>
      </c>
      <c r="W59">
        <v>247</v>
      </c>
      <c r="X59">
        <v>19292727</v>
      </c>
      <c r="Y59">
        <v>1900</v>
      </c>
      <c r="Z59">
        <v>7</v>
      </c>
      <c r="AA59">
        <v>37079156</v>
      </c>
      <c r="AB59">
        <v>1900</v>
      </c>
      <c r="AC59">
        <v>56</v>
      </c>
      <c r="AD59">
        <v>3901308</v>
      </c>
    </row>
    <row r="60" spans="1:30">
      <c r="A60">
        <v>2000</v>
      </c>
      <c r="B60">
        <v>0</v>
      </c>
      <c r="C60">
        <v>9562652</v>
      </c>
      <c r="D60">
        <v>2000</v>
      </c>
      <c r="E60">
        <v>10</v>
      </c>
      <c r="F60">
        <v>25369804</v>
      </c>
      <c r="G60">
        <v>2000</v>
      </c>
      <c r="H60">
        <v>15</v>
      </c>
      <c r="I60">
        <v>1929277</v>
      </c>
      <c r="J60">
        <v>2000</v>
      </c>
      <c r="K60">
        <v>22</v>
      </c>
      <c r="L60">
        <v>35127368</v>
      </c>
      <c r="M60">
        <v>2000</v>
      </c>
      <c r="N60">
        <v>2</v>
      </c>
      <c r="O60">
        <v>27321787</v>
      </c>
      <c r="P60">
        <v>2000</v>
      </c>
      <c r="Q60">
        <v>16</v>
      </c>
      <c r="R60">
        <v>15607630</v>
      </c>
      <c r="S60">
        <v>2000</v>
      </c>
      <c r="T60">
        <v>264</v>
      </c>
      <c r="U60">
        <v>19706497</v>
      </c>
      <c r="V60">
        <v>2000</v>
      </c>
      <c r="W60">
        <v>125</v>
      </c>
      <c r="X60">
        <v>19292852</v>
      </c>
      <c r="Y60">
        <v>2000</v>
      </c>
      <c r="Z60">
        <v>5</v>
      </c>
      <c r="AA60">
        <v>37079161</v>
      </c>
      <c r="AB60">
        <v>2000</v>
      </c>
      <c r="AC60">
        <v>37</v>
      </c>
      <c r="AD60">
        <v>3901345</v>
      </c>
    </row>
    <row r="61" spans="1:30">
      <c r="A61">
        <v>2100</v>
      </c>
      <c r="B61">
        <v>1</v>
      </c>
      <c r="C61">
        <v>9562653</v>
      </c>
      <c r="D61">
        <v>2100</v>
      </c>
      <c r="E61">
        <v>17</v>
      </c>
      <c r="F61">
        <v>25369821</v>
      </c>
      <c r="G61">
        <v>2100</v>
      </c>
      <c r="H61">
        <v>14</v>
      </c>
      <c r="I61">
        <v>1929291</v>
      </c>
      <c r="J61">
        <v>2100</v>
      </c>
      <c r="K61">
        <v>21</v>
      </c>
      <c r="L61">
        <v>35127389</v>
      </c>
      <c r="M61">
        <v>2100</v>
      </c>
      <c r="N61">
        <v>0</v>
      </c>
      <c r="O61">
        <v>27321787</v>
      </c>
      <c r="P61">
        <v>2100</v>
      </c>
      <c r="Q61">
        <v>25</v>
      </c>
      <c r="R61">
        <v>15607655</v>
      </c>
      <c r="S61">
        <v>2100</v>
      </c>
      <c r="T61">
        <v>452</v>
      </c>
      <c r="U61">
        <v>19706949</v>
      </c>
      <c r="V61">
        <v>2100</v>
      </c>
      <c r="W61">
        <v>125</v>
      </c>
      <c r="X61">
        <v>19292977</v>
      </c>
      <c r="Y61">
        <v>2100</v>
      </c>
      <c r="Z61">
        <v>21</v>
      </c>
      <c r="AA61">
        <v>37079182</v>
      </c>
      <c r="AB61">
        <v>2100</v>
      </c>
      <c r="AC61">
        <v>29</v>
      </c>
      <c r="AD61">
        <v>3901374</v>
      </c>
    </row>
    <row r="62" spans="1:30">
      <c r="A62">
        <v>2200</v>
      </c>
      <c r="B62">
        <v>0</v>
      </c>
      <c r="C62">
        <v>9562653</v>
      </c>
      <c r="D62">
        <v>2200</v>
      </c>
      <c r="E62">
        <v>27</v>
      </c>
      <c r="F62">
        <v>25369848</v>
      </c>
      <c r="G62">
        <v>2200</v>
      </c>
      <c r="H62">
        <v>6</v>
      </c>
      <c r="I62">
        <v>1929297</v>
      </c>
      <c r="J62">
        <v>2200</v>
      </c>
      <c r="K62">
        <v>5</v>
      </c>
      <c r="L62">
        <v>35127394</v>
      </c>
      <c r="M62">
        <v>2200</v>
      </c>
      <c r="N62">
        <v>0</v>
      </c>
      <c r="O62">
        <v>27321787</v>
      </c>
      <c r="P62">
        <v>2200</v>
      </c>
      <c r="Q62">
        <v>97</v>
      </c>
      <c r="R62">
        <v>15607752</v>
      </c>
      <c r="S62">
        <v>2200</v>
      </c>
      <c r="T62">
        <v>620</v>
      </c>
      <c r="U62">
        <v>19707569</v>
      </c>
      <c r="V62">
        <v>2200</v>
      </c>
      <c r="W62">
        <v>194</v>
      </c>
      <c r="X62">
        <v>19293171</v>
      </c>
      <c r="Y62">
        <v>2200</v>
      </c>
      <c r="Z62">
        <v>65</v>
      </c>
      <c r="AA62">
        <v>37079247</v>
      </c>
      <c r="AB62">
        <v>2200</v>
      </c>
      <c r="AC62">
        <v>29</v>
      </c>
      <c r="AD62">
        <v>3901403</v>
      </c>
    </row>
    <row r="63" spans="1:30">
      <c r="A63">
        <v>2300</v>
      </c>
      <c r="B63">
        <v>2</v>
      </c>
      <c r="C63">
        <v>9562655</v>
      </c>
      <c r="D63">
        <v>2300</v>
      </c>
      <c r="E63">
        <v>10</v>
      </c>
      <c r="F63">
        <v>25369858</v>
      </c>
      <c r="G63">
        <v>2300</v>
      </c>
      <c r="H63">
        <v>0</v>
      </c>
      <c r="I63">
        <v>1929297</v>
      </c>
      <c r="J63">
        <v>2300</v>
      </c>
      <c r="K63">
        <v>2</v>
      </c>
      <c r="L63">
        <v>35127396</v>
      </c>
      <c r="M63">
        <v>2300</v>
      </c>
      <c r="N63">
        <v>0</v>
      </c>
      <c r="O63">
        <v>27321787</v>
      </c>
      <c r="P63">
        <v>2300</v>
      </c>
      <c r="Q63">
        <v>101</v>
      </c>
      <c r="R63">
        <v>15607853</v>
      </c>
      <c r="S63">
        <v>2300</v>
      </c>
      <c r="T63">
        <v>358</v>
      </c>
      <c r="U63">
        <v>19707927</v>
      </c>
      <c r="V63">
        <v>2300</v>
      </c>
      <c r="W63">
        <v>47</v>
      </c>
      <c r="X63">
        <v>19293218</v>
      </c>
      <c r="Y63">
        <v>2300</v>
      </c>
      <c r="Z63">
        <v>20</v>
      </c>
      <c r="AA63">
        <v>37079267</v>
      </c>
      <c r="AB63">
        <v>2300</v>
      </c>
      <c r="AC63">
        <v>36</v>
      </c>
      <c r="AD63">
        <v>3901439</v>
      </c>
    </row>
    <row r="64" spans="1:30">
      <c r="A64">
        <v>2400</v>
      </c>
      <c r="B64">
        <v>0</v>
      </c>
      <c r="C64">
        <v>9562655</v>
      </c>
      <c r="D64">
        <v>2400</v>
      </c>
      <c r="E64">
        <v>1</v>
      </c>
      <c r="F64">
        <v>25369859</v>
      </c>
      <c r="G64">
        <v>2400</v>
      </c>
      <c r="H64">
        <v>2</v>
      </c>
      <c r="I64">
        <v>1929299</v>
      </c>
      <c r="J64">
        <v>2400</v>
      </c>
      <c r="K64">
        <v>3</v>
      </c>
      <c r="L64">
        <v>35127399</v>
      </c>
      <c r="M64">
        <v>2400</v>
      </c>
      <c r="N64">
        <v>0</v>
      </c>
      <c r="O64">
        <v>27321787</v>
      </c>
      <c r="P64">
        <v>2400</v>
      </c>
      <c r="Q64">
        <v>113</v>
      </c>
      <c r="R64">
        <v>15607966</v>
      </c>
      <c r="S64">
        <v>2400</v>
      </c>
      <c r="T64">
        <v>241</v>
      </c>
      <c r="U64">
        <v>19708168</v>
      </c>
      <c r="V64">
        <v>2400</v>
      </c>
      <c r="W64">
        <v>12</v>
      </c>
      <c r="X64">
        <v>19293230</v>
      </c>
      <c r="Y64">
        <v>2400</v>
      </c>
      <c r="Z64">
        <v>3</v>
      </c>
      <c r="AA64">
        <v>37079270</v>
      </c>
      <c r="AB64">
        <v>2400</v>
      </c>
      <c r="AC64">
        <v>35</v>
      </c>
      <c r="AD64">
        <v>3901474</v>
      </c>
    </row>
    <row r="65" spans="1:30">
      <c r="A65">
        <v>2500</v>
      </c>
      <c r="B65">
        <v>0</v>
      </c>
      <c r="C65">
        <v>9562655</v>
      </c>
      <c r="D65">
        <v>2500</v>
      </c>
      <c r="E65">
        <v>4</v>
      </c>
      <c r="F65">
        <v>25369863</v>
      </c>
      <c r="G65">
        <v>2500</v>
      </c>
      <c r="H65">
        <v>5</v>
      </c>
      <c r="I65">
        <v>1929304</v>
      </c>
      <c r="J65">
        <v>2500</v>
      </c>
      <c r="K65">
        <v>3</v>
      </c>
      <c r="L65">
        <v>35127402</v>
      </c>
      <c r="M65">
        <v>2500</v>
      </c>
      <c r="N65">
        <v>3</v>
      </c>
      <c r="O65">
        <v>27321790</v>
      </c>
      <c r="P65">
        <v>2500</v>
      </c>
      <c r="Q65">
        <v>172</v>
      </c>
      <c r="R65">
        <v>15608138</v>
      </c>
      <c r="S65">
        <v>2500</v>
      </c>
      <c r="T65">
        <v>101</v>
      </c>
      <c r="U65">
        <v>19708269</v>
      </c>
      <c r="V65">
        <v>2500</v>
      </c>
      <c r="W65">
        <v>18</v>
      </c>
      <c r="X65">
        <v>19293248</v>
      </c>
      <c r="Y65">
        <v>2500</v>
      </c>
      <c r="Z65">
        <v>7</v>
      </c>
      <c r="AA65">
        <v>37079277</v>
      </c>
      <c r="AB65">
        <v>2500</v>
      </c>
      <c r="AC65">
        <v>51</v>
      </c>
      <c r="AD65">
        <v>3901525</v>
      </c>
    </row>
    <row r="66" spans="1:30">
      <c r="A66">
        <v>2600</v>
      </c>
      <c r="B66">
        <v>1</v>
      </c>
      <c r="C66">
        <v>9562656</v>
      </c>
      <c r="D66">
        <v>2600</v>
      </c>
      <c r="E66">
        <v>0</v>
      </c>
      <c r="F66">
        <v>25369863</v>
      </c>
      <c r="G66">
        <v>2600</v>
      </c>
      <c r="H66">
        <v>6</v>
      </c>
      <c r="I66">
        <v>1929310</v>
      </c>
      <c r="J66">
        <v>2600</v>
      </c>
      <c r="K66">
        <v>0</v>
      </c>
      <c r="L66">
        <v>35127402</v>
      </c>
      <c r="M66">
        <v>2600</v>
      </c>
      <c r="N66">
        <v>1</v>
      </c>
      <c r="O66">
        <v>27321791</v>
      </c>
      <c r="P66">
        <v>2600</v>
      </c>
      <c r="Q66">
        <v>169</v>
      </c>
      <c r="R66">
        <v>15608307</v>
      </c>
      <c r="S66">
        <v>2600</v>
      </c>
      <c r="T66">
        <v>62</v>
      </c>
      <c r="U66">
        <v>19708331</v>
      </c>
      <c r="V66">
        <v>2600</v>
      </c>
      <c r="W66">
        <v>18</v>
      </c>
      <c r="X66">
        <v>19293266</v>
      </c>
      <c r="Y66">
        <v>2600</v>
      </c>
      <c r="Z66">
        <v>4</v>
      </c>
      <c r="AA66">
        <v>37079281</v>
      </c>
      <c r="AB66">
        <v>2600</v>
      </c>
      <c r="AC66">
        <v>49</v>
      </c>
      <c r="AD66">
        <v>3901574</v>
      </c>
    </row>
    <row r="67" spans="1:30">
      <c r="A67">
        <v>2700</v>
      </c>
      <c r="B67">
        <v>1</v>
      </c>
      <c r="C67">
        <v>9562657</v>
      </c>
      <c r="D67">
        <v>2700</v>
      </c>
      <c r="E67">
        <v>5</v>
      </c>
      <c r="F67">
        <v>25369868</v>
      </c>
      <c r="G67">
        <v>2700</v>
      </c>
      <c r="H67">
        <v>3</v>
      </c>
      <c r="I67">
        <v>1929313</v>
      </c>
      <c r="J67">
        <v>2700</v>
      </c>
      <c r="K67">
        <v>7</v>
      </c>
      <c r="L67">
        <v>35127409</v>
      </c>
      <c r="M67">
        <v>2700</v>
      </c>
      <c r="N67">
        <v>3</v>
      </c>
      <c r="O67">
        <v>27321794</v>
      </c>
      <c r="P67">
        <v>2700</v>
      </c>
      <c r="Q67">
        <v>148</v>
      </c>
      <c r="R67">
        <v>15608455</v>
      </c>
      <c r="S67">
        <v>2700</v>
      </c>
      <c r="T67">
        <v>108</v>
      </c>
      <c r="U67">
        <v>19708439</v>
      </c>
      <c r="V67">
        <v>2700</v>
      </c>
      <c r="W67">
        <v>17</v>
      </c>
      <c r="X67">
        <v>19293283</v>
      </c>
      <c r="Y67">
        <v>2700</v>
      </c>
      <c r="Z67">
        <v>1</v>
      </c>
      <c r="AA67">
        <v>37079282</v>
      </c>
      <c r="AB67">
        <v>2700</v>
      </c>
      <c r="AC67">
        <v>57</v>
      </c>
      <c r="AD67">
        <v>3901631</v>
      </c>
    </row>
    <row r="68" spans="1:30">
      <c r="A68">
        <v>2800</v>
      </c>
      <c r="B68">
        <v>0</v>
      </c>
      <c r="C68">
        <v>9562657</v>
      </c>
      <c r="D68">
        <v>2800</v>
      </c>
      <c r="E68">
        <v>0</v>
      </c>
      <c r="F68">
        <v>25369868</v>
      </c>
      <c r="G68">
        <v>2800</v>
      </c>
      <c r="H68">
        <v>1</v>
      </c>
      <c r="I68">
        <v>1929314</v>
      </c>
      <c r="J68">
        <v>2800</v>
      </c>
      <c r="K68">
        <v>0</v>
      </c>
      <c r="L68">
        <v>35127409</v>
      </c>
      <c r="M68">
        <v>2800</v>
      </c>
      <c r="N68">
        <v>1</v>
      </c>
      <c r="O68">
        <v>27321795</v>
      </c>
      <c r="P68">
        <v>2800</v>
      </c>
      <c r="Q68">
        <v>103</v>
      </c>
      <c r="R68">
        <v>15608558</v>
      </c>
      <c r="S68">
        <v>2800</v>
      </c>
      <c r="T68">
        <v>106</v>
      </c>
      <c r="U68">
        <v>19708545</v>
      </c>
      <c r="V68">
        <v>2800</v>
      </c>
      <c r="W68">
        <v>8</v>
      </c>
      <c r="X68">
        <v>19293291</v>
      </c>
      <c r="Y68">
        <v>2800</v>
      </c>
      <c r="Z68">
        <v>0</v>
      </c>
      <c r="AA68">
        <v>37079282</v>
      </c>
      <c r="AB68">
        <v>2800</v>
      </c>
      <c r="AC68">
        <v>29</v>
      </c>
      <c r="AD68">
        <v>3901660</v>
      </c>
    </row>
    <row r="69" spans="1:30">
      <c r="A69">
        <v>2900</v>
      </c>
      <c r="B69">
        <v>0</v>
      </c>
      <c r="C69">
        <v>9562657</v>
      </c>
      <c r="D69">
        <v>2900</v>
      </c>
      <c r="E69">
        <v>2</v>
      </c>
      <c r="F69">
        <v>25369870</v>
      </c>
      <c r="G69">
        <v>2900</v>
      </c>
      <c r="H69">
        <v>3</v>
      </c>
      <c r="I69">
        <v>1929317</v>
      </c>
      <c r="J69">
        <v>2900</v>
      </c>
      <c r="K69">
        <v>1</v>
      </c>
      <c r="L69">
        <v>35127410</v>
      </c>
      <c r="M69">
        <v>2900</v>
      </c>
      <c r="N69">
        <v>2</v>
      </c>
      <c r="O69">
        <v>27321797</v>
      </c>
      <c r="P69">
        <v>2900</v>
      </c>
      <c r="Q69">
        <v>62</v>
      </c>
      <c r="R69">
        <v>15608620</v>
      </c>
      <c r="S69">
        <v>2900</v>
      </c>
      <c r="T69">
        <v>108</v>
      </c>
      <c r="U69">
        <v>19708653</v>
      </c>
      <c r="V69">
        <v>2900</v>
      </c>
      <c r="W69">
        <v>8</v>
      </c>
      <c r="X69">
        <v>19293299</v>
      </c>
      <c r="Y69">
        <v>2900</v>
      </c>
      <c r="Z69">
        <v>3</v>
      </c>
      <c r="AA69">
        <v>37079285</v>
      </c>
      <c r="AB69">
        <v>2900</v>
      </c>
      <c r="AC69">
        <v>18</v>
      </c>
      <c r="AD69">
        <v>3901678</v>
      </c>
    </row>
    <row r="70" spans="1:30">
      <c r="A70">
        <v>3000</v>
      </c>
      <c r="B70">
        <v>0</v>
      </c>
      <c r="C70">
        <v>9562657</v>
      </c>
      <c r="D70">
        <v>3000</v>
      </c>
      <c r="E70">
        <v>3</v>
      </c>
      <c r="F70">
        <v>25369873</v>
      </c>
      <c r="G70">
        <v>3000</v>
      </c>
      <c r="H70">
        <v>0</v>
      </c>
      <c r="I70">
        <v>1929317</v>
      </c>
      <c r="J70">
        <v>3000</v>
      </c>
      <c r="K70">
        <v>0</v>
      </c>
      <c r="L70">
        <v>35127410</v>
      </c>
      <c r="M70">
        <v>3000</v>
      </c>
      <c r="N70">
        <v>1</v>
      </c>
      <c r="O70">
        <v>27321798</v>
      </c>
      <c r="P70">
        <v>3000</v>
      </c>
      <c r="Q70">
        <v>23</v>
      </c>
      <c r="R70">
        <v>15608643</v>
      </c>
      <c r="S70">
        <v>3000</v>
      </c>
      <c r="T70">
        <v>23</v>
      </c>
      <c r="U70">
        <v>19708676</v>
      </c>
      <c r="V70">
        <v>3000</v>
      </c>
      <c r="W70">
        <v>10</v>
      </c>
      <c r="X70">
        <v>19293309</v>
      </c>
      <c r="Y70">
        <v>3000</v>
      </c>
      <c r="Z70">
        <v>2</v>
      </c>
      <c r="AA70">
        <v>37079287</v>
      </c>
      <c r="AB70">
        <v>3000</v>
      </c>
      <c r="AC70">
        <v>11</v>
      </c>
      <c r="AD70">
        <v>3901689</v>
      </c>
    </row>
    <row r="71" spans="1:30">
      <c r="A71">
        <v>3100</v>
      </c>
      <c r="B71">
        <v>0</v>
      </c>
      <c r="C71">
        <v>9562657</v>
      </c>
      <c r="D71">
        <v>3100</v>
      </c>
      <c r="E71">
        <v>1</v>
      </c>
      <c r="F71">
        <v>25369874</v>
      </c>
      <c r="G71">
        <v>3100</v>
      </c>
      <c r="H71">
        <v>0</v>
      </c>
      <c r="I71">
        <v>1929317</v>
      </c>
      <c r="J71">
        <v>3100</v>
      </c>
      <c r="K71">
        <v>1</v>
      </c>
      <c r="L71">
        <v>35127411</v>
      </c>
      <c r="M71">
        <v>3100</v>
      </c>
      <c r="N71">
        <v>1</v>
      </c>
      <c r="O71">
        <v>27321799</v>
      </c>
      <c r="P71">
        <v>3100</v>
      </c>
      <c r="Q71">
        <v>52</v>
      </c>
      <c r="R71">
        <v>15608695</v>
      </c>
      <c r="S71">
        <v>3100</v>
      </c>
      <c r="T71">
        <v>3</v>
      </c>
      <c r="U71">
        <v>19708679</v>
      </c>
      <c r="V71">
        <v>3100</v>
      </c>
      <c r="W71">
        <v>10</v>
      </c>
      <c r="X71">
        <v>19293319</v>
      </c>
      <c r="Y71">
        <v>3100</v>
      </c>
      <c r="Z71">
        <v>0</v>
      </c>
      <c r="AA71">
        <v>37079287</v>
      </c>
      <c r="AB71">
        <v>3100</v>
      </c>
      <c r="AC71">
        <v>23</v>
      </c>
      <c r="AD71">
        <v>3901712</v>
      </c>
    </row>
    <row r="72" spans="1:30">
      <c r="A72">
        <v>3200</v>
      </c>
      <c r="B72">
        <v>2</v>
      </c>
      <c r="C72">
        <v>9562659</v>
      </c>
      <c r="D72">
        <v>3200</v>
      </c>
      <c r="E72">
        <v>1</v>
      </c>
      <c r="F72">
        <v>25369875</v>
      </c>
      <c r="G72">
        <v>3200</v>
      </c>
      <c r="H72">
        <v>0</v>
      </c>
      <c r="I72">
        <v>1929317</v>
      </c>
      <c r="J72">
        <v>3200</v>
      </c>
      <c r="K72">
        <v>2</v>
      </c>
      <c r="L72">
        <v>35127413</v>
      </c>
      <c r="M72">
        <v>3200</v>
      </c>
      <c r="N72">
        <v>0</v>
      </c>
      <c r="O72">
        <v>27321799</v>
      </c>
      <c r="P72">
        <v>3200</v>
      </c>
      <c r="Q72">
        <v>79</v>
      </c>
      <c r="R72">
        <v>15608774</v>
      </c>
      <c r="S72">
        <v>3200</v>
      </c>
      <c r="T72">
        <v>10</v>
      </c>
      <c r="U72">
        <v>19708689</v>
      </c>
      <c r="V72">
        <v>3200</v>
      </c>
      <c r="W72">
        <v>19</v>
      </c>
      <c r="X72">
        <v>19293338</v>
      </c>
      <c r="Y72">
        <v>3200</v>
      </c>
      <c r="Z72">
        <v>0</v>
      </c>
      <c r="AA72">
        <v>37079287</v>
      </c>
      <c r="AB72">
        <v>3200</v>
      </c>
      <c r="AC72">
        <v>25</v>
      </c>
      <c r="AD72">
        <v>3901737</v>
      </c>
    </row>
    <row r="73" spans="1:30">
      <c r="A73">
        <v>3300</v>
      </c>
      <c r="B73">
        <v>0</v>
      </c>
      <c r="C73">
        <v>9562659</v>
      </c>
      <c r="D73">
        <v>3300</v>
      </c>
      <c r="E73">
        <v>0</v>
      </c>
      <c r="F73">
        <v>25369875</v>
      </c>
      <c r="G73">
        <v>3300</v>
      </c>
      <c r="H73">
        <v>0</v>
      </c>
      <c r="I73">
        <v>1929317</v>
      </c>
      <c r="J73">
        <v>3300</v>
      </c>
      <c r="K73">
        <v>0</v>
      </c>
      <c r="L73">
        <v>35127413</v>
      </c>
      <c r="M73">
        <v>3300</v>
      </c>
      <c r="N73">
        <v>0</v>
      </c>
      <c r="O73">
        <v>27321799</v>
      </c>
      <c r="P73">
        <v>3300</v>
      </c>
      <c r="Q73">
        <v>56</v>
      </c>
      <c r="R73">
        <v>15608830</v>
      </c>
      <c r="S73">
        <v>3300</v>
      </c>
      <c r="T73">
        <v>5</v>
      </c>
      <c r="U73">
        <v>19708694</v>
      </c>
      <c r="V73">
        <v>3300</v>
      </c>
      <c r="W73">
        <v>25</v>
      </c>
      <c r="X73">
        <v>19293363</v>
      </c>
      <c r="Y73">
        <v>3300</v>
      </c>
      <c r="Z73">
        <v>0</v>
      </c>
      <c r="AA73">
        <v>37079287</v>
      </c>
      <c r="AB73">
        <v>3300</v>
      </c>
      <c r="AC73">
        <v>23</v>
      </c>
      <c r="AD73">
        <v>3901760</v>
      </c>
    </row>
    <row r="74" spans="1:30">
      <c r="A74">
        <v>3400</v>
      </c>
      <c r="B74">
        <v>0</v>
      </c>
      <c r="C74">
        <v>9562659</v>
      </c>
      <c r="D74">
        <v>3400</v>
      </c>
      <c r="E74">
        <v>0</v>
      </c>
      <c r="F74">
        <v>25369875</v>
      </c>
      <c r="G74">
        <v>3400</v>
      </c>
      <c r="H74">
        <v>0</v>
      </c>
      <c r="I74">
        <v>1929317</v>
      </c>
      <c r="J74">
        <v>3400</v>
      </c>
      <c r="K74">
        <v>0</v>
      </c>
      <c r="L74">
        <v>35127413</v>
      </c>
      <c r="M74">
        <v>3400</v>
      </c>
      <c r="N74">
        <v>0</v>
      </c>
      <c r="O74">
        <v>27321799</v>
      </c>
      <c r="P74">
        <v>3400</v>
      </c>
      <c r="Q74">
        <v>30</v>
      </c>
      <c r="R74">
        <v>15608860</v>
      </c>
      <c r="S74">
        <v>3400</v>
      </c>
      <c r="T74">
        <v>6</v>
      </c>
      <c r="U74">
        <v>19708700</v>
      </c>
      <c r="V74">
        <v>3400</v>
      </c>
      <c r="W74">
        <v>14</v>
      </c>
      <c r="X74">
        <v>19293377</v>
      </c>
      <c r="Y74">
        <v>3400</v>
      </c>
      <c r="Z74">
        <v>1</v>
      </c>
      <c r="AA74">
        <v>37079288</v>
      </c>
      <c r="AB74">
        <v>3400</v>
      </c>
      <c r="AC74">
        <v>7</v>
      </c>
      <c r="AD74">
        <v>3901767</v>
      </c>
    </row>
    <row r="75" spans="1:30">
      <c r="A75">
        <v>3500</v>
      </c>
      <c r="B75">
        <v>0</v>
      </c>
      <c r="C75">
        <v>9562659</v>
      </c>
      <c r="D75">
        <v>3500</v>
      </c>
      <c r="E75">
        <v>2</v>
      </c>
      <c r="F75">
        <v>25369877</v>
      </c>
      <c r="G75">
        <v>3500</v>
      </c>
      <c r="H75">
        <v>1</v>
      </c>
      <c r="I75">
        <v>1929318</v>
      </c>
      <c r="J75">
        <v>3500</v>
      </c>
      <c r="K75">
        <v>0</v>
      </c>
      <c r="L75">
        <v>35127413</v>
      </c>
      <c r="M75">
        <v>3500</v>
      </c>
      <c r="N75">
        <v>1</v>
      </c>
      <c r="O75">
        <v>27321800</v>
      </c>
      <c r="P75">
        <v>3500</v>
      </c>
      <c r="Q75">
        <v>102</v>
      </c>
      <c r="R75">
        <v>15608962</v>
      </c>
      <c r="S75">
        <v>3500</v>
      </c>
      <c r="T75">
        <v>14</v>
      </c>
      <c r="U75">
        <v>19708714</v>
      </c>
      <c r="V75">
        <v>3500</v>
      </c>
      <c r="W75">
        <v>33</v>
      </c>
      <c r="X75">
        <v>19293410</v>
      </c>
      <c r="Y75">
        <v>3500</v>
      </c>
      <c r="Z75">
        <v>3</v>
      </c>
      <c r="AA75">
        <v>37079291</v>
      </c>
      <c r="AB75">
        <v>3500</v>
      </c>
      <c r="AC75">
        <v>34</v>
      </c>
      <c r="AD75">
        <v>3901801</v>
      </c>
    </row>
    <row r="76" spans="1:30">
      <c r="A76">
        <v>3600</v>
      </c>
      <c r="B76">
        <v>0</v>
      </c>
      <c r="C76">
        <v>9562659</v>
      </c>
      <c r="D76">
        <v>3600</v>
      </c>
      <c r="E76">
        <v>1</v>
      </c>
      <c r="F76">
        <v>25369878</v>
      </c>
      <c r="G76">
        <v>3600</v>
      </c>
      <c r="H76">
        <v>2</v>
      </c>
      <c r="I76">
        <v>1929320</v>
      </c>
      <c r="J76">
        <v>3600</v>
      </c>
      <c r="K76">
        <v>0</v>
      </c>
      <c r="L76">
        <v>35127413</v>
      </c>
      <c r="M76">
        <v>3600</v>
      </c>
      <c r="N76">
        <v>1</v>
      </c>
      <c r="O76">
        <v>27321801</v>
      </c>
      <c r="P76">
        <v>3600</v>
      </c>
      <c r="Q76">
        <v>127</v>
      </c>
      <c r="R76">
        <v>15609089</v>
      </c>
      <c r="S76">
        <v>3600</v>
      </c>
      <c r="T76">
        <v>17</v>
      </c>
      <c r="U76">
        <v>19708731</v>
      </c>
      <c r="V76">
        <v>3600</v>
      </c>
      <c r="W76">
        <v>43</v>
      </c>
      <c r="X76">
        <v>19293453</v>
      </c>
      <c r="Y76">
        <v>3600</v>
      </c>
      <c r="Z76">
        <v>5</v>
      </c>
      <c r="AA76">
        <v>37079296</v>
      </c>
      <c r="AB76">
        <v>3600</v>
      </c>
      <c r="AC76">
        <v>48</v>
      </c>
      <c r="AD76">
        <v>3901849</v>
      </c>
    </row>
    <row r="77" spans="1:30">
      <c r="A77">
        <v>3700</v>
      </c>
      <c r="B77">
        <v>0</v>
      </c>
      <c r="C77">
        <v>9562659</v>
      </c>
      <c r="D77">
        <v>3700</v>
      </c>
      <c r="E77">
        <v>1</v>
      </c>
      <c r="F77">
        <v>25369879</v>
      </c>
      <c r="G77">
        <v>3700</v>
      </c>
      <c r="H77">
        <v>0</v>
      </c>
      <c r="I77">
        <v>1929320</v>
      </c>
      <c r="J77">
        <v>3700</v>
      </c>
      <c r="K77">
        <v>0</v>
      </c>
      <c r="L77">
        <v>35127413</v>
      </c>
      <c r="M77">
        <v>3700</v>
      </c>
      <c r="N77">
        <v>1</v>
      </c>
      <c r="O77">
        <v>27321802</v>
      </c>
      <c r="P77">
        <v>3700</v>
      </c>
      <c r="Q77">
        <v>120</v>
      </c>
      <c r="R77">
        <v>15609209</v>
      </c>
      <c r="S77">
        <v>3700</v>
      </c>
      <c r="T77">
        <v>13</v>
      </c>
      <c r="U77">
        <v>19708744</v>
      </c>
      <c r="V77">
        <v>3700</v>
      </c>
      <c r="W77">
        <v>44</v>
      </c>
      <c r="X77">
        <v>19293497</v>
      </c>
      <c r="Y77">
        <v>3700</v>
      </c>
      <c r="Z77">
        <v>2</v>
      </c>
      <c r="AA77">
        <v>37079298</v>
      </c>
      <c r="AB77">
        <v>3700</v>
      </c>
      <c r="AC77">
        <v>33</v>
      </c>
      <c r="AD77">
        <v>3901882</v>
      </c>
    </row>
    <row r="78" spans="1:30">
      <c r="A78">
        <v>3800</v>
      </c>
      <c r="B78">
        <v>0</v>
      </c>
      <c r="C78">
        <v>9562659</v>
      </c>
      <c r="D78">
        <v>3800</v>
      </c>
      <c r="E78">
        <v>3</v>
      </c>
      <c r="F78">
        <v>25369882</v>
      </c>
      <c r="G78">
        <v>3800</v>
      </c>
      <c r="H78">
        <v>0</v>
      </c>
      <c r="I78">
        <v>1929320</v>
      </c>
      <c r="J78">
        <v>3800</v>
      </c>
      <c r="K78">
        <v>1</v>
      </c>
      <c r="L78">
        <v>35127414</v>
      </c>
      <c r="M78">
        <v>3800</v>
      </c>
      <c r="N78">
        <v>2</v>
      </c>
      <c r="O78">
        <v>27321804</v>
      </c>
      <c r="P78">
        <v>3800</v>
      </c>
      <c r="Q78">
        <v>139</v>
      </c>
      <c r="R78">
        <v>15609348</v>
      </c>
      <c r="S78">
        <v>3800</v>
      </c>
      <c r="T78">
        <v>19</v>
      </c>
      <c r="U78">
        <v>19708763</v>
      </c>
      <c r="V78">
        <v>3800</v>
      </c>
      <c r="W78">
        <v>37</v>
      </c>
      <c r="X78">
        <v>19293534</v>
      </c>
      <c r="Y78">
        <v>3800</v>
      </c>
      <c r="Z78">
        <v>2</v>
      </c>
      <c r="AA78">
        <v>37079300</v>
      </c>
      <c r="AB78">
        <v>3800</v>
      </c>
      <c r="AC78">
        <v>41</v>
      </c>
      <c r="AD78">
        <v>3901923</v>
      </c>
    </row>
    <row r="79" spans="1:30">
      <c r="A79">
        <v>3900</v>
      </c>
      <c r="B79">
        <v>0</v>
      </c>
      <c r="C79">
        <v>9562659</v>
      </c>
      <c r="D79">
        <v>3900</v>
      </c>
      <c r="E79">
        <v>1</v>
      </c>
      <c r="F79">
        <v>25369883</v>
      </c>
      <c r="G79">
        <v>3900</v>
      </c>
      <c r="H79">
        <v>0</v>
      </c>
      <c r="I79">
        <v>1929320</v>
      </c>
      <c r="J79">
        <v>3900</v>
      </c>
      <c r="K79">
        <v>1</v>
      </c>
      <c r="L79">
        <v>35127415</v>
      </c>
      <c r="M79">
        <v>3900</v>
      </c>
      <c r="N79">
        <v>3</v>
      </c>
      <c r="O79">
        <v>27321807</v>
      </c>
      <c r="P79">
        <v>3900</v>
      </c>
      <c r="Q79">
        <v>169</v>
      </c>
      <c r="R79">
        <v>15609517</v>
      </c>
      <c r="S79">
        <v>3900</v>
      </c>
      <c r="T79">
        <v>28</v>
      </c>
      <c r="U79">
        <v>19708791</v>
      </c>
      <c r="V79">
        <v>3900</v>
      </c>
      <c r="W79">
        <v>46</v>
      </c>
      <c r="X79">
        <v>19293580</v>
      </c>
      <c r="Y79">
        <v>3900</v>
      </c>
      <c r="Z79">
        <v>3</v>
      </c>
      <c r="AA79">
        <v>37079303</v>
      </c>
      <c r="AB79">
        <v>3900</v>
      </c>
      <c r="AC79">
        <v>39</v>
      </c>
      <c r="AD79">
        <v>3901962</v>
      </c>
    </row>
    <row r="80" spans="1:30">
      <c r="A80">
        <v>4000</v>
      </c>
      <c r="B80">
        <v>0</v>
      </c>
      <c r="C80">
        <v>9562659</v>
      </c>
      <c r="D80">
        <v>4000</v>
      </c>
      <c r="E80">
        <v>3</v>
      </c>
      <c r="F80">
        <v>25369886</v>
      </c>
      <c r="G80">
        <v>4000</v>
      </c>
      <c r="H80">
        <v>2</v>
      </c>
      <c r="I80">
        <v>1929322</v>
      </c>
      <c r="J80">
        <v>4000</v>
      </c>
      <c r="K80">
        <v>0</v>
      </c>
      <c r="L80">
        <v>35127415</v>
      </c>
      <c r="M80">
        <v>4000</v>
      </c>
      <c r="N80">
        <v>3</v>
      </c>
      <c r="O80">
        <v>27321810</v>
      </c>
      <c r="P80">
        <v>4000</v>
      </c>
      <c r="Q80">
        <v>169</v>
      </c>
      <c r="R80">
        <v>15609686</v>
      </c>
      <c r="S80">
        <v>4000</v>
      </c>
      <c r="T80">
        <v>20</v>
      </c>
      <c r="U80">
        <v>19708811</v>
      </c>
      <c r="V80">
        <v>4000</v>
      </c>
      <c r="W80">
        <v>56</v>
      </c>
      <c r="X80">
        <v>19293636</v>
      </c>
      <c r="Y80">
        <v>4000</v>
      </c>
      <c r="Z80">
        <v>7</v>
      </c>
      <c r="AA80">
        <v>37079310</v>
      </c>
      <c r="AB80">
        <v>4000</v>
      </c>
      <c r="AC80">
        <v>45</v>
      </c>
      <c r="AD80">
        <v>3902007</v>
      </c>
    </row>
    <row r="81" spans="1:30">
      <c r="A81">
        <v>4100</v>
      </c>
      <c r="B81">
        <v>0</v>
      </c>
      <c r="C81">
        <v>9562659</v>
      </c>
      <c r="D81">
        <v>4100</v>
      </c>
      <c r="E81">
        <v>2</v>
      </c>
      <c r="F81">
        <v>25369888</v>
      </c>
      <c r="G81">
        <v>4100</v>
      </c>
      <c r="H81">
        <v>1</v>
      </c>
      <c r="I81">
        <v>1929323</v>
      </c>
      <c r="J81">
        <v>4100</v>
      </c>
      <c r="K81">
        <v>0</v>
      </c>
      <c r="L81">
        <v>35127415</v>
      </c>
      <c r="M81">
        <v>4100</v>
      </c>
      <c r="N81">
        <v>1</v>
      </c>
      <c r="O81">
        <v>27321811</v>
      </c>
      <c r="P81">
        <v>4100</v>
      </c>
      <c r="Q81">
        <v>152</v>
      </c>
      <c r="R81">
        <v>15609838</v>
      </c>
      <c r="S81">
        <v>4100</v>
      </c>
      <c r="T81">
        <v>31</v>
      </c>
      <c r="U81">
        <v>19708842</v>
      </c>
      <c r="V81">
        <v>4100</v>
      </c>
      <c r="W81">
        <v>58</v>
      </c>
      <c r="X81">
        <v>19293694</v>
      </c>
      <c r="Y81">
        <v>4100</v>
      </c>
      <c r="Z81">
        <v>11</v>
      </c>
      <c r="AA81">
        <v>37079321</v>
      </c>
      <c r="AB81">
        <v>4100</v>
      </c>
      <c r="AC81">
        <v>47</v>
      </c>
      <c r="AD81">
        <v>3902054</v>
      </c>
    </row>
    <row r="82" spans="1:30">
      <c r="A82">
        <v>4200</v>
      </c>
      <c r="B82">
        <v>0</v>
      </c>
      <c r="C82">
        <v>9562659</v>
      </c>
      <c r="D82">
        <v>4200</v>
      </c>
      <c r="E82">
        <v>7</v>
      </c>
      <c r="F82">
        <v>25369895</v>
      </c>
      <c r="G82">
        <v>4200</v>
      </c>
      <c r="H82">
        <v>3</v>
      </c>
      <c r="I82">
        <v>1929326</v>
      </c>
      <c r="J82">
        <v>4200</v>
      </c>
      <c r="K82">
        <v>0</v>
      </c>
      <c r="L82">
        <v>35127415</v>
      </c>
      <c r="M82">
        <v>4200</v>
      </c>
      <c r="N82">
        <v>0</v>
      </c>
      <c r="O82">
        <v>27321811</v>
      </c>
      <c r="P82">
        <v>4200</v>
      </c>
      <c r="Q82">
        <v>72</v>
      </c>
      <c r="R82">
        <v>15609910</v>
      </c>
      <c r="S82">
        <v>4200</v>
      </c>
      <c r="T82">
        <v>61</v>
      </c>
      <c r="U82">
        <v>19708903</v>
      </c>
      <c r="V82">
        <v>4200</v>
      </c>
      <c r="W82">
        <v>61</v>
      </c>
      <c r="X82">
        <v>19293755</v>
      </c>
      <c r="Y82">
        <v>4200</v>
      </c>
      <c r="Z82">
        <v>36</v>
      </c>
      <c r="AA82">
        <v>37079357</v>
      </c>
      <c r="AB82">
        <v>4200</v>
      </c>
      <c r="AC82">
        <v>23</v>
      </c>
      <c r="AD82">
        <v>3902077</v>
      </c>
    </row>
    <row r="83" spans="1:30">
      <c r="A83">
        <v>4300</v>
      </c>
      <c r="B83">
        <v>0</v>
      </c>
      <c r="C83">
        <v>9562659</v>
      </c>
      <c r="D83">
        <v>4300</v>
      </c>
      <c r="E83">
        <v>16</v>
      </c>
      <c r="F83">
        <v>25369911</v>
      </c>
      <c r="G83">
        <v>4300</v>
      </c>
      <c r="H83">
        <v>2</v>
      </c>
      <c r="I83">
        <v>1929328</v>
      </c>
      <c r="J83">
        <v>4300</v>
      </c>
      <c r="K83">
        <v>1</v>
      </c>
      <c r="L83">
        <v>35127416</v>
      </c>
      <c r="M83">
        <v>4300</v>
      </c>
      <c r="N83">
        <v>1</v>
      </c>
      <c r="O83">
        <v>27321812</v>
      </c>
      <c r="P83">
        <v>4300</v>
      </c>
      <c r="Q83">
        <v>84</v>
      </c>
      <c r="R83">
        <v>15609994</v>
      </c>
      <c r="S83">
        <v>4300</v>
      </c>
      <c r="T83">
        <v>106</v>
      </c>
      <c r="U83">
        <v>19709009</v>
      </c>
      <c r="V83">
        <v>4300</v>
      </c>
      <c r="W83">
        <v>76</v>
      </c>
      <c r="X83">
        <v>19293831</v>
      </c>
      <c r="Y83">
        <v>4300</v>
      </c>
      <c r="Z83">
        <v>44</v>
      </c>
      <c r="AA83">
        <v>37079401</v>
      </c>
      <c r="AB83">
        <v>4300</v>
      </c>
      <c r="AC83">
        <v>18</v>
      </c>
      <c r="AD83">
        <v>3902095</v>
      </c>
    </row>
    <row r="84" spans="1:30">
      <c r="A84">
        <v>4400</v>
      </c>
      <c r="B84">
        <v>0</v>
      </c>
      <c r="C84">
        <v>9562659</v>
      </c>
      <c r="D84">
        <v>4400</v>
      </c>
      <c r="E84">
        <v>10</v>
      </c>
      <c r="F84">
        <v>25369921</v>
      </c>
      <c r="G84">
        <v>4400</v>
      </c>
      <c r="H84">
        <v>0</v>
      </c>
      <c r="I84">
        <v>1929328</v>
      </c>
      <c r="J84">
        <v>4400</v>
      </c>
      <c r="K84">
        <v>8</v>
      </c>
      <c r="L84">
        <v>35127424</v>
      </c>
      <c r="M84">
        <v>4400</v>
      </c>
      <c r="N84">
        <v>3</v>
      </c>
      <c r="O84">
        <v>27321815</v>
      </c>
      <c r="P84">
        <v>4400</v>
      </c>
      <c r="Q84">
        <v>109</v>
      </c>
      <c r="R84">
        <v>15610103</v>
      </c>
      <c r="S84">
        <v>4400</v>
      </c>
      <c r="T84">
        <v>50</v>
      </c>
      <c r="U84">
        <v>19709059</v>
      </c>
      <c r="V84">
        <v>4400</v>
      </c>
      <c r="W84">
        <v>20</v>
      </c>
      <c r="X84">
        <v>19293851</v>
      </c>
      <c r="Y84">
        <v>4400</v>
      </c>
      <c r="Z84">
        <v>6</v>
      </c>
      <c r="AA84">
        <v>37079407</v>
      </c>
      <c r="AB84">
        <v>4400</v>
      </c>
      <c r="AC84">
        <v>23</v>
      </c>
      <c r="AD84">
        <v>3902118</v>
      </c>
    </row>
    <row r="85" spans="1:30">
      <c r="A85">
        <v>4500</v>
      </c>
      <c r="B85">
        <v>1</v>
      </c>
      <c r="C85">
        <v>9562660</v>
      </c>
      <c r="D85">
        <v>4500</v>
      </c>
      <c r="E85">
        <v>7</v>
      </c>
      <c r="F85">
        <v>25369928</v>
      </c>
      <c r="G85">
        <v>4500</v>
      </c>
      <c r="H85">
        <v>0</v>
      </c>
      <c r="I85">
        <v>1929328</v>
      </c>
      <c r="J85">
        <v>4500</v>
      </c>
      <c r="K85">
        <v>5</v>
      </c>
      <c r="L85">
        <v>35127429</v>
      </c>
      <c r="M85">
        <v>4500</v>
      </c>
      <c r="N85">
        <v>2</v>
      </c>
      <c r="O85">
        <v>27321817</v>
      </c>
      <c r="P85">
        <v>4500</v>
      </c>
      <c r="Q85">
        <v>110</v>
      </c>
      <c r="R85">
        <v>15610213</v>
      </c>
      <c r="S85">
        <v>4500</v>
      </c>
      <c r="T85">
        <v>8</v>
      </c>
      <c r="U85">
        <v>19709067</v>
      </c>
      <c r="V85">
        <v>4500</v>
      </c>
      <c r="W85">
        <v>3</v>
      </c>
      <c r="X85">
        <v>19293854</v>
      </c>
      <c r="Y85">
        <v>4500</v>
      </c>
      <c r="Z85">
        <v>2</v>
      </c>
      <c r="AA85">
        <v>37079409</v>
      </c>
      <c r="AB85">
        <v>4500</v>
      </c>
      <c r="AC85">
        <v>24</v>
      </c>
      <c r="AD85">
        <v>3902142</v>
      </c>
    </row>
    <row r="86" spans="1:30">
      <c r="A86">
        <v>4600</v>
      </c>
      <c r="B86">
        <v>2</v>
      </c>
      <c r="C86">
        <v>9562662</v>
      </c>
      <c r="D86">
        <v>4600</v>
      </c>
      <c r="E86">
        <v>8</v>
      </c>
      <c r="F86">
        <v>25369936</v>
      </c>
      <c r="G86">
        <v>4600</v>
      </c>
      <c r="H86">
        <v>1</v>
      </c>
      <c r="I86">
        <v>1929329</v>
      </c>
      <c r="J86">
        <v>4600</v>
      </c>
      <c r="K86">
        <v>10</v>
      </c>
      <c r="L86">
        <v>35127439</v>
      </c>
      <c r="M86">
        <v>4600</v>
      </c>
      <c r="N86">
        <v>0</v>
      </c>
      <c r="O86">
        <v>27321817</v>
      </c>
      <c r="P86">
        <v>4600</v>
      </c>
      <c r="Q86">
        <v>117</v>
      </c>
      <c r="R86">
        <v>15610330</v>
      </c>
      <c r="S86">
        <v>4600</v>
      </c>
      <c r="T86">
        <v>11</v>
      </c>
      <c r="U86">
        <v>19709078</v>
      </c>
      <c r="V86">
        <v>4600</v>
      </c>
      <c r="W86">
        <v>4</v>
      </c>
      <c r="X86">
        <v>19293858</v>
      </c>
      <c r="Y86">
        <v>4600</v>
      </c>
      <c r="Z86">
        <v>4</v>
      </c>
      <c r="AA86">
        <v>37079413</v>
      </c>
      <c r="AB86">
        <v>4600</v>
      </c>
      <c r="AC86">
        <v>32</v>
      </c>
      <c r="AD86">
        <v>3902174</v>
      </c>
    </row>
    <row r="87" spans="1:30">
      <c r="D87">
        <v>4700</v>
      </c>
      <c r="E87">
        <v>8</v>
      </c>
      <c r="F87">
        <v>25369944</v>
      </c>
      <c r="G87">
        <v>4700</v>
      </c>
      <c r="H87">
        <v>2</v>
      </c>
      <c r="I87">
        <v>1929331</v>
      </c>
      <c r="J87">
        <v>4700</v>
      </c>
      <c r="K87">
        <v>10</v>
      </c>
      <c r="L87">
        <v>35127449</v>
      </c>
      <c r="M87">
        <v>4700</v>
      </c>
      <c r="N87">
        <v>2</v>
      </c>
      <c r="O87">
        <v>27321819</v>
      </c>
      <c r="P87">
        <v>4700</v>
      </c>
      <c r="Q87">
        <v>177</v>
      </c>
      <c r="R87">
        <v>15610507</v>
      </c>
      <c r="S87">
        <v>4700</v>
      </c>
      <c r="T87">
        <v>55</v>
      </c>
      <c r="U87">
        <v>19709133</v>
      </c>
      <c r="V87">
        <v>4700</v>
      </c>
      <c r="W87">
        <v>2</v>
      </c>
      <c r="X87">
        <v>19293860</v>
      </c>
      <c r="Y87">
        <v>4700</v>
      </c>
      <c r="Z87">
        <v>6</v>
      </c>
      <c r="AA87">
        <v>37079419</v>
      </c>
      <c r="AB87">
        <v>4700</v>
      </c>
      <c r="AC87">
        <v>54</v>
      </c>
      <c r="AD87">
        <v>3902228</v>
      </c>
    </row>
    <row r="88" spans="1:30">
      <c r="D88">
        <v>4800</v>
      </c>
      <c r="E88">
        <v>3</v>
      </c>
      <c r="F88">
        <v>25369947</v>
      </c>
      <c r="G88">
        <v>4800</v>
      </c>
      <c r="H88">
        <v>15</v>
      </c>
      <c r="I88">
        <v>1929346</v>
      </c>
      <c r="J88">
        <v>4800</v>
      </c>
      <c r="K88">
        <v>6</v>
      </c>
      <c r="L88">
        <v>35127455</v>
      </c>
      <c r="M88">
        <v>4800</v>
      </c>
      <c r="N88">
        <v>1</v>
      </c>
      <c r="O88">
        <v>27321820</v>
      </c>
      <c r="P88">
        <v>4800</v>
      </c>
      <c r="Q88">
        <v>170</v>
      </c>
      <c r="R88">
        <v>15610677</v>
      </c>
      <c r="S88">
        <v>4800</v>
      </c>
      <c r="T88">
        <v>268</v>
      </c>
      <c r="U88">
        <v>19709401</v>
      </c>
      <c r="V88">
        <v>4800</v>
      </c>
      <c r="W88">
        <v>52</v>
      </c>
      <c r="X88">
        <v>19293912</v>
      </c>
      <c r="Y88">
        <v>4800</v>
      </c>
      <c r="Z88">
        <v>5</v>
      </c>
      <c r="AA88">
        <v>37079424</v>
      </c>
      <c r="AB88">
        <v>4800</v>
      </c>
      <c r="AC88">
        <v>82</v>
      </c>
      <c r="AD88">
        <v>3902310</v>
      </c>
    </row>
    <row r="89" spans="1:30">
      <c r="D89">
        <v>4900</v>
      </c>
      <c r="E89">
        <v>1</v>
      </c>
      <c r="F89">
        <v>25369948</v>
      </c>
      <c r="G89">
        <v>4900</v>
      </c>
      <c r="H89">
        <v>0</v>
      </c>
      <c r="I89">
        <v>1929346</v>
      </c>
      <c r="J89">
        <v>4900</v>
      </c>
      <c r="K89">
        <v>0</v>
      </c>
      <c r="L89">
        <v>35127455</v>
      </c>
      <c r="M89">
        <v>4900</v>
      </c>
      <c r="N89">
        <v>1</v>
      </c>
      <c r="O89">
        <v>27321821</v>
      </c>
      <c r="P89">
        <v>4900</v>
      </c>
      <c r="Q89">
        <v>230</v>
      </c>
      <c r="R89">
        <v>15610907</v>
      </c>
      <c r="S89">
        <v>4900</v>
      </c>
      <c r="T89">
        <v>464</v>
      </c>
      <c r="U89">
        <v>19709865</v>
      </c>
      <c r="V89">
        <v>4900</v>
      </c>
      <c r="W89">
        <v>150</v>
      </c>
      <c r="X89">
        <v>19294062</v>
      </c>
      <c r="Y89">
        <v>4900</v>
      </c>
      <c r="Z89">
        <v>1</v>
      </c>
      <c r="AA89">
        <v>37079425</v>
      </c>
      <c r="AB89">
        <v>4900</v>
      </c>
      <c r="AC89">
        <v>141</v>
      </c>
      <c r="AD89">
        <v>3902451</v>
      </c>
    </row>
    <row r="90" spans="1:30">
      <c r="D90">
        <v>5000</v>
      </c>
      <c r="E90">
        <v>0</v>
      </c>
      <c r="F90">
        <v>25369948</v>
      </c>
      <c r="G90">
        <v>5000</v>
      </c>
      <c r="H90">
        <v>2</v>
      </c>
      <c r="I90">
        <v>1929348</v>
      </c>
      <c r="J90">
        <v>5000</v>
      </c>
      <c r="K90">
        <v>1</v>
      </c>
      <c r="L90">
        <v>35127456</v>
      </c>
      <c r="M90">
        <v>5000</v>
      </c>
      <c r="N90">
        <v>1</v>
      </c>
      <c r="O90">
        <v>27321822</v>
      </c>
      <c r="P90">
        <v>5000</v>
      </c>
      <c r="Q90">
        <v>132</v>
      </c>
      <c r="R90">
        <v>15611039</v>
      </c>
      <c r="S90">
        <v>5000</v>
      </c>
      <c r="T90">
        <v>603</v>
      </c>
      <c r="U90">
        <v>19710468</v>
      </c>
      <c r="V90">
        <v>5000</v>
      </c>
      <c r="W90">
        <v>75</v>
      </c>
      <c r="X90">
        <v>19294137</v>
      </c>
      <c r="Y90">
        <v>5000</v>
      </c>
      <c r="Z90">
        <v>2</v>
      </c>
      <c r="AA90">
        <v>37079427</v>
      </c>
      <c r="AB90">
        <v>5000</v>
      </c>
      <c r="AC90">
        <v>110</v>
      </c>
      <c r="AD90">
        <v>3902561</v>
      </c>
    </row>
    <row r="91" spans="1:30">
      <c r="D91">
        <v>5100</v>
      </c>
      <c r="E91">
        <v>1</v>
      </c>
      <c r="F91">
        <v>25369949</v>
      </c>
      <c r="G91">
        <v>5100</v>
      </c>
      <c r="H91">
        <v>0</v>
      </c>
      <c r="I91">
        <v>1929348</v>
      </c>
      <c r="J91">
        <v>5100</v>
      </c>
      <c r="K91">
        <v>0</v>
      </c>
      <c r="L91">
        <v>35127456</v>
      </c>
      <c r="M91">
        <v>5100</v>
      </c>
      <c r="N91">
        <v>0</v>
      </c>
      <c r="O91">
        <v>27321822</v>
      </c>
      <c r="P91">
        <v>5100</v>
      </c>
      <c r="Q91">
        <v>35</v>
      </c>
      <c r="R91">
        <v>15611074</v>
      </c>
      <c r="S91">
        <v>5100</v>
      </c>
      <c r="T91">
        <v>137</v>
      </c>
      <c r="U91">
        <v>19710605</v>
      </c>
      <c r="V91">
        <v>5100</v>
      </c>
      <c r="W91">
        <v>267</v>
      </c>
      <c r="X91">
        <v>19294404</v>
      </c>
      <c r="Y91">
        <v>5100</v>
      </c>
      <c r="Z91">
        <v>1</v>
      </c>
      <c r="AA91">
        <v>37079428</v>
      </c>
      <c r="AB91">
        <v>5100</v>
      </c>
      <c r="AC91">
        <v>132</v>
      </c>
      <c r="AD91">
        <v>3902693</v>
      </c>
    </row>
    <row r="92" spans="1:30">
      <c r="D92">
        <v>5200</v>
      </c>
      <c r="E92">
        <v>0</v>
      </c>
      <c r="F92">
        <v>25369949</v>
      </c>
      <c r="G92">
        <v>5200</v>
      </c>
      <c r="H92">
        <v>0</v>
      </c>
      <c r="I92">
        <v>1929348</v>
      </c>
      <c r="J92">
        <v>5200</v>
      </c>
      <c r="K92">
        <v>0</v>
      </c>
      <c r="L92">
        <v>35127456</v>
      </c>
      <c r="M92">
        <v>5200</v>
      </c>
      <c r="N92">
        <v>1</v>
      </c>
      <c r="O92">
        <v>27321823</v>
      </c>
      <c r="P92">
        <v>5200</v>
      </c>
      <c r="Q92">
        <v>49</v>
      </c>
      <c r="R92">
        <v>15611123</v>
      </c>
      <c r="S92">
        <v>5200</v>
      </c>
      <c r="T92">
        <v>2</v>
      </c>
      <c r="U92">
        <v>19710607</v>
      </c>
      <c r="V92">
        <v>5200</v>
      </c>
      <c r="W92">
        <v>9</v>
      </c>
      <c r="X92">
        <v>19294413</v>
      </c>
      <c r="Y92">
        <v>5200</v>
      </c>
      <c r="Z92">
        <v>0</v>
      </c>
      <c r="AA92">
        <v>37079428</v>
      </c>
      <c r="AB92">
        <v>5200</v>
      </c>
      <c r="AC92">
        <v>27</v>
      </c>
      <c r="AD92">
        <v>3902720</v>
      </c>
    </row>
    <row r="93" spans="1:30">
      <c r="D93">
        <v>5300</v>
      </c>
      <c r="E93">
        <v>1</v>
      </c>
      <c r="F93">
        <v>25369950</v>
      </c>
      <c r="G93">
        <v>5300</v>
      </c>
      <c r="H93">
        <v>0</v>
      </c>
      <c r="I93">
        <v>1929348</v>
      </c>
      <c r="J93">
        <v>5300</v>
      </c>
      <c r="K93">
        <v>0</v>
      </c>
      <c r="L93">
        <v>35127456</v>
      </c>
      <c r="M93">
        <v>5300</v>
      </c>
      <c r="N93">
        <v>0</v>
      </c>
      <c r="O93">
        <v>27321823</v>
      </c>
      <c r="P93">
        <v>5300</v>
      </c>
      <c r="Q93">
        <v>98</v>
      </c>
      <c r="R93">
        <v>15611221</v>
      </c>
      <c r="S93">
        <v>5300</v>
      </c>
      <c r="T93">
        <v>1</v>
      </c>
      <c r="U93">
        <v>19710608</v>
      </c>
      <c r="Y93">
        <v>5300</v>
      </c>
      <c r="Z93">
        <v>0</v>
      </c>
      <c r="AA93">
        <v>37079428</v>
      </c>
      <c r="AB93">
        <v>5300</v>
      </c>
      <c r="AC93">
        <v>28</v>
      </c>
      <c r="AD93">
        <v>3902748</v>
      </c>
    </row>
    <row r="94" spans="1:30">
      <c r="D94">
        <v>5400</v>
      </c>
      <c r="E94">
        <v>0</v>
      </c>
      <c r="F94">
        <v>25369950</v>
      </c>
      <c r="G94">
        <v>5400</v>
      </c>
      <c r="H94">
        <v>0</v>
      </c>
      <c r="I94">
        <v>1929348</v>
      </c>
      <c r="J94">
        <v>5400</v>
      </c>
      <c r="K94">
        <v>0</v>
      </c>
      <c r="L94">
        <v>35127456</v>
      </c>
      <c r="M94">
        <v>5400</v>
      </c>
      <c r="N94">
        <v>0</v>
      </c>
      <c r="O94">
        <v>27321823</v>
      </c>
      <c r="P94">
        <v>5400</v>
      </c>
      <c r="Q94">
        <v>106</v>
      </c>
      <c r="R94">
        <v>15611327</v>
      </c>
      <c r="S94">
        <v>5400</v>
      </c>
      <c r="T94">
        <v>0</v>
      </c>
      <c r="U94">
        <v>19710608</v>
      </c>
      <c r="Y94">
        <v>5400</v>
      </c>
      <c r="Z94">
        <v>0</v>
      </c>
      <c r="AA94">
        <v>37079428</v>
      </c>
      <c r="AB94">
        <v>5400</v>
      </c>
      <c r="AC94">
        <v>20</v>
      </c>
      <c r="AD94">
        <v>3902768</v>
      </c>
    </row>
    <row r="95" spans="1:30">
      <c r="D95">
        <v>5500</v>
      </c>
      <c r="E95">
        <v>0</v>
      </c>
      <c r="F95">
        <v>25369950</v>
      </c>
      <c r="G95">
        <v>5500</v>
      </c>
      <c r="H95">
        <v>0</v>
      </c>
      <c r="I95">
        <v>1929348</v>
      </c>
      <c r="J95">
        <v>5500</v>
      </c>
      <c r="K95">
        <v>0</v>
      </c>
      <c r="L95">
        <v>35127456</v>
      </c>
      <c r="M95">
        <v>5500</v>
      </c>
      <c r="N95">
        <v>1</v>
      </c>
      <c r="O95">
        <v>27321824</v>
      </c>
      <c r="P95">
        <v>5500</v>
      </c>
      <c r="Q95">
        <v>100</v>
      </c>
      <c r="R95">
        <v>15611427</v>
      </c>
      <c r="S95">
        <v>5500</v>
      </c>
      <c r="T95">
        <v>0</v>
      </c>
      <c r="U95">
        <v>19710608</v>
      </c>
      <c r="Y95">
        <v>5500</v>
      </c>
      <c r="Z95">
        <v>0</v>
      </c>
      <c r="AA95">
        <v>37079428</v>
      </c>
      <c r="AB95">
        <v>5500</v>
      </c>
      <c r="AC95">
        <v>27</v>
      </c>
      <c r="AD95">
        <v>3902795</v>
      </c>
    </row>
    <row r="96" spans="1:30">
      <c r="D96">
        <v>5600</v>
      </c>
      <c r="E96">
        <v>0</v>
      </c>
      <c r="F96">
        <v>25369950</v>
      </c>
      <c r="G96">
        <v>5600</v>
      </c>
      <c r="H96">
        <v>0</v>
      </c>
      <c r="I96">
        <v>1929348</v>
      </c>
      <c r="J96">
        <v>5600</v>
      </c>
      <c r="K96">
        <v>0</v>
      </c>
      <c r="L96">
        <v>35127456</v>
      </c>
      <c r="M96">
        <v>5600</v>
      </c>
      <c r="N96">
        <v>1</v>
      </c>
      <c r="O96">
        <v>27321825</v>
      </c>
      <c r="P96">
        <v>5600</v>
      </c>
      <c r="Q96">
        <v>133</v>
      </c>
      <c r="R96">
        <v>15611560</v>
      </c>
      <c r="S96">
        <v>5600</v>
      </c>
      <c r="T96">
        <v>0</v>
      </c>
      <c r="U96">
        <v>19710608</v>
      </c>
      <c r="Y96">
        <v>5600</v>
      </c>
      <c r="Z96">
        <v>0</v>
      </c>
      <c r="AA96">
        <v>37079428</v>
      </c>
      <c r="AB96">
        <v>5600</v>
      </c>
      <c r="AC96">
        <v>46</v>
      </c>
      <c r="AD96">
        <v>3902841</v>
      </c>
    </row>
    <row r="97" spans="4:30">
      <c r="D97">
        <v>5700</v>
      </c>
      <c r="E97">
        <v>1</v>
      </c>
      <c r="F97">
        <v>25369951</v>
      </c>
      <c r="G97">
        <v>5700</v>
      </c>
      <c r="H97">
        <v>0</v>
      </c>
      <c r="I97">
        <v>1929348</v>
      </c>
      <c r="J97">
        <v>5700</v>
      </c>
      <c r="K97">
        <v>0</v>
      </c>
      <c r="L97">
        <v>35127456</v>
      </c>
      <c r="M97">
        <v>5700</v>
      </c>
      <c r="N97">
        <v>0</v>
      </c>
      <c r="O97">
        <v>27321825</v>
      </c>
      <c r="P97">
        <v>5700</v>
      </c>
      <c r="Q97">
        <v>177</v>
      </c>
      <c r="R97">
        <v>15611737</v>
      </c>
      <c r="S97">
        <v>5700</v>
      </c>
      <c r="T97">
        <v>1</v>
      </c>
      <c r="U97">
        <v>19710609</v>
      </c>
      <c r="Y97">
        <v>5700</v>
      </c>
      <c r="Z97">
        <v>0</v>
      </c>
      <c r="AA97">
        <v>37079428</v>
      </c>
      <c r="AB97">
        <v>5700</v>
      </c>
      <c r="AC97">
        <v>40</v>
      </c>
      <c r="AD97">
        <v>3902881</v>
      </c>
    </row>
    <row r="98" spans="4:30">
      <c r="D98">
        <v>5800</v>
      </c>
      <c r="E98">
        <v>0</v>
      </c>
      <c r="F98">
        <v>25369951</v>
      </c>
      <c r="G98">
        <v>5800</v>
      </c>
      <c r="H98">
        <v>0</v>
      </c>
      <c r="I98">
        <v>1929348</v>
      </c>
      <c r="J98">
        <v>5800</v>
      </c>
      <c r="K98">
        <v>0</v>
      </c>
      <c r="L98">
        <v>35127456</v>
      </c>
      <c r="M98">
        <v>5800</v>
      </c>
      <c r="N98">
        <v>1</v>
      </c>
      <c r="O98">
        <v>27321826</v>
      </c>
      <c r="P98">
        <v>5800</v>
      </c>
      <c r="Q98">
        <v>134</v>
      </c>
      <c r="R98">
        <v>15611871</v>
      </c>
      <c r="S98">
        <v>5800</v>
      </c>
      <c r="T98">
        <v>0</v>
      </c>
      <c r="U98">
        <v>19710609</v>
      </c>
      <c r="Y98">
        <v>5800</v>
      </c>
      <c r="Z98">
        <v>0</v>
      </c>
      <c r="AA98">
        <v>37079428</v>
      </c>
      <c r="AB98">
        <v>5800</v>
      </c>
      <c r="AC98">
        <v>37</v>
      </c>
      <c r="AD98">
        <v>3902918</v>
      </c>
    </row>
    <row r="99" spans="4:30">
      <c r="D99">
        <v>5900</v>
      </c>
      <c r="E99">
        <v>0</v>
      </c>
      <c r="F99">
        <v>25369951</v>
      </c>
      <c r="G99">
        <v>5900</v>
      </c>
      <c r="H99">
        <v>0</v>
      </c>
      <c r="I99">
        <v>1929348</v>
      </c>
      <c r="J99">
        <v>5900</v>
      </c>
      <c r="K99">
        <v>0</v>
      </c>
      <c r="L99">
        <v>35127456</v>
      </c>
      <c r="M99">
        <v>5900</v>
      </c>
      <c r="N99">
        <v>3</v>
      </c>
      <c r="O99">
        <v>27321829</v>
      </c>
      <c r="P99">
        <v>5900</v>
      </c>
      <c r="Q99">
        <v>135</v>
      </c>
      <c r="R99">
        <v>15612006</v>
      </c>
      <c r="S99">
        <v>5900</v>
      </c>
      <c r="T99">
        <v>0</v>
      </c>
      <c r="U99">
        <v>19710609</v>
      </c>
      <c r="Y99">
        <v>5900</v>
      </c>
      <c r="Z99">
        <v>0</v>
      </c>
      <c r="AA99">
        <v>37079428</v>
      </c>
      <c r="AB99">
        <v>5900</v>
      </c>
      <c r="AC99">
        <v>33</v>
      </c>
      <c r="AD99">
        <v>3902951</v>
      </c>
    </row>
    <row r="100" spans="4:30">
      <c r="D100">
        <v>6000</v>
      </c>
      <c r="E100">
        <v>1</v>
      </c>
      <c r="F100">
        <v>25369952</v>
      </c>
      <c r="G100">
        <v>6000</v>
      </c>
      <c r="H100">
        <v>0</v>
      </c>
      <c r="I100">
        <v>1929348</v>
      </c>
      <c r="J100">
        <v>6000</v>
      </c>
      <c r="K100">
        <v>0</v>
      </c>
      <c r="L100">
        <v>35127456</v>
      </c>
      <c r="M100">
        <v>6000</v>
      </c>
      <c r="N100">
        <v>0</v>
      </c>
      <c r="O100">
        <v>27321829</v>
      </c>
      <c r="P100">
        <v>6000</v>
      </c>
      <c r="Q100">
        <v>91</v>
      </c>
      <c r="R100">
        <v>15612097</v>
      </c>
      <c r="S100">
        <v>6000</v>
      </c>
      <c r="T100">
        <v>0</v>
      </c>
      <c r="U100">
        <v>19710609</v>
      </c>
      <c r="Y100">
        <v>6000</v>
      </c>
      <c r="Z100">
        <v>1</v>
      </c>
      <c r="AA100">
        <v>37079429</v>
      </c>
      <c r="AB100">
        <v>6000</v>
      </c>
      <c r="AC100">
        <v>15</v>
      </c>
      <c r="AD100">
        <v>3902966</v>
      </c>
    </row>
    <row r="101" spans="4:30">
      <c r="D101">
        <v>6100</v>
      </c>
      <c r="E101">
        <v>0</v>
      </c>
      <c r="F101">
        <v>25369952</v>
      </c>
      <c r="G101">
        <v>6100</v>
      </c>
      <c r="H101">
        <v>0</v>
      </c>
      <c r="I101">
        <v>1929348</v>
      </c>
      <c r="J101">
        <v>6100</v>
      </c>
      <c r="K101">
        <v>0</v>
      </c>
      <c r="L101">
        <v>35127456</v>
      </c>
      <c r="M101">
        <v>6100</v>
      </c>
      <c r="N101">
        <v>0</v>
      </c>
      <c r="O101">
        <v>27321829</v>
      </c>
      <c r="P101">
        <v>6100</v>
      </c>
      <c r="Q101">
        <v>36</v>
      </c>
      <c r="R101">
        <v>15612133</v>
      </c>
      <c r="S101">
        <v>6100</v>
      </c>
      <c r="T101">
        <v>0</v>
      </c>
      <c r="U101">
        <v>19710609</v>
      </c>
      <c r="AB101">
        <v>6100</v>
      </c>
      <c r="AC101">
        <v>5</v>
      </c>
      <c r="AD101">
        <v>3902971</v>
      </c>
    </row>
    <row r="102" spans="4:30">
      <c r="D102">
        <v>6200</v>
      </c>
      <c r="E102">
        <v>0</v>
      </c>
      <c r="F102">
        <v>25369952</v>
      </c>
      <c r="G102">
        <v>6200</v>
      </c>
      <c r="H102">
        <v>0</v>
      </c>
      <c r="I102">
        <v>1929348</v>
      </c>
      <c r="J102">
        <v>6200</v>
      </c>
      <c r="K102">
        <v>1</v>
      </c>
      <c r="L102">
        <v>35127457</v>
      </c>
      <c r="M102">
        <v>6200</v>
      </c>
      <c r="N102">
        <v>0</v>
      </c>
      <c r="O102">
        <v>27321829</v>
      </c>
      <c r="P102">
        <v>6200</v>
      </c>
      <c r="Q102">
        <v>20</v>
      </c>
      <c r="R102">
        <v>15612153</v>
      </c>
      <c r="S102">
        <v>6200</v>
      </c>
      <c r="T102">
        <v>0</v>
      </c>
      <c r="U102">
        <v>19710609</v>
      </c>
      <c r="AB102">
        <v>6200</v>
      </c>
      <c r="AC102">
        <v>19</v>
      </c>
      <c r="AD102">
        <v>3902990</v>
      </c>
    </row>
    <row r="103" spans="4:30">
      <c r="D103">
        <v>6300</v>
      </c>
      <c r="E103">
        <v>0</v>
      </c>
      <c r="F103">
        <v>25369952</v>
      </c>
      <c r="G103">
        <v>6300</v>
      </c>
      <c r="H103">
        <v>0</v>
      </c>
      <c r="I103">
        <v>1929348</v>
      </c>
      <c r="M103">
        <v>6300</v>
      </c>
      <c r="N103">
        <v>0</v>
      </c>
      <c r="O103">
        <v>27321829</v>
      </c>
      <c r="P103">
        <v>6300</v>
      </c>
      <c r="Q103">
        <v>10</v>
      </c>
      <c r="R103">
        <v>15612163</v>
      </c>
      <c r="S103">
        <v>6300</v>
      </c>
      <c r="T103">
        <v>0</v>
      </c>
      <c r="U103">
        <v>19710609</v>
      </c>
      <c r="AB103">
        <v>6300</v>
      </c>
      <c r="AC103">
        <v>8</v>
      </c>
      <c r="AD103">
        <v>3902998</v>
      </c>
    </row>
    <row r="104" spans="4:30">
      <c r="D104">
        <v>6400</v>
      </c>
      <c r="E104">
        <v>0</v>
      </c>
      <c r="F104">
        <v>25369952</v>
      </c>
      <c r="G104">
        <v>6400</v>
      </c>
      <c r="H104">
        <v>0</v>
      </c>
      <c r="I104">
        <v>1929348</v>
      </c>
      <c r="M104">
        <v>6400</v>
      </c>
      <c r="N104">
        <v>0</v>
      </c>
      <c r="O104">
        <v>27321829</v>
      </c>
      <c r="P104">
        <v>6400</v>
      </c>
      <c r="Q104">
        <v>0</v>
      </c>
      <c r="R104">
        <v>15612163</v>
      </c>
      <c r="S104">
        <v>6400</v>
      </c>
      <c r="T104">
        <v>0</v>
      </c>
      <c r="U104">
        <v>19710609</v>
      </c>
      <c r="AB104">
        <v>6400</v>
      </c>
      <c r="AC104">
        <v>23</v>
      </c>
      <c r="AD104">
        <v>3903021</v>
      </c>
    </row>
    <row r="105" spans="4:30">
      <c r="D105">
        <v>6500</v>
      </c>
      <c r="E105">
        <v>0</v>
      </c>
      <c r="F105">
        <v>25369952</v>
      </c>
      <c r="G105">
        <v>6500</v>
      </c>
      <c r="H105">
        <v>0</v>
      </c>
      <c r="I105">
        <v>1929348</v>
      </c>
      <c r="M105">
        <v>6500</v>
      </c>
      <c r="N105">
        <v>0</v>
      </c>
      <c r="O105">
        <v>27321829</v>
      </c>
      <c r="P105">
        <v>6500</v>
      </c>
      <c r="Q105">
        <v>1</v>
      </c>
      <c r="R105">
        <v>15612164</v>
      </c>
      <c r="S105">
        <v>6500</v>
      </c>
      <c r="T105">
        <v>0</v>
      </c>
      <c r="U105">
        <v>19710609</v>
      </c>
      <c r="AB105">
        <v>6500</v>
      </c>
      <c r="AC105">
        <v>13</v>
      </c>
      <c r="AD105">
        <v>3903034</v>
      </c>
    </row>
    <row r="106" spans="4:30">
      <c r="D106">
        <v>6600</v>
      </c>
      <c r="E106">
        <v>0</v>
      </c>
      <c r="F106">
        <v>25369952</v>
      </c>
      <c r="G106">
        <v>6600</v>
      </c>
      <c r="H106">
        <v>0</v>
      </c>
      <c r="I106">
        <v>1929348</v>
      </c>
      <c r="M106">
        <v>6600</v>
      </c>
      <c r="N106">
        <v>0</v>
      </c>
      <c r="O106">
        <v>27321829</v>
      </c>
      <c r="P106">
        <v>6600</v>
      </c>
      <c r="Q106">
        <v>3</v>
      </c>
      <c r="R106">
        <v>15612167</v>
      </c>
      <c r="S106">
        <v>6600</v>
      </c>
      <c r="T106">
        <v>0</v>
      </c>
      <c r="U106">
        <v>19710609</v>
      </c>
      <c r="AB106">
        <v>6600</v>
      </c>
      <c r="AC106">
        <v>7</v>
      </c>
      <c r="AD106">
        <v>3903041</v>
      </c>
    </row>
    <row r="107" spans="4:30">
      <c r="D107">
        <v>6700</v>
      </c>
      <c r="E107">
        <v>2</v>
      </c>
      <c r="F107">
        <v>25369954</v>
      </c>
      <c r="G107">
        <v>6700</v>
      </c>
      <c r="H107">
        <v>0</v>
      </c>
      <c r="I107">
        <v>1929348</v>
      </c>
      <c r="M107">
        <v>6700</v>
      </c>
      <c r="N107">
        <v>1</v>
      </c>
      <c r="O107">
        <v>27321830</v>
      </c>
      <c r="P107">
        <v>6700</v>
      </c>
      <c r="Q107">
        <v>0</v>
      </c>
      <c r="R107">
        <v>15612167</v>
      </c>
      <c r="S107">
        <v>6700</v>
      </c>
      <c r="T107">
        <v>0</v>
      </c>
      <c r="U107">
        <v>19710609</v>
      </c>
      <c r="AB107">
        <v>6700</v>
      </c>
      <c r="AC107">
        <v>0</v>
      </c>
      <c r="AD107">
        <v>3903041</v>
      </c>
    </row>
    <row r="108" spans="4:30">
      <c r="D108">
        <v>6800</v>
      </c>
      <c r="E108">
        <v>1</v>
      </c>
      <c r="F108">
        <v>25369955</v>
      </c>
      <c r="G108">
        <v>6800</v>
      </c>
      <c r="H108">
        <v>0</v>
      </c>
      <c r="I108">
        <v>1929348</v>
      </c>
      <c r="P108">
        <v>6800</v>
      </c>
      <c r="Q108">
        <v>1</v>
      </c>
      <c r="R108">
        <v>15612168</v>
      </c>
      <c r="S108">
        <v>6800</v>
      </c>
      <c r="T108">
        <v>1</v>
      </c>
      <c r="U108">
        <v>19710610</v>
      </c>
      <c r="AB108">
        <v>6800</v>
      </c>
      <c r="AC108">
        <v>0</v>
      </c>
      <c r="AD108">
        <v>3903041</v>
      </c>
    </row>
    <row r="109" spans="4:30">
      <c r="D109">
        <v>6900</v>
      </c>
      <c r="E109">
        <v>1</v>
      </c>
      <c r="F109">
        <v>25369956</v>
      </c>
      <c r="G109">
        <v>6900</v>
      </c>
      <c r="H109">
        <v>0</v>
      </c>
      <c r="I109">
        <v>1929348</v>
      </c>
      <c r="P109">
        <v>6900</v>
      </c>
      <c r="Q109">
        <v>1</v>
      </c>
      <c r="R109">
        <v>15612169</v>
      </c>
      <c r="S109">
        <v>6900</v>
      </c>
      <c r="T109">
        <v>1</v>
      </c>
      <c r="U109">
        <v>19710611</v>
      </c>
      <c r="AB109">
        <v>6900</v>
      </c>
      <c r="AC109">
        <v>0</v>
      </c>
      <c r="AD109">
        <v>3903041</v>
      </c>
    </row>
    <row r="110" spans="4:30">
      <c r="D110">
        <v>7000</v>
      </c>
      <c r="E110">
        <v>0</v>
      </c>
      <c r="F110">
        <v>25369956</v>
      </c>
      <c r="G110">
        <v>7000</v>
      </c>
      <c r="H110">
        <v>0</v>
      </c>
      <c r="I110">
        <v>1929348</v>
      </c>
      <c r="P110">
        <v>7000</v>
      </c>
      <c r="Q110">
        <v>3</v>
      </c>
      <c r="R110">
        <v>15612172</v>
      </c>
      <c r="S110">
        <v>7000</v>
      </c>
      <c r="T110">
        <v>1</v>
      </c>
      <c r="U110">
        <v>19710612</v>
      </c>
      <c r="AB110">
        <v>7000</v>
      </c>
      <c r="AC110">
        <v>0</v>
      </c>
      <c r="AD110">
        <v>3903041</v>
      </c>
    </row>
    <row r="111" spans="4:30">
      <c r="D111">
        <v>7100</v>
      </c>
      <c r="E111">
        <v>0</v>
      </c>
      <c r="F111">
        <v>25369956</v>
      </c>
      <c r="G111">
        <v>7100</v>
      </c>
      <c r="H111">
        <v>0</v>
      </c>
      <c r="I111">
        <v>1929348</v>
      </c>
      <c r="P111">
        <v>7100</v>
      </c>
      <c r="Q111">
        <v>4</v>
      </c>
      <c r="R111">
        <v>15612176</v>
      </c>
      <c r="S111">
        <v>7100</v>
      </c>
      <c r="T111">
        <v>0</v>
      </c>
      <c r="U111">
        <v>19710612</v>
      </c>
      <c r="AB111">
        <v>7100</v>
      </c>
      <c r="AC111">
        <v>1</v>
      </c>
      <c r="AD111">
        <v>3903042</v>
      </c>
    </row>
    <row r="112" spans="4:30">
      <c r="D112">
        <v>7200</v>
      </c>
      <c r="E112">
        <v>0</v>
      </c>
      <c r="F112">
        <v>25369956</v>
      </c>
      <c r="G112">
        <v>7200</v>
      </c>
      <c r="H112">
        <v>0</v>
      </c>
      <c r="I112">
        <v>1929348</v>
      </c>
      <c r="P112">
        <v>7200</v>
      </c>
      <c r="Q112">
        <v>2</v>
      </c>
      <c r="R112">
        <v>15612178</v>
      </c>
      <c r="S112">
        <v>7200</v>
      </c>
      <c r="T112">
        <v>1</v>
      </c>
      <c r="U112">
        <v>19710613</v>
      </c>
      <c r="AB112">
        <v>7200</v>
      </c>
      <c r="AC112">
        <v>1</v>
      </c>
      <c r="AD112">
        <v>3903043</v>
      </c>
    </row>
    <row r="113" spans="4:30">
      <c r="D113">
        <v>7300</v>
      </c>
      <c r="E113">
        <v>0</v>
      </c>
      <c r="F113">
        <v>25369956</v>
      </c>
      <c r="G113">
        <v>7300</v>
      </c>
      <c r="H113">
        <v>0</v>
      </c>
      <c r="I113">
        <v>1929348</v>
      </c>
      <c r="P113">
        <v>7300</v>
      </c>
      <c r="Q113">
        <v>1</v>
      </c>
      <c r="R113">
        <v>15612179</v>
      </c>
      <c r="AB113">
        <v>7300</v>
      </c>
      <c r="AC113">
        <v>0</v>
      </c>
      <c r="AD113">
        <v>3903043</v>
      </c>
    </row>
    <row r="114" spans="4:30">
      <c r="D114">
        <v>7400</v>
      </c>
      <c r="E114">
        <v>0</v>
      </c>
      <c r="F114">
        <v>25369956</v>
      </c>
      <c r="G114">
        <v>7400</v>
      </c>
      <c r="H114">
        <v>0</v>
      </c>
      <c r="I114">
        <v>1929348</v>
      </c>
      <c r="P114">
        <v>7400</v>
      </c>
      <c r="Q114">
        <v>1</v>
      </c>
      <c r="R114">
        <v>15612180</v>
      </c>
      <c r="AB114">
        <v>7400</v>
      </c>
      <c r="AC114">
        <v>0</v>
      </c>
      <c r="AD114">
        <v>3903043</v>
      </c>
    </row>
    <row r="115" spans="4:30">
      <c r="D115">
        <v>7500</v>
      </c>
      <c r="E115">
        <v>1</v>
      </c>
      <c r="F115">
        <v>25369957</v>
      </c>
      <c r="G115">
        <v>7500</v>
      </c>
      <c r="H115">
        <v>0</v>
      </c>
      <c r="I115">
        <v>1929348</v>
      </c>
      <c r="P115">
        <v>7500</v>
      </c>
      <c r="Q115">
        <v>0</v>
      </c>
      <c r="R115">
        <v>15612180</v>
      </c>
      <c r="AB115">
        <v>7500</v>
      </c>
      <c r="AC115">
        <v>0</v>
      </c>
      <c r="AD115">
        <v>3903043</v>
      </c>
    </row>
    <row r="116" spans="4:30">
      <c r="D116">
        <v>7600</v>
      </c>
      <c r="E116">
        <v>0</v>
      </c>
      <c r="F116">
        <v>25369957</v>
      </c>
      <c r="G116">
        <v>7600</v>
      </c>
      <c r="H116">
        <v>0</v>
      </c>
      <c r="I116">
        <v>1929348</v>
      </c>
      <c r="P116">
        <v>7600</v>
      </c>
      <c r="Q116">
        <v>1</v>
      </c>
      <c r="R116">
        <v>15612181</v>
      </c>
      <c r="AB116">
        <v>7600</v>
      </c>
      <c r="AC116">
        <v>0</v>
      </c>
      <c r="AD116">
        <v>3903043</v>
      </c>
    </row>
    <row r="117" spans="4:30">
      <c r="D117">
        <v>7700</v>
      </c>
      <c r="E117">
        <v>2</v>
      </c>
      <c r="F117">
        <v>25369959</v>
      </c>
      <c r="G117">
        <v>7700</v>
      </c>
      <c r="H117">
        <v>0</v>
      </c>
      <c r="I117">
        <v>1929348</v>
      </c>
      <c r="P117">
        <v>7700</v>
      </c>
      <c r="Q117">
        <v>0</v>
      </c>
      <c r="R117">
        <v>15612181</v>
      </c>
      <c r="AB117">
        <v>7700</v>
      </c>
      <c r="AC117">
        <v>0</v>
      </c>
      <c r="AD117">
        <v>3903043</v>
      </c>
    </row>
    <row r="118" spans="4:30">
      <c r="D118">
        <v>7800</v>
      </c>
      <c r="E118">
        <v>5</v>
      </c>
      <c r="F118">
        <v>25369964</v>
      </c>
      <c r="G118">
        <v>7800</v>
      </c>
      <c r="H118">
        <v>0</v>
      </c>
      <c r="I118">
        <v>1929348</v>
      </c>
      <c r="P118">
        <v>7800</v>
      </c>
      <c r="Q118">
        <v>0</v>
      </c>
      <c r="R118">
        <v>15612181</v>
      </c>
      <c r="AB118">
        <v>7800</v>
      </c>
      <c r="AC118">
        <v>1</v>
      </c>
      <c r="AD118">
        <v>3903044</v>
      </c>
    </row>
    <row r="119" spans="4:30">
      <c r="D119">
        <v>7900</v>
      </c>
      <c r="E119">
        <v>1</v>
      </c>
      <c r="F119">
        <v>25369965</v>
      </c>
      <c r="G119">
        <v>7900</v>
      </c>
      <c r="H119">
        <v>0</v>
      </c>
      <c r="I119">
        <v>1929348</v>
      </c>
      <c r="P119">
        <v>7900</v>
      </c>
      <c r="Q119">
        <v>0</v>
      </c>
      <c r="R119">
        <v>15612181</v>
      </c>
      <c r="AB119">
        <v>7900</v>
      </c>
      <c r="AC119">
        <v>2</v>
      </c>
      <c r="AD119">
        <v>3903046</v>
      </c>
    </row>
    <row r="120" spans="4:30">
      <c r="D120">
        <v>8000</v>
      </c>
      <c r="E120">
        <v>0</v>
      </c>
      <c r="F120">
        <v>25369965</v>
      </c>
      <c r="G120">
        <v>8000</v>
      </c>
      <c r="H120">
        <v>0</v>
      </c>
      <c r="I120">
        <v>1929348</v>
      </c>
      <c r="P120">
        <v>8000</v>
      </c>
      <c r="Q120">
        <v>0</v>
      </c>
      <c r="R120">
        <v>15612181</v>
      </c>
      <c r="AB120">
        <v>8000</v>
      </c>
      <c r="AC120">
        <v>1</v>
      </c>
      <c r="AD120">
        <v>3903047</v>
      </c>
    </row>
    <row r="121" spans="4:30">
      <c r="D121">
        <v>8100</v>
      </c>
      <c r="E121">
        <v>0</v>
      </c>
      <c r="F121">
        <v>25369965</v>
      </c>
      <c r="G121">
        <v>8100</v>
      </c>
      <c r="H121">
        <v>1</v>
      </c>
      <c r="I121">
        <v>1929349</v>
      </c>
      <c r="P121">
        <v>8100</v>
      </c>
      <c r="Q121">
        <v>0</v>
      </c>
      <c r="R121">
        <v>15612181</v>
      </c>
      <c r="AB121">
        <v>8100</v>
      </c>
      <c r="AC121">
        <v>1</v>
      </c>
      <c r="AD121">
        <v>3903048</v>
      </c>
    </row>
    <row r="122" spans="4:30">
      <c r="D122">
        <v>8200</v>
      </c>
      <c r="E122">
        <v>0</v>
      </c>
      <c r="F122">
        <v>25369965</v>
      </c>
      <c r="G122">
        <v>8200</v>
      </c>
      <c r="H122">
        <v>0</v>
      </c>
      <c r="I122">
        <v>1929349</v>
      </c>
      <c r="P122">
        <v>8200</v>
      </c>
      <c r="Q122">
        <v>0</v>
      </c>
      <c r="R122">
        <v>15612181</v>
      </c>
      <c r="AB122">
        <v>8200</v>
      </c>
      <c r="AC122">
        <v>1</v>
      </c>
      <c r="AD122">
        <v>3903049</v>
      </c>
    </row>
    <row r="123" spans="4:30">
      <c r="D123">
        <v>8300</v>
      </c>
      <c r="E123">
        <v>0</v>
      </c>
      <c r="F123">
        <v>25369965</v>
      </c>
      <c r="G123">
        <v>8300</v>
      </c>
      <c r="H123">
        <v>1</v>
      </c>
      <c r="I123">
        <v>1929350</v>
      </c>
      <c r="P123">
        <v>8300</v>
      </c>
      <c r="Q123">
        <v>0</v>
      </c>
      <c r="R123">
        <v>15612181</v>
      </c>
      <c r="AB123">
        <v>8300</v>
      </c>
      <c r="AC123">
        <v>0</v>
      </c>
      <c r="AD123">
        <v>3903049</v>
      </c>
    </row>
    <row r="124" spans="4:30">
      <c r="D124">
        <v>8400</v>
      </c>
      <c r="E124">
        <v>0</v>
      </c>
      <c r="F124">
        <v>25369965</v>
      </c>
      <c r="G124">
        <v>8400</v>
      </c>
      <c r="H124">
        <v>0</v>
      </c>
      <c r="I124">
        <v>1929350</v>
      </c>
      <c r="P124">
        <v>8400</v>
      </c>
      <c r="Q124">
        <v>0</v>
      </c>
      <c r="R124">
        <v>15612181</v>
      </c>
      <c r="AB124">
        <v>8400</v>
      </c>
      <c r="AC124">
        <v>0</v>
      </c>
      <c r="AD124">
        <v>3903049</v>
      </c>
    </row>
    <row r="125" spans="4:30">
      <c r="D125">
        <v>8500</v>
      </c>
      <c r="E125">
        <v>0</v>
      </c>
      <c r="F125">
        <v>25369965</v>
      </c>
      <c r="G125">
        <v>8500</v>
      </c>
      <c r="H125">
        <v>1</v>
      </c>
      <c r="I125">
        <v>1929351</v>
      </c>
      <c r="P125">
        <v>8500</v>
      </c>
      <c r="Q125">
        <v>0</v>
      </c>
      <c r="R125">
        <v>15612181</v>
      </c>
      <c r="AB125">
        <v>8500</v>
      </c>
      <c r="AC125">
        <v>0</v>
      </c>
      <c r="AD125">
        <v>3903049</v>
      </c>
    </row>
    <row r="126" spans="4:30">
      <c r="D126">
        <v>8600</v>
      </c>
      <c r="E126">
        <v>0</v>
      </c>
      <c r="F126">
        <v>25369965</v>
      </c>
      <c r="G126">
        <v>8600</v>
      </c>
      <c r="H126">
        <v>0</v>
      </c>
      <c r="I126">
        <v>1929351</v>
      </c>
      <c r="P126">
        <v>8600</v>
      </c>
      <c r="Q126">
        <v>0</v>
      </c>
      <c r="R126">
        <v>15612181</v>
      </c>
      <c r="AB126">
        <v>8600</v>
      </c>
      <c r="AC126">
        <v>0</v>
      </c>
      <c r="AD126">
        <v>3903049</v>
      </c>
    </row>
    <row r="127" spans="4:30">
      <c r="D127">
        <v>8700</v>
      </c>
      <c r="E127">
        <v>0</v>
      </c>
      <c r="F127">
        <v>25369965</v>
      </c>
      <c r="G127">
        <v>8700</v>
      </c>
      <c r="H127">
        <v>0</v>
      </c>
      <c r="I127">
        <v>1929351</v>
      </c>
      <c r="P127">
        <v>8700</v>
      </c>
      <c r="Q127">
        <v>0</v>
      </c>
      <c r="R127">
        <v>15612181</v>
      </c>
      <c r="AB127">
        <v>8700</v>
      </c>
      <c r="AC127">
        <v>0</v>
      </c>
      <c r="AD127">
        <v>3903049</v>
      </c>
    </row>
    <row r="128" spans="4:30">
      <c r="D128">
        <v>8800</v>
      </c>
      <c r="E128">
        <v>0</v>
      </c>
      <c r="F128">
        <v>25369965</v>
      </c>
      <c r="G128">
        <v>8800</v>
      </c>
      <c r="H128">
        <v>0</v>
      </c>
      <c r="I128">
        <v>1929351</v>
      </c>
      <c r="P128">
        <v>8800</v>
      </c>
      <c r="Q128">
        <v>0</v>
      </c>
      <c r="R128">
        <v>15612181</v>
      </c>
      <c r="AB128">
        <v>8800</v>
      </c>
      <c r="AC128">
        <v>0</v>
      </c>
      <c r="AD128">
        <v>3903049</v>
      </c>
    </row>
    <row r="129" spans="4:30">
      <c r="D129">
        <v>8900</v>
      </c>
      <c r="E129">
        <v>0</v>
      </c>
      <c r="F129">
        <v>25369965</v>
      </c>
      <c r="G129">
        <v>8900</v>
      </c>
      <c r="H129">
        <v>0</v>
      </c>
      <c r="I129">
        <v>1929351</v>
      </c>
      <c r="P129">
        <v>8900</v>
      </c>
      <c r="Q129">
        <v>0</v>
      </c>
      <c r="R129">
        <v>15612181</v>
      </c>
      <c r="AB129">
        <v>8900</v>
      </c>
      <c r="AC129">
        <v>0</v>
      </c>
      <c r="AD129">
        <v>3903049</v>
      </c>
    </row>
    <row r="130" spans="4:30">
      <c r="D130">
        <v>9000</v>
      </c>
      <c r="E130">
        <v>0</v>
      </c>
      <c r="F130">
        <v>25369965</v>
      </c>
      <c r="G130">
        <v>9000</v>
      </c>
      <c r="H130">
        <v>0</v>
      </c>
      <c r="I130">
        <v>1929351</v>
      </c>
      <c r="P130">
        <v>9000</v>
      </c>
      <c r="Q130">
        <v>0</v>
      </c>
      <c r="R130">
        <v>15612181</v>
      </c>
      <c r="AB130">
        <v>9000</v>
      </c>
      <c r="AC130">
        <v>0</v>
      </c>
      <c r="AD130">
        <v>3903049</v>
      </c>
    </row>
    <row r="131" spans="4:30">
      <c r="D131">
        <v>9100</v>
      </c>
      <c r="E131">
        <v>0</v>
      </c>
      <c r="F131">
        <v>25369965</v>
      </c>
      <c r="G131">
        <v>9100</v>
      </c>
      <c r="H131">
        <v>0</v>
      </c>
      <c r="I131">
        <v>1929351</v>
      </c>
      <c r="P131">
        <v>9100</v>
      </c>
      <c r="Q131">
        <v>0</v>
      </c>
      <c r="R131">
        <v>15612181</v>
      </c>
      <c r="AB131">
        <v>9100</v>
      </c>
      <c r="AC131">
        <v>0</v>
      </c>
      <c r="AD131">
        <v>3903049</v>
      </c>
    </row>
    <row r="132" spans="4:30">
      <c r="D132">
        <v>9200</v>
      </c>
      <c r="E132">
        <v>0</v>
      </c>
      <c r="F132">
        <v>25369965</v>
      </c>
      <c r="G132">
        <v>9200</v>
      </c>
      <c r="H132">
        <v>0</v>
      </c>
      <c r="I132">
        <v>1929351</v>
      </c>
      <c r="P132">
        <v>9200</v>
      </c>
      <c r="Q132">
        <v>1</v>
      </c>
      <c r="R132">
        <v>15612182</v>
      </c>
      <c r="AB132">
        <v>9200</v>
      </c>
      <c r="AC132">
        <v>0</v>
      </c>
      <c r="AD132">
        <v>3903049</v>
      </c>
    </row>
    <row r="133" spans="4:30">
      <c r="D133">
        <v>9300</v>
      </c>
      <c r="E133">
        <v>0</v>
      </c>
      <c r="F133">
        <v>25369965</v>
      </c>
      <c r="G133">
        <v>9300</v>
      </c>
      <c r="H133">
        <v>0</v>
      </c>
      <c r="I133">
        <v>1929351</v>
      </c>
      <c r="P133">
        <v>9300</v>
      </c>
      <c r="Q133">
        <v>0</v>
      </c>
      <c r="R133">
        <v>15612182</v>
      </c>
      <c r="AB133">
        <v>9300</v>
      </c>
      <c r="AC133">
        <v>0</v>
      </c>
      <c r="AD133">
        <v>3903049</v>
      </c>
    </row>
    <row r="134" spans="4:30">
      <c r="D134">
        <v>9400</v>
      </c>
      <c r="E134">
        <v>0</v>
      </c>
      <c r="F134">
        <v>25369965</v>
      </c>
      <c r="G134">
        <v>9400</v>
      </c>
      <c r="H134">
        <v>0</v>
      </c>
      <c r="I134">
        <v>1929351</v>
      </c>
      <c r="P134">
        <v>9400</v>
      </c>
      <c r="Q134">
        <v>0</v>
      </c>
      <c r="R134">
        <v>15612182</v>
      </c>
      <c r="AB134">
        <v>9400</v>
      </c>
      <c r="AC134">
        <v>0</v>
      </c>
      <c r="AD134">
        <v>3903049</v>
      </c>
    </row>
    <row r="135" spans="4:30">
      <c r="D135">
        <v>9500</v>
      </c>
      <c r="E135">
        <v>1</v>
      </c>
      <c r="F135">
        <v>25369966</v>
      </c>
      <c r="G135">
        <v>9500</v>
      </c>
      <c r="H135">
        <v>0</v>
      </c>
      <c r="I135">
        <v>1929351</v>
      </c>
      <c r="P135">
        <v>9500</v>
      </c>
      <c r="Q135">
        <v>1</v>
      </c>
      <c r="R135">
        <v>15612183</v>
      </c>
      <c r="AB135">
        <v>9500</v>
      </c>
      <c r="AC135">
        <v>0</v>
      </c>
      <c r="AD135">
        <v>3903049</v>
      </c>
    </row>
    <row r="136" spans="4:30">
      <c r="D136">
        <v>9600</v>
      </c>
      <c r="E136">
        <v>1</v>
      </c>
      <c r="F136">
        <v>25369967</v>
      </c>
      <c r="G136">
        <v>9600</v>
      </c>
      <c r="H136">
        <v>0</v>
      </c>
      <c r="I136">
        <v>1929351</v>
      </c>
      <c r="P136">
        <v>9600</v>
      </c>
      <c r="Q136">
        <v>0</v>
      </c>
      <c r="R136">
        <v>15612183</v>
      </c>
      <c r="AB136">
        <v>9600</v>
      </c>
      <c r="AC136">
        <v>0</v>
      </c>
      <c r="AD136">
        <v>3903049</v>
      </c>
    </row>
    <row r="137" spans="4:30">
      <c r="D137">
        <v>9700</v>
      </c>
      <c r="E137">
        <v>0</v>
      </c>
      <c r="F137">
        <v>25369967</v>
      </c>
      <c r="G137">
        <v>9700</v>
      </c>
      <c r="H137">
        <v>0</v>
      </c>
      <c r="I137">
        <v>1929351</v>
      </c>
      <c r="P137">
        <v>9700</v>
      </c>
      <c r="Q137">
        <v>0</v>
      </c>
      <c r="R137">
        <v>15612183</v>
      </c>
      <c r="AB137">
        <v>9700</v>
      </c>
      <c r="AC137">
        <v>0</v>
      </c>
      <c r="AD137">
        <v>3903049</v>
      </c>
    </row>
    <row r="138" spans="4:30">
      <c r="D138">
        <v>9800</v>
      </c>
      <c r="E138">
        <v>0</v>
      </c>
      <c r="F138">
        <v>25369967</v>
      </c>
      <c r="G138">
        <v>9800</v>
      </c>
      <c r="H138">
        <v>0</v>
      </c>
      <c r="I138">
        <v>1929351</v>
      </c>
      <c r="P138">
        <v>9800</v>
      </c>
      <c r="Q138">
        <v>0</v>
      </c>
      <c r="R138">
        <v>15612183</v>
      </c>
      <c r="AB138">
        <v>9800</v>
      </c>
      <c r="AC138">
        <v>0</v>
      </c>
      <c r="AD138">
        <v>3903049</v>
      </c>
    </row>
    <row r="139" spans="4:30">
      <c r="D139">
        <v>9900</v>
      </c>
      <c r="E139">
        <v>1</v>
      </c>
      <c r="F139">
        <v>25369968</v>
      </c>
      <c r="G139">
        <v>9900</v>
      </c>
      <c r="H139">
        <v>0</v>
      </c>
      <c r="I139">
        <v>1929351</v>
      </c>
      <c r="P139">
        <v>9900</v>
      </c>
      <c r="Q139">
        <v>1</v>
      </c>
      <c r="R139">
        <v>15612184</v>
      </c>
      <c r="AB139">
        <v>9900</v>
      </c>
      <c r="AC139">
        <v>0</v>
      </c>
      <c r="AD139">
        <v>3903049</v>
      </c>
    </row>
    <row r="140" spans="4:30">
      <c r="D140">
        <v>10000</v>
      </c>
      <c r="E140">
        <v>0</v>
      </c>
      <c r="F140">
        <v>25369968</v>
      </c>
      <c r="G140">
        <v>10000</v>
      </c>
      <c r="H140">
        <v>0</v>
      </c>
      <c r="I140">
        <v>1929351</v>
      </c>
      <c r="P140">
        <v>10000</v>
      </c>
      <c r="Q140">
        <v>0</v>
      </c>
      <c r="R140">
        <v>15612184</v>
      </c>
      <c r="AB140">
        <v>10000</v>
      </c>
      <c r="AC140">
        <v>0</v>
      </c>
      <c r="AD140">
        <v>3903049</v>
      </c>
    </row>
    <row r="141" spans="4:30">
      <c r="D141">
        <v>10100</v>
      </c>
      <c r="E141">
        <v>0</v>
      </c>
      <c r="F141">
        <v>25369968</v>
      </c>
      <c r="G141">
        <v>10100</v>
      </c>
      <c r="H141">
        <v>0</v>
      </c>
      <c r="I141">
        <v>1929351</v>
      </c>
      <c r="P141">
        <v>10100</v>
      </c>
      <c r="Q141">
        <v>6</v>
      </c>
      <c r="R141">
        <v>15612190</v>
      </c>
      <c r="AB141">
        <v>10100</v>
      </c>
      <c r="AC141">
        <v>1</v>
      </c>
      <c r="AD141">
        <v>3903050</v>
      </c>
    </row>
    <row r="142" spans="4:30">
      <c r="D142">
        <v>10200</v>
      </c>
      <c r="E142">
        <v>0</v>
      </c>
      <c r="F142">
        <v>25369968</v>
      </c>
      <c r="G142">
        <v>10200</v>
      </c>
      <c r="H142">
        <v>0</v>
      </c>
      <c r="I142">
        <v>1929351</v>
      </c>
      <c r="P142">
        <v>10200</v>
      </c>
      <c r="Q142">
        <v>3</v>
      </c>
      <c r="R142">
        <v>15612193</v>
      </c>
    </row>
    <row r="143" spans="4:30">
      <c r="D143">
        <v>10300</v>
      </c>
      <c r="E143">
        <v>0</v>
      </c>
      <c r="F143">
        <v>25369968</v>
      </c>
      <c r="G143">
        <v>10300</v>
      </c>
      <c r="H143">
        <v>2</v>
      </c>
      <c r="I143">
        <v>1929353</v>
      </c>
      <c r="P143">
        <v>10300</v>
      </c>
      <c r="Q143">
        <v>0</v>
      </c>
      <c r="R143">
        <v>15612193</v>
      </c>
    </row>
    <row r="144" spans="4:30">
      <c r="D144">
        <v>10400</v>
      </c>
      <c r="E144">
        <v>0</v>
      </c>
      <c r="F144">
        <v>25369968</v>
      </c>
      <c r="G144">
        <v>10400</v>
      </c>
      <c r="H144">
        <v>2</v>
      </c>
      <c r="I144">
        <v>1929355</v>
      </c>
      <c r="P144">
        <v>10400</v>
      </c>
      <c r="Q144">
        <v>2</v>
      </c>
      <c r="R144">
        <v>15612195</v>
      </c>
    </row>
    <row r="145" spans="4:18">
      <c r="D145">
        <v>10500</v>
      </c>
      <c r="E145">
        <v>0</v>
      </c>
      <c r="F145">
        <v>25369968</v>
      </c>
      <c r="G145">
        <v>10500</v>
      </c>
      <c r="H145">
        <v>6</v>
      </c>
      <c r="I145">
        <v>1929361</v>
      </c>
      <c r="P145">
        <v>10500</v>
      </c>
      <c r="Q145">
        <v>0</v>
      </c>
      <c r="R145">
        <v>15612195</v>
      </c>
    </row>
    <row r="146" spans="4:18">
      <c r="D146">
        <v>10600</v>
      </c>
      <c r="E146">
        <v>0</v>
      </c>
      <c r="F146">
        <v>25369968</v>
      </c>
      <c r="G146">
        <v>10600</v>
      </c>
      <c r="H146">
        <v>2</v>
      </c>
      <c r="I146">
        <v>1929363</v>
      </c>
      <c r="P146">
        <v>10600</v>
      </c>
      <c r="Q146">
        <v>1</v>
      </c>
      <c r="R146">
        <v>15612196</v>
      </c>
    </row>
    <row r="147" spans="4:18">
      <c r="D147">
        <v>10700</v>
      </c>
      <c r="E147">
        <v>0</v>
      </c>
      <c r="F147">
        <v>25369968</v>
      </c>
      <c r="G147">
        <v>10700</v>
      </c>
      <c r="H147">
        <v>0</v>
      </c>
      <c r="I147">
        <v>1929363</v>
      </c>
      <c r="P147">
        <v>10700</v>
      </c>
      <c r="Q147">
        <v>0</v>
      </c>
      <c r="R147">
        <v>15612196</v>
      </c>
    </row>
    <row r="148" spans="4:18">
      <c r="D148">
        <v>10800</v>
      </c>
      <c r="E148">
        <v>0</v>
      </c>
      <c r="F148">
        <v>25369968</v>
      </c>
      <c r="G148">
        <v>10800</v>
      </c>
      <c r="H148">
        <v>0</v>
      </c>
      <c r="I148">
        <v>1929363</v>
      </c>
      <c r="P148">
        <v>10800</v>
      </c>
      <c r="Q148">
        <v>1</v>
      </c>
      <c r="R148">
        <v>15612197</v>
      </c>
    </row>
    <row r="149" spans="4:18">
      <c r="D149">
        <v>10900</v>
      </c>
      <c r="E149">
        <v>0</v>
      </c>
      <c r="F149">
        <v>25369968</v>
      </c>
      <c r="G149">
        <v>10900</v>
      </c>
      <c r="H149">
        <v>0</v>
      </c>
      <c r="I149">
        <v>1929363</v>
      </c>
      <c r="P149">
        <v>10900</v>
      </c>
      <c r="Q149">
        <v>0</v>
      </c>
      <c r="R149">
        <v>15612197</v>
      </c>
    </row>
    <row r="150" spans="4:18">
      <c r="D150">
        <v>11000</v>
      </c>
      <c r="E150">
        <v>0</v>
      </c>
      <c r="F150">
        <v>25369968</v>
      </c>
      <c r="G150">
        <v>11000</v>
      </c>
      <c r="H150">
        <v>0</v>
      </c>
      <c r="I150">
        <v>1929363</v>
      </c>
      <c r="P150">
        <v>11000</v>
      </c>
      <c r="Q150">
        <v>0</v>
      </c>
      <c r="R150">
        <v>15612197</v>
      </c>
    </row>
    <row r="151" spans="4:18">
      <c r="D151">
        <v>11100</v>
      </c>
      <c r="E151">
        <v>1</v>
      </c>
      <c r="F151">
        <v>25369969</v>
      </c>
      <c r="G151">
        <v>11100</v>
      </c>
      <c r="H151">
        <v>0</v>
      </c>
      <c r="I151">
        <v>1929363</v>
      </c>
      <c r="P151">
        <v>11100</v>
      </c>
      <c r="Q151">
        <v>0</v>
      </c>
      <c r="R151">
        <v>15612197</v>
      </c>
    </row>
    <row r="152" spans="4:18">
      <c r="D152">
        <v>11200</v>
      </c>
      <c r="E152">
        <v>2</v>
      </c>
      <c r="F152">
        <v>25369971</v>
      </c>
      <c r="G152">
        <v>11200</v>
      </c>
      <c r="H152">
        <v>0</v>
      </c>
      <c r="I152">
        <v>1929363</v>
      </c>
      <c r="P152">
        <v>11200</v>
      </c>
      <c r="Q152">
        <v>0</v>
      </c>
      <c r="R152">
        <v>15612197</v>
      </c>
    </row>
    <row r="153" spans="4:18">
      <c r="D153">
        <v>11300</v>
      </c>
      <c r="E153">
        <v>1</v>
      </c>
      <c r="F153">
        <v>25369972</v>
      </c>
      <c r="G153">
        <v>11300</v>
      </c>
      <c r="H153">
        <v>0</v>
      </c>
      <c r="I153">
        <v>1929363</v>
      </c>
      <c r="P153">
        <v>11300</v>
      </c>
      <c r="Q153">
        <v>0</v>
      </c>
      <c r="R153">
        <v>15612197</v>
      </c>
    </row>
    <row r="154" spans="4:18">
      <c r="D154">
        <v>11400</v>
      </c>
      <c r="E154">
        <v>1</v>
      </c>
      <c r="F154">
        <v>25369973</v>
      </c>
      <c r="G154">
        <v>11400</v>
      </c>
      <c r="H154">
        <v>0</v>
      </c>
      <c r="I154">
        <v>1929363</v>
      </c>
      <c r="P154">
        <v>11400</v>
      </c>
      <c r="Q154">
        <v>0</v>
      </c>
      <c r="R154">
        <v>15612197</v>
      </c>
    </row>
    <row r="155" spans="4:18">
      <c r="D155">
        <v>11500</v>
      </c>
      <c r="E155">
        <v>3</v>
      </c>
      <c r="F155">
        <v>25369976</v>
      </c>
      <c r="G155">
        <v>11500</v>
      </c>
      <c r="H155">
        <v>0</v>
      </c>
      <c r="I155">
        <v>1929363</v>
      </c>
      <c r="P155">
        <v>11500</v>
      </c>
      <c r="Q155">
        <v>0</v>
      </c>
      <c r="R155">
        <v>15612197</v>
      </c>
    </row>
    <row r="156" spans="4:18">
      <c r="D156">
        <v>11600</v>
      </c>
      <c r="E156">
        <v>2</v>
      </c>
      <c r="F156">
        <v>25369978</v>
      </c>
      <c r="G156">
        <v>11600</v>
      </c>
      <c r="H156">
        <v>0</v>
      </c>
      <c r="I156">
        <v>1929363</v>
      </c>
      <c r="P156">
        <v>11600</v>
      </c>
      <c r="Q156">
        <v>0</v>
      </c>
      <c r="R156">
        <v>15612197</v>
      </c>
    </row>
    <row r="157" spans="4:18">
      <c r="D157">
        <v>11700</v>
      </c>
      <c r="E157">
        <v>2</v>
      </c>
      <c r="F157">
        <v>25369980</v>
      </c>
      <c r="G157">
        <v>11700</v>
      </c>
      <c r="H157">
        <v>0</v>
      </c>
      <c r="I157">
        <v>1929363</v>
      </c>
      <c r="P157">
        <v>11700</v>
      </c>
      <c r="Q157">
        <v>0</v>
      </c>
      <c r="R157">
        <v>15612197</v>
      </c>
    </row>
    <row r="158" spans="4:18">
      <c r="D158">
        <v>11800</v>
      </c>
      <c r="E158">
        <v>1</v>
      </c>
      <c r="F158">
        <v>25369981</v>
      </c>
      <c r="G158">
        <v>11800</v>
      </c>
      <c r="H158">
        <v>0</v>
      </c>
      <c r="I158">
        <v>1929363</v>
      </c>
      <c r="P158">
        <v>11800</v>
      </c>
      <c r="Q158">
        <v>0</v>
      </c>
      <c r="R158">
        <v>15612197</v>
      </c>
    </row>
    <row r="159" spans="4:18">
      <c r="D159">
        <v>11900</v>
      </c>
      <c r="E159">
        <v>0</v>
      </c>
      <c r="F159">
        <v>25369981</v>
      </c>
      <c r="G159">
        <v>11900</v>
      </c>
      <c r="H159">
        <v>0</v>
      </c>
      <c r="I159">
        <v>1929363</v>
      </c>
      <c r="P159">
        <v>11900</v>
      </c>
      <c r="Q159">
        <v>0</v>
      </c>
      <c r="R159">
        <v>15612197</v>
      </c>
    </row>
    <row r="160" spans="4:18">
      <c r="D160">
        <v>12000</v>
      </c>
      <c r="E160">
        <v>0</v>
      </c>
      <c r="F160">
        <v>25369981</v>
      </c>
      <c r="G160">
        <v>12000</v>
      </c>
      <c r="H160">
        <v>0</v>
      </c>
      <c r="I160">
        <v>1929363</v>
      </c>
      <c r="P160">
        <v>12000</v>
      </c>
      <c r="Q160">
        <v>0</v>
      </c>
      <c r="R160">
        <v>15612197</v>
      </c>
    </row>
    <row r="161" spans="4:18">
      <c r="D161">
        <v>12100</v>
      </c>
      <c r="E161">
        <v>0</v>
      </c>
      <c r="F161">
        <v>25369981</v>
      </c>
      <c r="G161">
        <v>12100</v>
      </c>
      <c r="H161">
        <v>0</v>
      </c>
      <c r="I161">
        <v>1929363</v>
      </c>
      <c r="P161">
        <v>12100</v>
      </c>
      <c r="Q161">
        <v>0</v>
      </c>
      <c r="R161">
        <v>15612197</v>
      </c>
    </row>
    <row r="162" spans="4:18">
      <c r="D162">
        <v>12200</v>
      </c>
      <c r="E162">
        <v>0</v>
      </c>
      <c r="F162">
        <v>25369981</v>
      </c>
      <c r="G162">
        <v>12200</v>
      </c>
      <c r="H162">
        <v>0</v>
      </c>
      <c r="I162">
        <v>1929363</v>
      </c>
      <c r="P162">
        <v>12200</v>
      </c>
      <c r="Q162">
        <v>0</v>
      </c>
      <c r="R162">
        <v>15612197</v>
      </c>
    </row>
    <row r="163" spans="4:18">
      <c r="D163">
        <v>12300</v>
      </c>
      <c r="E163">
        <v>0</v>
      </c>
      <c r="F163">
        <v>25369981</v>
      </c>
      <c r="G163">
        <v>12300</v>
      </c>
      <c r="H163">
        <v>0</v>
      </c>
      <c r="I163">
        <v>1929363</v>
      </c>
      <c r="P163">
        <v>12300</v>
      </c>
      <c r="Q163">
        <v>0</v>
      </c>
      <c r="R163">
        <v>15612197</v>
      </c>
    </row>
    <row r="164" spans="4:18">
      <c r="D164">
        <v>12400</v>
      </c>
      <c r="E164">
        <v>0</v>
      </c>
      <c r="F164">
        <v>25369981</v>
      </c>
      <c r="G164">
        <v>12400</v>
      </c>
      <c r="H164">
        <v>0</v>
      </c>
      <c r="I164">
        <v>1929363</v>
      </c>
      <c r="P164">
        <v>12400</v>
      </c>
      <c r="Q164">
        <v>0</v>
      </c>
      <c r="R164">
        <v>15612197</v>
      </c>
    </row>
    <row r="165" spans="4:18">
      <c r="D165">
        <v>12500</v>
      </c>
      <c r="E165">
        <v>0</v>
      </c>
      <c r="F165">
        <v>25369981</v>
      </c>
      <c r="G165">
        <v>12500</v>
      </c>
      <c r="H165">
        <v>0</v>
      </c>
      <c r="I165">
        <v>1929363</v>
      </c>
      <c r="P165">
        <v>12500</v>
      </c>
      <c r="Q165">
        <v>0</v>
      </c>
      <c r="R165">
        <v>15612197</v>
      </c>
    </row>
    <row r="166" spans="4:18">
      <c r="D166">
        <v>12600</v>
      </c>
      <c r="E166">
        <v>0</v>
      </c>
      <c r="F166">
        <v>25369981</v>
      </c>
      <c r="G166">
        <v>12600</v>
      </c>
      <c r="H166">
        <v>0</v>
      </c>
      <c r="I166">
        <v>1929363</v>
      </c>
      <c r="P166">
        <v>12600</v>
      </c>
      <c r="Q166">
        <v>0</v>
      </c>
      <c r="R166">
        <v>15612197</v>
      </c>
    </row>
    <row r="167" spans="4:18">
      <c r="D167">
        <v>12700</v>
      </c>
      <c r="E167">
        <v>0</v>
      </c>
      <c r="F167">
        <v>25369981</v>
      </c>
      <c r="G167">
        <v>12700</v>
      </c>
      <c r="H167">
        <v>0</v>
      </c>
      <c r="I167">
        <v>1929363</v>
      </c>
      <c r="P167">
        <v>12700</v>
      </c>
      <c r="Q167">
        <v>0</v>
      </c>
      <c r="R167">
        <v>15612197</v>
      </c>
    </row>
    <row r="168" spans="4:18">
      <c r="D168">
        <v>12800</v>
      </c>
      <c r="E168">
        <v>0</v>
      </c>
      <c r="F168">
        <v>25369981</v>
      </c>
      <c r="G168">
        <v>12800</v>
      </c>
      <c r="H168">
        <v>1</v>
      </c>
      <c r="I168">
        <v>1929364</v>
      </c>
      <c r="P168">
        <v>12800</v>
      </c>
      <c r="Q168">
        <v>0</v>
      </c>
      <c r="R168">
        <v>15612197</v>
      </c>
    </row>
    <row r="169" spans="4:18">
      <c r="D169">
        <v>12900</v>
      </c>
      <c r="E169">
        <v>0</v>
      </c>
      <c r="F169">
        <v>25369981</v>
      </c>
      <c r="G169">
        <v>12900</v>
      </c>
      <c r="H169">
        <v>1</v>
      </c>
      <c r="I169">
        <v>1929365</v>
      </c>
      <c r="P169">
        <v>12900</v>
      </c>
      <c r="Q169">
        <v>0</v>
      </c>
      <c r="R169">
        <v>15612197</v>
      </c>
    </row>
    <row r="170" spans="4:18">
      <c r="D170">
        <v>13000</v>
      </c>
      <c r="E170">
        <v>0</v>
      </c>
      <c r="F170">
        <v>25369981</v>
      </c>
      <c r="G170">
        <v>13000</v>
      </c>
      <c r="H170">
        <v>3</v>
      </c>
      <c r="I170">
        <v>1929368</v>
      </c>
      <c r="P170">
        <v>13000</v>
      </c>
      <c r="Q170">
        <v>1</v>
      </c>
      <c r="R170">
        <v>15612198</v>
      </c>
    </row>
    <row r="171" spans="4:18">
      <c r="D171">
        <v>13100</v>
      </c>
      <c r="E171">
        <v>0</v>
      </c>
      <c r="F171">
        <v>25369981</v>
      </c>
      <c r="G171">
        <v>13100</v>
      </c>
      <c r="H171">
        <v>2</v>
      </c>
      <c r="I171">
        <v>1929370</v>
      </c>
      <c r="P171">
        <v>13100</v>
      </c>
      <c r="Q171">
        <v>0</v>
      </c>
      <c r="R171">
        <v>15612198</v>
      </c>
    </row>
    <row r="172" spans="4:18">
      <c r="D172">
        <v>13200</v>
      </c>
      <c r="E172">
        <v>0</v>
      </c>
      <c r="F172">
        <v>25369981</v>
      </c>
      <c r="G172">
        <v>13200</v>
      </c>
      <c r="H172">
        <v>4</v>
      </c>
      <c r="I172">
        <v>1929374</v>
      </c>
      <c r="P172">
        <v>13200</v>
      </c>
      <c r="Q172">
        <v>0</v>
      </c>
      <c r="R172">
        <v>15612198</v>
      </c>
    </row>
    <row r="173" spans="4:18">
      <c r="D173">
        <v>13300</v>
      </c>
      <c r="E173">
        <v>0</v>
      </c>
      <c r="F173">
        <v>25369981</v>
      </c>
      <c r="G173">
        <v>13300</v>
      </c>
      <c r="H173">
        <v>0</v>
      </c>
      <c r="I173">
        <v>1929374</v>
      </c>
      <c r="P173">
        <v>13300</v>
      </c>
      <c r="Q173">
        <v>0</v>
      </c>
      <c r="R173">
        <v>15612198</v>
      </c>
    </row>
    <row r="174" spans="4:18">
      <c r="D174">
        <v>13400</v>
      </c>
      <c r="E174">
        <v>0</v>
      </c>
      <c r="F174">
        <v>25369981</v>
      </c>
      <c r="G174">
        <v>13400</v>
      </c>
      <c r="H174">
        <v>0</v>
      </c>
      <c r="I174">
        <v>1929374</v>
      </c>
      <c r="P174">
        <v>13400</v>
      </c>
      <c r="Q174">
        <v>0</v>
      </c>
      <c r="R174">
        <v>15612198</v>
      </c>
    </row>
    <row r="175" spans="4:18">
      <c r="D175">
        <v>13500</v>
      </c>
      <c r="E175">
        <v>0</v>
      </c>
      <c r="F175">
        <v>25369981</v>
      </c>
      <c r="G175">
        <v>13500</v>
      </c>
      <c r="H175">
        <v>0</v>
      </c>
      <c r="I175">
        <v>1929374</v>
      </c>
      <c r="P175">
        <v>13500</v>
      </c>
      <c r="Q175">
        <v>0</v>
      </c>
      <c r="R175">
        <v>15612198</v>
      </c>
    </row>
    <row r="176" spans="4:18">
      <c r="D176">
        <v>13600</v>
      </c>
      <c r="E176">
        <v>0</v>
      </c>
      <c r="F176">
        <v>25369981</v>
      </c>
      <c r="G176">
        <v>13600</v>
      </c>
      <c r="H176">
        <v>0</v>
      </c>
      <c r="I176">
        <v>1929374</v>
      </c>
      <c r="P176">
        <v>13600</v>
      </c>
      <c r="Q176">
        <v>0</v>
      </c>
      <c r="R176">
        <v>15612198</v>
      </c>
    </row>
    <row r="177" spans="4:18">
      <c r="D177">
        <v>13700</v>
      </c>
      <c r="E177">
        <v>0</v>
      </c>
      <c r="F177">
        <v>25369981</v>
      </c>
      <c r="G177">
        <v>13700</v>
      </c>
      <c r="H177">
        <v>0</v>
      </c>
      <c r="I177">
        <v>1929374</v>
      </c>
      <c r="P177">
        <v>13700</v>
      </c>
      <c r="Q177">
        <v>0</v>
      </c>
      <c r="R177">
        <v>15612198</v>
      </c>
    </row>
    <row r="178" spans="4:18">
      <c r="D178">
        <v>13800</v>
      </c>
      <c r="E178">
        <v>0</v>
      </c>
      <c r="F178">
        <v>25369981</v>
      </c>
      <c r="G178">
        <v>13800</v>
      </c>
      <c r="H178">
        <v>0</v>
      </c>
      <c r="I178">
        <v>1929374</v>
      </c>
      <c r="P178">
        <v>13800</v>
      </c>
      <c r="Q178">
        <v>0</v>
      </c>
      <c r="R178">
        <v>15612198</v>
      </c>
    </row>
    <row r="179" spans="4:18">
      <c r="D179">
        <v>13900</v>
      </c>
      <c r="E179">
        <v>0</v>
      </c>
      <c r="F179">
        <v>25369981</v>
      </c>
      <c r="G179">
        <v>13900</v>
      </c>
      <c r="H179">
        <v>0</v>
      </c>
      <c r="I179">
        <v>1929374</v>
      </c>
      <c r="P179">
        <v>13900</v>
      </c>
      <c r="Q179">
        <v>0</v>
      </c>
      <c r="R179">
        <v>15612198</v>
      </c>
    </row>
    <row r="180" spans="4:18">
      <c r="D180">
        <v>14000</v>
      </c>
      <c r="E180">
        <v>0</v>
      </c>
      <c r="F180">
        <v>25369981</v>
      </c>
      <c r="G180">
        <v>14000</v>
      </c>
      <c r="H180">
        <v>0</v>
      </c>
      <c r="I180">
        <v>1929374</v>
      </c>
      <c r="P180">
        <v>14000</v>
      </c>
      <c r="Q180">
        <v>0</v>
      </c>
      <c r="R180">
        <v>15612198</v>
      </c>
    </row>
    <row r="181" spans="4:18">
      <c r="D181">
        <v>14100</v>
      </c>
      <c r="E181">
        <v>0</v>
      </c>
      <c r="F181">
        <v>25369981</v>
      </c>
      <c r="G181">
        <v>14100</v>
      </c>
      <c r="H181">
        <v>0</v>
      </c>
      <c r="I181">
        <v>1929374</v>
      </c>
      <c r="P181">
        <v>14100</v>
      </c>
      <c r="Q181">
        <v>1</v>
      </c>
      <c r="R181">
        <v>15612199</v>
      </c>
    </row>
    <row r="182" spans="4:18">
      <c r="D182">
        <v>14200</v>
      </c>
      <c r="E182">
        <v>0</v>
      </c>
      <c r="F182">
        <v>25369981</v>
      </c>
      <c r="G182">
        <v>14200</v>
      </c>
      <c r="H182">
        <v>0</v>
      </c>
      <c r="I182">
        <v>1929374</v>
      </c>
      <c r="P182">
        <v>14200</v>
      </c>
      <c r="Q182">
        <v>0</v>
      </c>
      <c r="R182">
        <v>15612199</v>
      </c>
    </row>
    <row r="183" spans="4:18">
      <c r="D183">
        <v>14300</v>
      </c>
      <c r="E183">
        <v>0</v>
      </c>
      <c r="F183">
        <v>25369981</v>
      </c>
      <c r="G183">
        <v>14300</v>
      </c>
      <c r="H183">
        <v>0</v>
      </c>
      <c r="I183">
        <v>1929374</v>
      </c>
      <c r="P183">
        <v>14300</v>
      </c>
      <c r="Q183">
        <v>0</v>
      </c>
      <c r="R183">
        <v>15612199</v>
      </c>
    </row>
    <row r="184" spans="4:18">
      <c r="D184">
        <v>14400</v>
      </c>
      <c r="E184">
        <v>0</v>
      </c>
      <c r="F184">
        <v>25369981</v>
      </c>
      <c r="G184">
        <v>14400</v>
      </c>
      <c r="H184">
        <v>0</v>
      </c>
      <c r="I184">
        <v>1929374</v>
      </c>
      <c r="P184">
        <v>14400</v>
      </c>
      <c r="Q184">
        <v>0</v>
      </c>
      <c r="R184">
        <v>15612199</v>
      </c>
    </row>
    <row r="185" spans="4:18">
      <c r="D185">
        <v>14500</v>
      </c>
      <c r="E185">
        <v>0</v>
      </c>
      <c r="F185">
        <v>25369981</v>
      </c>
      <c r="G185">
        <v>14500</v>
      </c>
      <c r="H185">
        <v>0</v>
      </c>
      <c r="I185">
        <v>1929374</v>
      </c>
      <c r="P185">
        <v>14500</v>
      </c>
      <c r="Q185">
        <v>1</v>
      </c>
      <c r="R185">
        <v>15612200</v>
      </c>
    </row>
    <row r="186" spans="4:18">
      <c r="D186">
        <v>14600</v>
      </c>
      <c r="E186">
        <v>0</v>
      </c>
      <c r="F186">
        <v>25369981</v>
      </c>
      <c r="G186">
        <v>14600</v>
      </c>
      <c r="H186">
        <v>0</v>
      </c>
      <c r="I186">
        <v>1929374</v>
      </c>
      <c r="P186">
        <v>14600</v>
      </c>
      <c r="Q186">
        <v>0</v>
      </c>
      <c r="R186">
        <v>15612200</v>
      </c>
    </row>
    <row r="187" spans="4:18">
      <c r="D187">
        <v>14700</v>
      </c>
      <c r="E187">
        <v>2</v>
      </c>
      <c r="F187">
        <v>25369983</v>
      </c>
      <c r="G187">
        <v>14700</v>
      </c>
      <c r="H187">
        <v>0</v>
      </c>
      <c r="I187">
        <v>1929374</v>
      </c>
      <c r="P187">
        <v>14700</v>
      </c>
      <c r="Q187">
        <v>1</v>
      </c>
      <c r="R187">
        <v>15612201</v>
      </c>
    </row>
    <row r="188" spans="4:18">
      <c r="D188">
        <v>14800</v>
      </c>
      <c r="E188">
        <v>0</v>
      </c>
      <c r="F188">
        <v>25369983</v>
      </c>
      <c r="G188">
        <v>14800</v>
      </c>
      <c r="H188">
        <v>0</v>
      </c>
      <c r="I188">
        <v>1929374</v>
      </c>
      <c r="P188">
        <v>14800</v>
      </c>
      <c r="Q188">
        <v>0</v>
      </c>
      <c r="R188">
        <v>15612201</v>
      </c>
    </row>
    <row r="189" spans="4:18">
      <c r="D189">
        <v>14900</v>
      </c>
      <c r="E189">
        <v>0</v>
      </c>
      <c r="F189">
        <v>25369983</v>
      </c>
      <c r="G189">
        <v>14900</v>
      </c>
      <c r="H189">
        <v>0</v>
      </c>
      <c r="I189">
        <v>1929374</v>
      </c>
      <c r="P189">
        <v>14900</v>
      </c>
      <c r="Q189">
        <v>0</v>
      </c>
      <c r="R189">
        <v>15612201</v>
      </c>
    </row>
    <row r="190" spans="4:18">
      <c r="D190">
        <v>15000</v>
      </c>
      <c r="E190">
        <v>2</v>
      </c>
      <c r="F190">
        <v>25369985</v>
      </c>
      <c r="G190">
        <v>15000</v>
      </c>
      <c r="H190">
        <v>0</v>
      </c>
      <c r="I190">
        <v>1929374</v>
      </c>
      <c r="P190">
        <v>15000</v>
      </c>
      <c r="Q190">
        <v>0</v>
      </c>
      <c r="R190">
        <v>15612201</v>
      </c>
    </row>
    <row r="191" spans="4:18">
      <c r="D191">
        <v>15100</v>
      </c>
      <c r="E191">
        <v>1</v>
      </c>
      <c r="F191">
        <v>25369986</v>
      </c>
      <c r="G191">
        <v>15100</v>
      </c>
      <c r="H191">
        <v>0</v>
      </c>
      <c r="I191">
        <v>1929374</v>
      </c>
      <c r="P191">
        <v>15100</v>
      </c>
      <c r="Q191">
        <v>0</v>
      </c>
      <c r="R191">
        <v>15612201</v>
      </c>
    </row>
    <row r="192" spans="4:18">
      <c r="D192">
        <v>15200</v>
      </c>
      <c r="E192">
        <v>2</v>
      </c>
      <c r="F192">
        <v>25369988</v>
      </c>
      <c r="G192">
        <v>15200</v>
      </c>
      <c r="H192">
        <v>2</v>
      </c>
      <c r="I192">
        <v>1929376</v>
      </c>
      <c r="P192">
        <v>15200</v>
      </c>
      <c r="Q192">
        <v>0</v>
      </c>
      <c r="R192">
        <v>15612201</v>
      </c>
    </row>
    <row r="193" spans="4:18">
      <c r="D193">
        <v>15300</v>
      </c>
      <c r="E193">
        <v>3</v>
      </c>
      <c r="F193">
        <v>25369991</v>
      </c>
      <c r="G193">
        <v>15300</v>
      </c>
      <c r="H193">
        <v>2</v>
      </c>
      <c r="I193">
        <v>1929378</v>
      </c>
      <c r="P193">
        <v>15300</v>
      </c>
      <c r="Q193">
        <v>0</v>
      </c>
      <c r="R193">
        <v>15612201</v>
      </c>
    </row>
    <row r="194" spans="4:18">
      <c r="D194">
        <v>15400</v>
      </c>
      <c r="E194">
        <v>0</v>
      </c>
      <c r="F194">
        <v>25369991</v>
      </c>
      <c r="G194">
        <v>15400</v>
      </c>
      <c r="H194">
        <v>2</v>
      </c>
      <c r="I194">
        <v>1929380</v>
      </c>
      <c r="P194">
        <v>15400</v>
      </c>
      <c r="Q194">
        <v>0</v>
      </c>
      <c r="R194">
        <v>15612201</v>
      </c>
    </row>
    <row r="195" spans="4:18">
      <c r="D195">
        <v>15500</v>
      </c>
      <c r="E195">
        <v>1</v>
      </c>
      <c r="F195">
        <v>25369992</v>
      </c>
      <c r="G195">
        <v>15500</v>
      </c>
      <c r="H195">
        <v>12</v>
      </c>
      <c r="I195">
        <v>1929392</v>
      </c>
      <c r="P195">
        <v>15500</v>
      </c>
      <c r="Q195">
        <v>0</v>
      </c>
      <c r="R195">
        <v>15612201</v>
      </c>
    </row>
    <row r="196" spans="4:18">
      <c r="D196">
        <v>15600</v>
      </c>
      <c r="E196">
        <v>1</v>
      </c>
      <c r="F196">
        <v>25369993</v>
      </c>
      <c r="G196">
        <v>15600</v>
      </c>
      <c r="H196">
        <v>12</v>
      </c>
      <c r="I196">
        <v>1929404</v>
      </c>
      <c r="P196">
        <v>15600</v>
      </c>
      <c r="Q196">
        <v>0</v>
      </c>
      <c r="R196">
        <v>15612201</v>
      </c>
    </row>
    <row r="197" spans="4:18">
      <c r="D197">
        <v>15700</v>
      </c>
      <c r="E197">
        <v>1</v>
      </c>
      <c r="F197">
        <v>25369994</v>
      </c>
      <c r="G197">
        <v>15700</v>
      </c>
      <c r="H197">
        <v>2</v>
      </c>
      <c r="I197">
        <v>1929406</v>
      </c>
      <c r="P197">
        <v>15700</v>
      </c>
      <c r="Q197">
        <v>0</v>
      </c>
      <c r="R197">
        <v>15612201</v>
      </c>
    </row>
    <row r="198" spans="4:18">
      <c r="D198">
        <v>15800</v>
      </c>
      <c r="E198">
        <v>0</v>
      </c>
      <c r="F198">
        <v>25369994</v>
      </c>
      <c r="G198">
        <v>15800</v>
      </c>
      <c r="H198">
        <v>0</v>
      </c>
      <c r="I198">
        <v>1929406</v>
      </c>
      <c r="P198">
        <v>15800</v>
      </c>
      <c r="Q198">
        <v>0</v>
      </c>
      <c r="R198">
        <v>15612201</v>
      </c>
    </row>
    <row r="199" spans="4:18">
      <c r="D199">
        <v>15900</v>
      </c>
      <c r="E199">
        <v>3</v>
      </c>
      <c r="F199">
        <v>25369997</v>
      </c>
      <c r="G199">
        <v>15900</v>
      </c>
      <c r="H199">
        <v>0</v>
      </c>
      <c r="I199">
        <v>1929406</v>
      </c>
      <c r="P199">
        <v>15900</v>
      </c>
      <c r="Q199">
        <v>0</v>
      </c>
      <c r="R199">
        <v>15612201</v>
      </c>
    </row>
    <row r="200" spans="4:18">
      <c r="D200">
        <v>16000</v>
      </c>
      <c r="E200">
        <v>0</v>
      </c>
      <c r="F200">
        <v>25369997</v>
      </c>
      <c r="G200">
        <v>16000</v>
      </c>
      <c r="H200">
        <v>0</v>
      </c>
      <c r="I200">
        <v>1929406</v>
      </c>
      <c r="P200">
        <v>16000</v>
      </c>
      <c r="Q200">
        <v>0</v>
      </c>
      <c r="R200">
        <v>15612201</v>
      </c>
    </row>
    <row r="201" spans="4:18">
      <c r="D201">
        <v>16100</v>
      </c>
      <c r="E201">
        <v>0</v>
      </c>
      <c r="F201">
        <v>25369997</v>
      </c>
      <c r="G201">
        <v>16100</v>
      </c>
      <c r="H201">
        <v>0</v>
      </c>
      <c r="I201">
        <v>1929406</v>
      </c>
      <c r="P201">
        <v>16100</v>
      </c>
      <c r="Q201">
        <v>0</v>
      </c>
      <c r="R201">
        <v>15612201</v>
      </c>
    </row>
    <row r="202" spans="4:18">
      <c r="D202">
        <v>16200</v>
      </c>
      <c r="E202">
        <v>0</v>
      </c>
      <c r="F202">
        <v>25369997</v>
      </c>
      <c r="G202">
        <v>16200</v>
      </c>
      <c r="H202">
        <v>0</v>
      </c>
      <c r="I202">
        <v>1929406</v>
      </c>
      <c r="P202">
        <v>16200</v>
      </c>
      <c r="Q202">
        <v>0</v>
      </c>
      <c r="R202">
        <v>15612201</v>
      </c>
    </row>
    <row r="203" spans="4:18">
      <c r="D203">
        <v>16300</v>
      </c>
      <c r="E203">
        <v>0</v>
      </c>
      <c r="F203">
        <v>25369997</v>
      </c>
      <c r="G203">
        <v>16300</v>
      </c>
      <c r="H203">
        <v>0</v>
      </c>
      <c r="I203">
        <v>1929406</v>
      </c>
      <c r="P203">
        <v>16300</v>
      </c>
      <c r="Q203">
        <v>0</v>
      </c>
      <c r="R203">
        <v>15612201</v>
      </c>
    </row>
    <row r="204" spans="4:18">
      <c r="D204">
        <v>16400</v>
      </c>
      <c r="E204">
        <v>0</v>
      </c>
      <c r="F204">
        <v>25369997</v>
      </c>
      <c r="G204">
        <v>16400</v>
      </c>
      <c r="H204">
        <v>0</v>
      </c>
      <c r="I204">
        <v>1929406</v>
      </c>
      <c r="P204">
        <v>16400</v>
      </c>
      <c r="Q204">
        <v>0</v>
      </c>
      <c r="R204">
        <v>15612201</v>
      </c>
    </row>
    <row r="205" spans="4:18">
      <c r="D205">
        <v>16500</v>
      </c>
      <c r="E205">
        <v>0</v>
      </c>
      <c r="F205">
        <v>25369997</v>
      </c>
      <c r="G205">
        <v>16500</v>
      </c>
      <c r="H205">
        <v>0</v>
      </c>
      <c r="I205">
        <v>1929406</v>
      </c>
      <c r="P205">
        <v>16500</v>
      </c>
      <c r="Q205">
        <v>0</v>
      </c>
      <c r="R205">
        <v>15612201</v>
      </c>
    </row>
    <row r="206" spans="4:18">
      <c r="D206">
        <v>16600</v>
      </c>
      <c r="E206">
        <v>0</v>
      </c>
      <c r="F206">
        <v>25369997</v>
      </c>
      <c r="G206">
        <v>16600</v>
      </c>
      <c r="H206">
        <v>0</v>
      </c>
      <c r="I206">
        <v>1929406</v>
      </c>
      <c r="P206">
        <v>16600</v>
      </c>
      <c r="Q206">
        <v>0</v>
      </c>
      <c r="R206">
        <v>15612201</v>
      </c>
    </row>
    <row r="207" spans="4:18">
      <c r="D207">
        <v>16700</v>
      </c>
      <c r="E207">
        <v>0</v>
      </c>
      <c r="F207">
        <v>25369997</v>
      </c>
      <c r="G207">
        <v>16700</v>
      </c>
      <c r="H207">
        <v>0</v>
      </c>
      <c r="I207">
        <v>1929406</v>
      </c>
      <c r="P207">
        <v>16700</v>
      </c>
      <c r="Q207">
        <v>0</v>
      </c>
      <c r="R207">
        <v>15612201</v>
      </c>
    </row>
    <row r="208" spans="4:18">
      <c r="D208">
        <v>16800</v>
      </c>
      <c r="E208">
        <v>0</v>
      </c>
      <c r="F208">
        <v>25369997</v>
      </c>
      <c r="G208">
        <v>16800</v>
      </c>
      <c r="H208">
        <v>0</v>
      </c>
      <c r="I208">
        <v>1929406</v>
      </c>
      <c r="P208">
        <v>16800</v>
      </c>
      <c r="Q208">
        <v>0</v>
      </c>
      <c r="R208">
        <v>15612201</v>
      </c>
    </row>
    <row r="209" spans="4:18">
      <c r="D209">
        <v>16900</v>
      </c>
      <c r="E209">
        <v>0</v>
      </c>
      <c r="F209">
        <v>25369997</v>
      </c>
      <c r="G209">
        <v>16900</v>
      </c>
      <c r="H209">
        <v>0</v>
      </c>
      <c r="I209">
        <v>1929406</v>
      </c>
      <c r="P209">
        <v>16900</v>
      </c>
      <c r="Q209">
        <v>0</v>
      </c>
      <c r="R209">
        <v>15612201</v>
      </c>
    </row>
    <row r="210" spans="4:18">
      <c r="D210">
        <v>17000</v>
      </c>
      <c r="E210">
        <v>0</v>
      </c>
      <c r="F210">
        <v>25369997</v>
      </c>
      <c r="G210">
        <v>17000</v>
      </c>
      <c r="H210">
        <v>0</v>
      </c>
      <c r="I210">
        <v>1929406</v>
      </c>
      <c r="P210">
        <v>17000</v>
      </c>
      <c r="Q210">
        <v>0</v>
      </c>
      <c r="R210">
        <v>15612201</v>
      </c>
    </row>
    <row r="211" spans="4:18">
      <c r="D211">
        <v>17100</v>
      </c>
      <c r="E211">
        <v>0</v>
      </c>
      <c r="F211">
        <v>25369997</v>
      </c>
      <c r="G211">
        <v>17100</v>
      </c>
      <c r="H211">
        <v>0</v>
      </c>
      <c r="I211">
        <v>1929406</v>
      </c>
      <c r="P211">
        <v>17100</v>
      </c>
      <c r="Q211">
        <v>0</v>
      </c>
      <c r="R211">
        <v>15612201</v>
      </c>
    </row>
    <row r="212" spans="4:18">
      <c r="D212">
        <v>17200</v>
      </c>
      <c r="E212">
        <v>0</v>
      </c>
      <c r="F212">
        <v>25369997</v>
      </c>
      <c r="G212">
        <v>17200</v>
      </c>
      <c r="H212">
        <v>2</v>
      </c>
      <c r="I212">
        <v>1929408</v>
      </c>
      <c r="P212">
        <v>17200</v>
      </c>
      <c r="Q212">
        <v>0</v>
      </c>
      <c r="R212">
        <v>15612201</v>
      </c>
    </row>
    <row r="213" spans="4:18">
      <c r="D213">
        <v>17300</v>
      </c>
      <c r="E213">
        <v>0</v>
      </c>
      <c r="F213">
        <v>25369997</v>
      </c>
      <c r="G213">
        <v>17300</v>
      </c>
      <c r="H213">
        <v>2</v>
      </c>
      <c r="I213">
        <v>1929410</v>
      </c>
      <c r="P213">
        <v>17300</v>
      </c>
      <c r="Q213">
        <v>0</v>
      </c>
      <c r="R213">
        <v>15612201</v>
      </c>
    </row>
    <row r="214" spans="4:18">
      <c r="D214">
        <v>17400</v>
      </c>
      <c r="E214">
        <v>0</v>
      </c>
      <c r="F214">
        <v>25369997</v>
      </c>
      <c r="G214">
        <v>17400</v>
      </c>
      <c r="H214">
        <v>11</v>
      </c>
      <c r="I214">
        <v>1929421</v>
      </c>
      <c r="P214">
        <v>17400</v>
      </c>
      <c r="Q214">
        <v>0</v>
      </c>
      <c r="R214">
        <v>15612201</v>
      </c>
    </row>
    <row r="215" spans="4:18">
      <c r="D215">
        <v>17500</v>
      </c>
      <c r="E215">
        <v>0</v>
      </c>
      <c r="F215">
        <v>25369997</v>
      </c>
      <c r="G215">
        <v>17500</v>
      </c>
      <c r="H215">
        <v>8</v>
      </c>
      <c r="I215">
        <v>1929429</v>
      </c>
      <c r="P215">
        <v>17500</v>
      </c>
      <c r="Q215">
        <v>0</v>
      </c>
      <c r="R215">
        <v>15612201</v>
      </c>
    </row>
    <row r="216" spans="4:18">
      <c r="D216">
        <v>17600</v>
      </c>
      <c r="E216">
        <v>0</v>
      </c>
      <c r="F216">
        <v>25369997</v>
      </c>
      <c r="G216">
        <v>17600</v>
      </c>
      <c r="H216">
        <v>4</v>
      </c>
      <c r="I216">
        <v>1929433</v>
      </c>
      <c r="P216">
        <v>17600</v>
      </c>
      <c r="Q216">
        <v>0</v>
      </c>
      <c r="R216">
        <v>15612201</v>
      </c>
    </row>
    <row r="217" spans="4:18">
      <c r="D217">
        <v>17700</v>
      </c>
      <c r="E217">
        <v>0</v>
      </c>
      <c r="F217">
        <v>25369997</v>
      </c>
      <c r="P217">
        <v>17700</v>
      </c>
      <c r="Q217">
        <v>0</v>
      </c>
      <c r="R217">
        <v>15612201</v>
      </c>
    </row>
    <row r="218" spans="4:18">
      <c r="D218">
        <v>17800</v>
      </c>
      <c r="E218">
        <v>0</v>
      </c>
      <c r="F218">
        <v>25369997</v>
      </c>
      <c r="P218">
        <v>17800</v>
      </c>
      <c r="Q218">
        <v>0</v>
      </c>
      <c r="R218">
        <v>15612201</v>
      </c>
    </row>
    <row r="219" spans="4:18">
      <c r="D219">
        <v>17900</v>
      </c>
      <c r="E219">
        <v>0</v>
      </c>
      <c r="F219">
        <v>25369997</v>
      </c>
      <c r="P219">
        <v>17900</v>
      </c>
      <c r="Q219">
        <v>0</v>
      </c>
      <c r="R219">
        <v>15612201</v>
      </c>
    </row>
    <row r="220" spans="4:18">
      <c r="D220">
        <v>18000</v>
      </c>
      <c r="E220">
        <v>1</v>
      </c>
      <c r="F220">
        <v>25369998</v>
      </c>
      <c r="P220">
        <v>18000</v>
      </c>
      <c r="Q220">
        <v>0</v>
      </c>
      <c r="R220">
        <v>15612201</v>
      </c>
    </row>
    <row r="221" spans="4:18">
      <c r="D221">
        <v>18100</v>
      </c>
      <c r="E221">
        <v>0</v>
      </c>
      <c r="F221">
        <v>25369998</v>
      </c>
      <c r="P221">
        <v>18100</v>
      </c>
      <c r="Q221">
        <v>0</v>
      </c>
      <c r="R221">
        <v>15612201</v>
      </c>
    </row>
    <row r="222" spans="4:18">
      <c r="D222">
        <v>18200</v>
      </c>
      <c r="E222">
        <v>1</v>
      </c>
      <c r="F222">
        <v>25369999</v>
      </c>
      <c r="P222">
        <v>18200</v>
      </c>
      <c r="Q222">
        <v>0</v>
      </c>
      <c r="R222">
        <v>15612201</v>
      </c>
    </row>
    <row r="223" spans="4:18">
      <c r="D223">
        <v>18300</v>
      </c>
      <c r="E223">
        <v>0</v>
      </c>
      <c r="F223">
        <v>25369999</v>
      </c>
      <c r="P223">
        <v>18300</v>
      </c>
      <c r="Q223">
        <v>0</v>
      </c>
      <c r="R223">
        <v>15612201</v>
      </c>
    </row>
    <row r="224" spans="4:18">
      <c r="D224">
        <v>18400</v>
      </c>
      <c r="E224">
        <v>0</v>
      </c>
      <c r="F224">
        <v>25369999</v>
      </c>
      <c r="P224">
        <v>18400</v>
      </c>
      <c r="Q224">
        <v>0</v>
      </c>
      <c r="R224">
        <v>15612201</v>
      </c>
    </row>
    <row r="225" spans="4:18">
      <c r="D225">
        <v>18500</v>
      </c>
      <c r="E225">
        <v>0</v>
      </c>
      <c r="F225">
        <v>25369999</v>
      </c>
      <c r="P225">
        <v>18500</v>
      </c>
      <c r="Q225">
        <v>0</v>
      </c>
      <c r="R225">
        <v>15612201</v>
      </c>
    </row>
    <row r="226" spans="4:18">
      <c r="D226">
        <v>18600</v>
      </c>
      <c r="E226">
        <v>0</v>
      </c>
      <c r="F226">
        <v>25369999</v>
      </c>
      <c r="P226">
        <v>18600</v>
      </c>
      <c r="Q226">
        <v>0</v>
      </c>
      <c r="R226">
        <v>15612201</v>
      </c>
    </row>
    <row r="227" spans="4:18">
      <c r="D227">
        <v>18700</v>
      </c>
      <c r="E227">
        <v>0</v>
      </c>
      <c r="F227">
        <v>25369999</v>
      </c>
      <c r="P227">
        <v>18700</v>
      </c>
      <c r="Q227">
        <v>0</v>
      </c>
      <c r="R227">
        <v>15612201</v>
      </c>
    </row>
    <row r="228" spans="4:18">
      <c r="D228">
        <v>18800</v>
      </c>
      <c r="E228">
        <v>0</v>
      </c>
      <c r="F228">
        <v>25369999</v>
      </c>
      <c r="P228">
        <v>18800</v>
      </c>
      <c r="Q228">
        <v>0</v>
      </c>
      <c r="R228">
        <v>15612201</v>
      </c>
    </row>
    <row r="229" spans="4:18">
      <c r="D229">
        <v>18900</v>
      </c>
      <c r="E229">
        <v>0</v>
      </c>
      <c r="F229">
        <v>25369999</v>
      </c>
      <c r="P229">
        <v>18900</v>
      </c>
      <c r="Q229">
        <v>0</v>
      </c>
      <c r="R229">
        <v>15612201</v>
      </c>
    </row>
    <row r="230" spans="4:18">
      <c r="D230">
        <v>19000</v>
      </c>
      <c r="E230">
        <v>4</v>
      </c>
      <c r="F230">
        <v>25370003</v>
      </c>
      <c r="P230">
        <v>19000</v>
      </c>
      <c r="Q230">
        <v>0</v>
      </c>
      <c r="R230">
        <v>15612201</v>
      </c>
    </row>
    <row r="231" spans="4:18">
      <c r="D231">
        <v>19100</v>
      </c>
      <c r="E231">
        <v>1</v>
      </c>
      <c r="F231">
        <v>25370004</v>
      </c>
      <c r="P231">
        <v>19100</v>
      </c>
      <c r="Q231">
        <v>1</v>
      </c>
      <c r="R231">
        <v>15612202</v>
      </c>
    </row>
    <row r="232" spans="4:18">
      <c r="D232">
        <v>19200</v>
      </c>
      <c r="E232">
        <v>2</v>
      </c>
      <c r="F232">
        <v>25370006</v>
      </c>
      <c r="P232">
        <v>19200</v>
      </c>
      <c r="Q232">
        <v>0</v>
      </c>
      <c r="R232">
        <v>15612202</v>
      </c>
    </row>
    <row r="233" spans="4:18">
      <c r="D233">
        <v>19300</v>
      </c>
      <c r="E233">
        <v>0</v>
      </c>
      <c r="F233">
        <v>25370006</v>
      </c>
      <c r="P233">
        <v>19300</v>
      </c>
      <c r="Q233">
        <v>0</v>
      </c>
      <c r="R233">
        <v>15612202</v>
      </c>
    </row>
    <row r="234" spans="4:18">
      <c r="D234">
        <v>19400</v>
      </c>
      <c r="E234">
        <v>0</v>
      </c>
      <c r="F234">
        <v>25370006</v>
      </c>
      <c r="P234">
        <v>19400</v>
      </c>
      <c r="Q234">
        <v>0</v>
      </c>
      <c r="R234">
        <v>15612202</v>
      </c>
    </row>
    <row r="235" spans="4:18">
      <c r="D235">
        <v>19500</v>
      </c>
      <c r="E235">
        <v>0</v>
      </c>
      <c r="F235">
        <v>25370006</v>
      </c>
      <c r="P235">
        <v>19500</v>
      </c>
      <c r="Q235">
        <v>0</v>
      </c>
      <c r="R235">
        <v>15612202</v>
      </c>
    </row>
    <row r="236" spans="4:18">
      <c r="D236">
        <v>19600</v>
      </c>
      <c r="E236">
        <v>2</v>
      </c>
      <c r="F236">
        <v>25370008</v>
      </c>
      <c r="P236">
        <v>19600</v>
      </c>
      <c r="Q236">
        <v>0</v>
      </c>
      <c r="R236">
        <v>15612202</v>
      </c>
    </row>
    <row r="237" spans="4:18">
      <c r="D237">
        <v>19700</v>
      </c>
      <c r="E237">
        <v>3</v>
      </c>
      <c r="F237">
        <v>25370011</v>
      </c>
      <c r="P237">
        <v>19700</v>
      </c>
      <c r="Q237">
        <v>0</v>
      </c>
      <c r="R237">
        <v>15612202</v>
      </c>
    </row>
    <row r="238" spans="4:18">
      <c r="D238">
        <v>19800</v>
      </c>
      <c r="E238">
        <v>2</v>
      </c>
      <c r="F238">
        <v>25370013</v>
      </c>
      <c r="P238">
        <v>19800</v>
      </c>
      <c r="Q238">
        <v>0</v>
      </c>
      <c r="R238">
        <v>15612202</v>
      </c>
    </row>
    <row r="239" spans="4:18">
      <c r="D239">
        <v>19900</v>
      </c>
      <c r="E239">
        <v>0</v>
      </c>
      <c r="F239">
        <v>25370013</v>
      </c>
      <c r="P239">
        <v>19900</v>
      </c>
      <c r="Q239">
        <v>0</v>
      </c>
      <c r="R239">
        <v>15612202</v>
      </c>
    </row>
    <row r="240" spans="4:18">
      <c r="D240">
        <v>20000</v>
      </c>
      <c r="E240">
        <v>296</v>
      </c>
      <c r="F240">
        <v>25370309</v>
      </c>
      <c r="P240">
        <v>20000</v>
      </c>
      <c r="Q240">
        <v>15</v>
      </c>
      <c r="R240">
        <v>15612217</v>
      </c>
    </row>
  </sheetData>
  <phoneticPr fontId="0" type="noConversion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/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2010-10-18T10:10:25Z</dcterms:modified>
</cp:coreProperties>
</file>