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defaultThemeVersion="124226"/>
  <bookViews>
    <workbookView xWindow="15900" yWindow="90" windowWidth="17970" windowHeight="11070"/>
  </bookViews>
  <sheets>
    <sheet name="Device-Settings" sheetId="9" r:id="rId1"/>
    <sheet name="REC-Energy" sheetId="2" r:id="rId2"/>
    <sheet name="REC-Idle" sheetId="5" r:id="rId3"/>
    <sheet name="E-Results" sheetId="4" r:id="rId4"/>
  </sheets>
  <definedNames>
    <definedName name="A_AvgWatt">'REC-Energy'!$C$10</definedName>
    <definedName name="A_Duration">'REC-Energy'!$C$12</definedName>
    <definedName name="A_End">'REC-Energy'!$G$29</definedName>
    <definedName name="A_RangeAmp">'Device-Settings'!$G$6</definedName>
    <definedName name="A_RangeVolt">'Device-Settings'!$H$6</definedName>
    <definedName name="A_Start">'REC-Energy'!$F$29</definedName>
    <definedName name="A_TotalWattSec">'REC-Energy'!$C$11</definedName>
    <definedName name="B_AvgWatt">'REC-Energy'!$C$4</definedName>
    <definedName name="B_Duration">'REC-Energy'!$C$6</definedName>
    <definedName name="B_End">'REC-Energy'!$G$28</definedName>
    <definedName name="B_RangeAmp">'Device-Settings'!$G$5</definedName>
    <definedName name="B_RangeVolt">'Device-Settings'!$H$5</definedName>
    <definedName name="B_Start">'REC-Energy'!$F$28</definedName>
    <definedName name="B_TotalWattSec">'REC-Energy'!$C$5</definedName>
    <definedName name="Idle_A_AvgWatt">'REC-Idle'!$C$10</definedName>
    <definedName name="Idle_A_Duration">'REC-Idle'!$C$12</definedName>
    <definedName name="Idle_A_End">'REC-Idle'!$G$26</definedName>
    <definedName name="Idle_A_Start">'REC-Idle'!$F$26</definedName>
    <definedName name="Idle_A_TotalWattSec">'REC-Idle'!$C$11</definedName>
    <definedName name="Idle_B_AvgWatt">'REC-Idle'!$C$4</definedName>
    <definedName name="Idle_B_Duration">'REC-Idle'!$C$6</definedName>
    <definedName name="Idle_B_End">'REC-Idle'!$G$25</definedName>
    <definedName name="Idle_B_Start">'REC-Idle'!$F$25</definedName>
    <definedName name="Idle_B_TotalWattSec">'REC-Idle'!$C$5</definedName>
    <definedName name="Idle_S_AvgWatt">'REC-Idle'!$C$16</definedName>
    <definedName name="Idle_S_Duration">'REC-Idle'!$C$18</definedName>
    <definedName name="Idle_S_End">'REC-Idle'!$G$27</definedName>
    <definedName name="Idle_S_Start">'REC-Idle'!$F$27</definedName>
    <definedName name="Idle_S_TotalWattSec">'REC-Idle'!$C$17</definedName>
    <definedName name="S_AvgWatt">'REC-Energy'!$C$16</definedName>
    <definedName name="S_Duration">'REC-Energy'!$C$18</definedName>
    <definedName name="S_End">'REC-Energy'!$G$30</definedName>
    <definedName name="S_RangeAmp">'Device-Settings'!$G$7</definedName>
    <definedName name="S_RangeVolt">'Device-Settings'!$H$7</definedName>
    <definedName name="S_Start">'REC-Energy'!$F$30</definedName>
    <definedName name="S_TotalWattSec">'REC-Energy'!$C$17</definedName>
  </definedNames>
  <calcPr calcId="125725"/>
</workbook>
</file>

<file path=xl/calcChain.xml><?xml version="1.0" encoding="utf-8"?>
<calcChain xmlns="http://schemas.openxmlformats.org/spreadsheetml/2006/main">
  <c r="F14" i="5"/>
  <c r="F8"/>
  <c r="F2"/>
  <c r="C14"/>
  <c r="C8"/>
  <c r="C2"/>
  <c r="F14" i="2"/>
  <c r="F8"/>
  <c r="F2"/>
  <c r="C14"/>
  <c r="C8"/>
  <c r="C2"/>
  <c r="I14"/>
  <c r="I8"/>
  <c r="I2"/>
  <c r="I14" i="5"/>
  <c r="I8"/>
  <c r="I2"/>
  <c r="F27" i="2"/>
  <c r="C29"/>
  <c r="C23"/>
  <c r="C28"/>
  <c r="E18" i="5"/>
  <c r="E16" s="1"/>
  <c r="E12"/>
  <c r="E10" s="1"/>
  <c r="K6" i="9" s="1"/>
  <c r="E6" i="5"/>
  <c r="E5" s="1"/>
  <c r="E6" i="2"/>
  <c r="E5" s="1"/>
  <c r="E17" i="5"/>
  <c r="L7" i="9" s="1"/>
  <c r="E11" i="5"/>
  <c r="L6" i="9" s="1"/>
  <c r="E18" i="2"/>
  <c r="E16" s="1"/>
  <c r="E12"/>
  <c r="E11" s="1"/>
  <c r="G27"/>
  <c r="G28" i="5"/>
  <c r="F28"/>
  <c r="H27"/>
  <c r="H26"/>
  <c r="H25"/>
  <c r="F24"/>
  <c r="G31" i="2"/>
  <c r="F31"/>
  <c r="E17" l="1"/>
  <c r="E10"/>
  <c r="J5" i="9"/>
  <c r="E4" i="2"/>
  <c r="C30"/>
  <c r="G17" i="5"/>
  <c r="G11"/>
  <c r="G11" i="2"/>
  <c r="I5" i="9"/>
  <c r="E4" i="5"/>
  <c r="K5" i="9" s="1"/>
  <c r="H30" i="2"/>
  <c r="J7" i="9"/>
  <c r="G17" i="2"/>
  <c r="G10"/>
  <c r="I6" i="9"/>
  <c r="K7"/>
  <c r="G10" i="5"/>
  <c r="L5" i="9"/>
  <c r="G5" i="5"/>
  <c r="G16"/>
  <c r="C24" i="2"/>
  <c r="H28"/>
  <c r="H29"/>
  <c r="G18" i="5" l="1"/>
  <c r="G12"/>
  <c r="G12" i="2"/>
  <c r="J6" i="9"/>
  <c r="G4" i="5"/>
  <c r="I7" i="9"/>
  <c r="G16" i="2"/>
  <c r="G18" l="1"/>
  <c r="I10"/>
  <c r="I10" i="5"/>
  <c r="G6"/>
  <c r="I16"/>
  <c r="I16" i="2" l="1"/>
  <c r="I11"/>
  <c r="I17" i="5"/>
  <c r="I4"/>
  <c r="I11"/>
  <c r="I17" i="2" l="1"/>
  <c r="I12"/>
  <c r="I12" i="5"/>
  <c r="I5"/>
  <c r="I18"/>
  <c r="G4" i="2"/>
  <c r="G5"/>
  <c r="I18" l="1"/>
  <c r="I6" i="5"/>
  <c r="G6" i="2"/>
  <c r="I4" l="1"/>
  <c r="C24" i="5"/>
  <c r="I5" i="2" l="1"/>
  <c r="C27" l="1"/>
  <c r="I6"/>
  <c r="C26" l="1"/>
  <c r="C31" l="1"/>
</calcChain>
</file>

<file path=xl/sharedStrings.xml><?xml version="1.0" encoding="utf-8"?>
<sst xmlns="http://schemas.openxmlformats.org/spreadsheetml/2006/main" count="175" uniqueCount="68">
  <si>
    <t>% of Reading</t>
  </si>
  <si>
    <t>% of Range</t>
  </si>
  <si>
    <t>seconds</t>
  </si>
  <si>
    <t>Meter</t>
  </si>
  <si>
    <t>Reading Delta</t>
  </si>
  <si>
    <t>Range Delta</t>
  </si>
  <si>
    <t>Total Delta</t>
  </si>
  <si>
    <t>Accuracy Factor</t>
  </si>
  <si>
    <t>Duration (sec)</t>
  </si>
  <si>
    <t>TPC-E Transaction Report</t>
  </si>
  <si>
    <t>BenchCraft Version</t>
  </si>
  <si>
    <t>2.4.20</t>
  </si>
  <si>
    <t>% Nominal</t>
  </si>
  <si>
    <t>Measurement Window:</t>
  </si>
  <si>
    <t>Start =</t>
  </si>
  <si>
    <t>tpsE =</t>
  </si>
  <si>
    <t>End =</t>
  </si>
  <si>
    <t>Length =</t>
  </si>
  <si>
    <t>Reported tpsE</t>
  </si>
  <si>
    <t>Run Duration (sec)</t>
  </si>
  <si>
    <t>Measurement Interval</t>
  </si>
  <si>
    <t>Adjusted (watt-sec)</t>
  </si>
  <si>
    <t>PMU-1 = Tier B</t>
  </si>
  <si>
    <t>PMU-3 = Storage</t>
  </si>
  <si>
    <t>PMU-4 = Monitor (Nameplate)</t>
  </si>
  <si>
    <t>Total Transactions</t>
  </si>
  <si>
    <t>Delta</t>
  </si>
  <si>
    <t>PMU Energy</t>
  </si>
  <si>
    <t>Device:</t>
  </si>
  <si>
    <t>Calibrated:</t>
  </si>
  <si>
    <t>Avg Power (watt)</t>
  </si>
  <si>
    <t>Avg REC Energy (watt)</t>
  </si>
  <si>
    <t>PMU-2 = Tier A</t>
  </si>
  <si>
    <t>Lowest Temp (C)</t>
  </si>
  <si>
    <t>Idle Interval</t>
  </si>
  <si>
    <t>Idle Power (watt)</t>
  </si>
  <si>
    <t>Energy (watts/tpsE)</t>
  </si>
  <si>
    <t>Start</t>
  </si>
  <si>
    <t>End</t>
  </si>
  <si>
    <t>Reported MI</t>
  </si>
  <si>
    <t>Reported Run</t>
  </si>
  <si>
    <t>Total REC Energy (watt-sec)</t>
  </si>
  <si>
    <t>Total Energy (watt-sec)</t>
  </si>
  <si>
    <t>Average (watt)</t>
  </si>
  <si>
    <t>Total (watt-sec)</t>
  </si>
  <si>
    <t>Range (watt)</t>
  </si>
  <si>
    <t>Full Load</t>
  </si>
  <si>
    <t>Idle</t>
  </si>
  <si>
    <t>Power Analyzer Specifications and Settings</t>
  </si>
  <si>
    <t>Make</t>
  </si>
  <si>
    <t>Model</t>
  </si>
  <si>
    <t>Calibration
date</t>
  </si>
  <si>
    <t>Range
Settings
Current [A]</t>
  </si>
  <si>
    <t>Range
Settings
Voltage[V]</t>
  </si>
  <si>
    <t>%of reading</t>
  </si>
  <si>
    <t>HIOKI</t>
  </si>
  <si>
    <t>Average (Watt)</t>
  </si>
  <si>
    <t>Total (Watt-sec)</t>
  </si>
  <si>
    <t>Range (Watt)</t>
  </si>
  <si>
    <t>Below 50%</t>
  </si>
  <si>
    <t>Above 50%</t>
  </si>
  <si>
    <t>Serial Number</t>
  </si>
  <si>
    <t>% of reading</t>
  </si>
  <si>
    <t>% of range</t>
  </si>
  <si>
    <t>PMU-4 - Monitor (Nameplate)</t>
  </si>
  <si>
    <t>PMU1 - Database Server</t>
  </si>
  <si>
    <t>PMU2 - Application Server</t>
  </si>
  <si>
    <t>PMU3 - Storage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</si>
</sst>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m/d/yy\ h:mm:ss"/>
    <numFmt numFmtId="165" formatCode="_(* #,##0_);_(* \(#,##0\);_(* &quot;-&quot;??_);_(@_)"/>
    <numFmt numFmtId="166" formatCode="#,##0.0000"/>
    <numFmt numFmtId="167" formatCode="0.0000"/>
  </numFmts>
  <fonts count="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13" xfId="0" applyBorder="1"/>
    <xf numFmtId="4" fontId="0" fillId="2" borderId="6" xfId="0" applyNumberFormat="1" applyFill="1" applyBorder="1"/>
    <xf numFmtId="0" fontId="2" fillId="0" borderId="11" xfId="0" applyFont="1" applyBorder="1"/>
    <xf numFmtId="0" fontId="2" fillId="0" borderId="13" xfId="0" applyFont="1" applyBorder="1"/>
    <xf numFmtId="0" fontId="2" fillId="0" borderId="5" xfId="0" applyFont="1" applyBorder="1"/>
    <xf numFmtId="0" fontId="2" fillId="0" borderId="18" xfId="0" applyFont="1" applyBorder="1"/>
    <xf numFmtId="4" fontId="0" fillId="0" borderId="12" xfId="0" applyNumberFormat="1" applyBorder="1"/>
    <xf numFmtId="0" fontId="2" fillId="7" borderId="11" xfId="0" applyFont="1" applyFill="1" applyBorder="1"/>
    <xf numFmtId="0" fontId="1" fillId="3" borderId="7" xfId="0" applyFont="1" applyFill="1" applyBorder="1"/>
    <xf numFmtId="4" fontId="1" fillId="3" borderId="8" xfId="0" applyNumberFormat="1" applyFont="1" applyFill="1" applyBorder="1"/>
    <xf numFmtId="0" fontId="0" fillId="0" borderId="0" xfId="0" applyFill="1"/>
    <xf numFmtId="4" fontId="0" fillId="4" borderId="24" xfId="0" applyNumberFormat="1" applyFill="1" applyBorder="1"/>
    <xf numFmtId="10" fontId="0" fillId="4" borderId="25" xfId="0" applyNumberFormat="1" applyFill="1" applyBorder="1" applyAlignment="1">
      <alignment horizontal="right"/>
    </xf>
    <xf numFmtId="4" fontId="0" fillId="4" borderId="12" xfId="0" applyNumberFormat="1" applyFill="1" applyBorder="1"/>
    <xf numFmtId="0" fontId="6" fillId="9" borderId="7" xfId="0" applyFont="1" applyFill="1" applyBorder="1" applyAlignment="1">
      <alignment horizontal="center"/>
    </xf>
    <xf numFmtId="10" fontId="6" fillId="9" borderId="26" xfId="0" applyNumberFormat="1" applyFont="1" applyFill="1" applyBorder="1"/>
    <xf numFmtId="4" fontId="6" fillId="9" borderId="8" xfId="0" applyNumberFormat="1" applyFont="1" applyFill="1" applyBorder="1"/>
    <xf numFmtId="10" fontId="2" fillId="10" borderId="25" xfId="0" applyNumberFormat="1" applyFont="1" applyFill="1" applyBorder="1" applyAlignment="1">
      <alignment horizontal="right"/>
    </xf>
    <xf numFmtId="4" fontId="2" fillId="10" borderId="12" xfId="0" applyNumberFormat="1" applyFont="1" applyFill="1" applyBorder="1"/>
    <xf numFmtId="165" fontId="0" fillId="0" borderId="0" xfId="1" applyNumberFormat="1" applyFont="1" applyAlignment="1">
      <alignment horizontal="center"/>
    </xf>
    <xf numFmtId="22" fontId="0" fillId="0" borderId="0" xfId="0" applyNumberFormat="1" applyAlignment="1">
      <alignment horizontal="center"/>
    </xf>
    <xf numFmtId="10" fontId="0" fillId="4" borderId="27" xfId="0" applyNumberFormat="1" applyFill="1" applyBorder="1" applyAlignment="1">
      <alignment horizontal="right"/>
    </xf>
    <xf numFmtId="4" fontId="0" fillId="4" borderId="15" xfId="0" applyNumberFormat="1" applyFill="1" applyBorder="1"/>
    <xf numFmtId="3" fontId="0" fillId="0" borderId="12" xfId="0" applyNumberFormat="1" applyBorder="1"/>
    <xf numFmtId="0" fontId="1" fillId="5" borderId="7" xfId="0" applyFont="1" applyFill="1" applyBorder="1" applyAlignment="1"/>
    <xf numFmtId="0" fontId="1" fillId="5" borderId="8" xfId="0" applyFont="1" applyFill="1" applyBorder="1" applyAlignment="1"/>
    <xf numFmtId="0" fontId="2" fillId="0" borderId="1" xfId="0" applyFont="1" applyBorder="1"/>
    <xf numFmtId="4" fontId="0" fillId="11" borderId="2" xfId="0" applyNumberFormat="1" applyFill="1" applyBorder="1" applyAlignment="1">
      <alignment horizontal="center"/>
    </xf>
    <xf numFmtId="2" fontId="0" fillId="11" borderId="0" xfId="0" applyNumberFormat="1" applyFill="1" applyBorder="1" applyAlignment="1">
      <alignment horizontal="center"/>
    </xf>
    <xf numFmtId="0" fontId="2" fillId="0" borderId="29" xfId="0" applyFont="1" applyBorder="1"/>
    <xf numFmtId="4" fontId="0" fillId="11" borderId="14" xfId="0" applyNumberFormat="1" applyFill="1" applyBorder="1" applyAlignment="1">
      <alignment horizontal="center"/>
    </xf>
    <xf numFmtId="0" fontId="1" fillId="5" borderId="28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5" borderId="28" xfId="0" applyFont="1" applyFill="1" applyBorder="1" applyAlignment="1">
      <alignment horizontal="right" vertical="center"/>
    </xf>
    <xf numFmtId="166" fontId="0" fillId="11" borderId="2" xfId="0" applyNumberFormat="1" applyFill="1" applyBorder="1" applyAlignment="1">
      <alignment horizontal="center"/>
    </xf>
    <xf numFmtId="167" fontId="0" fillId="11" borderId="0" xfId="0" applyNumberFormat="1" applyFill="1" applyBorder="1" applyAlignment="1">
      <alignment horizontal="center"/>
    </xf>
    <xf numFmtId="166" fontId="0" fillId="11" borderId="14" xfId="0" applyNumberFormat="1" applyFill="1" applyBorder="1" applyAlignment="1">
      <alignment horizontal="center"/>
    </xf>
    <xf numFmtId="10" fontId="0" fillId="11" borderId="24" xfId="0" applyNumberFormat="1" applyFill="1" applyBorder="1" applyAlignment="1">
      <alignment horizontal="center"/>
    </xf>
    <xf numFmtId="4" fontId="0" fillId="11" borderId="12" xfId="0" applyNumberFormat="1" applyFill="1" applyBorder="1" applyAlignment="1">
      <alignment horizontal="center"/>
    </xf>
    <xf numFmtId="43" fontId="0" fillId="11" borderId="15" xfId="1" applyFont="1" applyFill="1" applyBorder="1"/>
    <xf numFmtId="4" fontId="0" fillId="2" borderId="15" xfId="0" applyNumberFormat="1" applyFill="1" applyBorder="1"/>
    <xf numFmtId="3" fontId="0" fillId="2" borderId="19" xfId="0" applyNumberFormat="1" applyFill="1" applyBorder="1"/>
    <xf numFmtId="15" fontId="1" fillId="5" borderId="8" xfId="0" applyNumberFormat="1" applyFont="1" applyFill="1" applyBorder="1" applyAlignment="1">
      <alignment horizontal="left" vertical="center"/>
    </xf>
    <xf numFmtId="9" fontId="2" fillId="4" borderId="23" xfId="0" applyNumberFormat="1" applyFont="1" applyFill="1" applyBorder="1" applyAlignment="1">
      <alignment horizontal="center"/>
    </xf>
    <xf numFmtId="164" fontId="0" fillId="0" borderId="0" xfId="0" applyNumberFormat="1" applyAlignment="1"/>
    <xf numFmtId="0" fontId="0" fillId="0" borderId="0" xfId="0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9" xfId="0" applyFont="1" applyFill="1" applyBorder="1"/>
    <xf numFmtId="0" fontId="1" fillId="5" borderId="11" xfId="0" applyFont="1" applyFill="1" applyBorder="1"/>
    <xf numFmtId="0" fontId="1" fillId="5" borderId="13" xfId="0" applyFont="1" applyFill="1" applyBorder="1"/>
    <xf numFmtId="22" fontId="0" fillId="0" borderId="0" xfId="0" applyNumberFormat="1" applyAlignment="1"/>
    <xf numFmtId="164" fontId="7" fillId="13" borderId="11" xfId="0" applyNumberFormat="1" applyFont="1" applyFill="1" applyBorder="1" applyAlignment="1">
      <alignment horizontal="center"/>
    </xf>
    <xf numFmtId="0" fontId="1" fillId="5" borderId="9" xfId="0" applyFont="1" applyFill="1" applyBorder="1" applyAlignment="1">
      <alignment vertical="center"/>
    </xf>
    <xf numFmtId="0" fontId="1" fillId="5" borderId="10" xfId="0" applyFont="1" applyFill="1" applyBorder="1" applyAlignment="1"/>
    <xf numFmtId="4" fontId="0" fillId="2" borderId="12" xfId="0" applyNumberFormat="1" applyFill="1" applyBorder="1"/>
    <xf numFmtId="0" fontId="2" fillId="7" borderId="9" xfId="0" applyFont="1" applyFill="1" applyBorder="1"/>
    <xf numFmtId="4" fontId="0" fillId="0" borderId="10" xfId="0" applyNumberFormat="1" applyBorder="1"/>
    <xf numFmtId="0" fontId="2" fillId="0" borderId="0" xfId="2"/>
    <xf numFmtId="0" fontId="2" fillId="0" borderId="0" xfId="2" applyFont="1" applyBorder="1" applyAlignment="1"/>
    <xf numFmtId="0" fontId="2" fillId="0" borderId="32" xfId="2" applyFont="1" applyBorder="1"/>
    <xf numFmtId="9" fontId="0" fillId="0" borderId="0" xfId="0" applyNumberFormat="1"/>
    <xf numFmtId="4" fontId="0" fillId="0" borderId="0" xfId="0" applyNumberFormat="1"/>
    <xf numFmtId="10" fontId="0" fillId="0" borderId="0" xfId="0" applyNumberFormat="1"/>
    <xf numFmtId="4" fontId="0" fillId="14" borderId="12" xfId="0" applyNumberFormat="1" applyFill="1" applyBorder="1"/>
    <xf numFmtId="4" fontId="0" fillId="14" borderId="15" xfId="0" applyNumberFormat="1" applyFill="1" applyBorder="1"/>
    <xf numFmtId="10" fontId="2" fillId="0" borderId="35" xfId="2" applyNumberFormat="1" applyFont="1" applyBorder="1" applyAlignment="1"/>
    <xf numFmtId="10" fontId="2" fillId="0" borderId="36" xfId="2" applyNumberFormat="1" applyFont="1" applyBorder="1" applyAlignment="1"/>
    <xf numFmtId="10" fontId="2" fillId="0" borderId="37" xfId="2" applyNumberFormat="1" applyFont="1" applyBorder="1" applyAlignment="1"/>
    <xf numFmtId="0" fontId="2" fillId="0" borderId="35" xfId="2" applyFont="1" applyFill="1" applyBorder="1" applyAlignment="1">
      <alignment horizontal="right"/>
    </xf>
    <xf numFmtId="0" fontId="2" fillId="0" borderId="36" xfId="2" applyFont="1" applyFill="1" applyBorder="1" applyAlignment="1">
      <alignment horizontal="right"/>
    </xf>
    <xf numFmtId="0" fontId="2" fillId="0" borderId="37" xfId="2" applyFont="1" applyFill="1" applyBorder="1" applyAlignment="1">
      <alignment horizontal="right"/>
    </xf>
    <xf numFmtId="4" fontId="0" fillId="0" borderId="12" xfId="0" quotePrefix="1" applyNumberFormat="1" applyBorder="1"/>
    <xf numFmtId="0" fontId="0" fillId="15" borderId="8" xfId="0" applyFill="1" applyBorder="1"/>
    <xf numFmtId="164" fontId="7" fillId="15" borderId="12" xfId="0" applyNumberFormat="1" applyFont="1" applyFill="1" applyBorder="1" applyAlignment="1"/>
    <xf numFmtId="164" fontId="7" fillId="2" borderId="12" xfId="0" applyNumberFormat="1" applyFont="1" applyFill="1" applyBorder="1" applyAlignment="1"/>
    <xf numFmtId="164" fontId="7" fillId="2" borderId="15" xfId="0" applyNumberFormat="1" applyFont="1" applyFill="1" applyBorder="1" applyAlignment="1"/>
    <xf numFmtId="164" fontId="7" fillId="2" borderId="11" xfId="0" applyNumberFormat="1" applyFont="1" applyFill="1" applyBorder="1" applyAlignment="1"/>
    <xf numFmtId="164" fontId="7" fillId="2" borderId="13" xfId="0" applyNumberFormat="1" applyFont="1" applyFill="1" applyBorder="1" applyAlignment="1"/>
    <xf numFmtId="164" fontId="7" fillId="12" borderId="11" xfId="0" applyNumberFormat="1" applyFont="1" applyFill="1" applyBorder="1" applyAlignment="1"/>
    <xf numFmtId="164" fontId="7" fillId="12" borderId="12" xfId="0" applyNumberFormat="1" applyFont="1" applyFill="1" applyBorder="1" applyAlignment="1"/>
    <xf numFmtId="0" fontId="2" fillId="0" borderId="33" xfId="2" applyFont="1" applyBorder="1" applyAlignment="1">
      <alignment horizontal="center" vertical="center" wrapText="1"/>
    </xf>
    <xf numFmtId="0" fontId="2" fillId="0" borderId="32" xfId="2" applyFont="1" applyFill="1" applyBorder="1" applyAlignment="1">
      <alignment horizontal="center" vertical="center" wrapText="1"/>
    </xf>
    <xf numFmtId="0" fontId="2" fillId="6" borderId="32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right"/>
    </xf>
    <xf numFmtId="0" fontId="2" fillId="0" borderId="43" xfId="2" applyFont="1" applyFill="1" applyBorder="1" applyAlignment="1">
      <alignment horizontal="right"/>
    </xf>
    <xf numFmtId="0" fontId="2" fillId="0" borderId="44" xfId="2" applyFont="1" applyFill="1" applyBorder="1" applyAlignment="1">
      <alignment horizontal="right"/>
    </xf>
    <xf numFmtId="0" fontId="2" fillId="0" borderId="40" xfId="2" applyFont="1" applyBorder="1" applyAlignment="1">
      <alignment horizontal="center" vertical="center" wrapText="1"/>
    </xf>
    <xf numFmtId="0" fontId="2" fillId="2" borderId="35" xfId="2" applyFont="1" applyFill="1" applyBorder="1"/>
    <xf numFmtId="0" fontId="2" fillId="2" borderId="36" xfId="2" applyFont="1" applyFill="1" applyBorder="1"/>
    <xf numFmtId="0" fontId="2" fillId="2" borderId="37" xfId="2" applyFont="1" applyFill="1" applyBorder="1"/>
    <xf numFmtId="0" fontId="2" fillId="2" borderId="35" xfId="2" applyFont="1" applyFill="1" applyBorder="1" applyAlignment="1">
      <alignment horizontal="center" vertical="center" wrapText="1"/>
    </xf>
    <xf numFmtId="0" fontId="2" fillId="2" borderId="22" xfId="2" applyFont="1" applyFill="1" applyBorder="1" applyAlignment="1">
      <alignment horizontal="center"/>
    </xf>
    <xf numFmtId="15" fontId="2" fillId="2" borderId="35" xfId="0" applyNumberFormat="1" applyFont="1" applyFill="1" applyBorder="1" applyAlignment="1">
      <alignment horizontal="center" vertical="center"/>
    </xf>
    <xf numFmtId="0" fontId="2" fillId="2" borderId="36" xfId="2" applyFont="1" applyFill="1" applyBorder="1" applyAlignment="1">
      <alignment horizontal="center" vertical="center" wrapText="1"/>
    </xf>
    <xf numFmtId="0" fontId="2" fillId="2" borderId="41" xfId="2" applyFont="1" applyFill="1" applyBorder="1" applyAlignment="1">
      <alignment horizontal="center"/>
    </xf>
    <xf numFmtId="15" fontId="2" fillId="2" borderId="36" xfId="0" applyNumberFormat="1" applyFont="1" applyFill="1" applyBorder="1" applyAlignment="1">
      <alignment horizontal="center" vertical="center"/>
    </xf>
    <xf numFmtId="0" fontId="2" fillId="2" borderId="37" xfId="2" applyFont="1" applyFill="1" applyBorder="1" applyAlignment="1">
      <alignment horizontal="center" vertical="center" wrapText="1"/>
    </xf>
    <xf numFmtId="0" fontId="2" fillId="2" borderId="42" xfId="2" applyFont="1" applyFill="1" applyBorder="1" applyAlignment="1">
      <alignment horizontal="center"/>
    </xf>
    <xf numFmtId="15" fontId="2" fillId="2" borderId="37" xfId="0" applyNumberFormat="1" applyFont="1" applyFill="1" applyBorder="1" applyAlignment="1">
      <alignment horizontal="center" vertical="center"/>
    </xf>
    <xf numFmtId="0" fontId="2" fillId="17" borderId="32" xfId="2" applyFont="1" applyFill="1" applyBorder="1" applyAlignment="1">
      <alignment horizontal="center" vertical="center" wrapText="1"/>
    </xf>
    <xf numFmtId="10" fontId="2" fillId="17" borderId="32" xfId="2" applyNumberFormat="1" applyFont="1" applyFill="1" applyBorder="1" applyAlignment="1"/>
    <xf numFmtId="10" fontId="0" fillId="11" borderId="0" xfId="0" applyNumberFormat="1" applyFill="1" applyBorder="1"/>
    <xf numFmtId="0" fontId="0" fillId="11" borderId="14" xfId="0" applyFill="1" applyBorder="1"/>
    <xf numFmtId="10" fontId="0" fillId="11" borderId="12" xfId="0" applyNumberFormat="1" applyFill="1" applyBorder="1"/>
    <xf numFmtId="0" fontId="0" fillId="11" borderId="15" xfId="0" applyFill="1" applyBorder="1"/>
    <xf numFmtId="0" fontId="2" fillId="0" borderId="27" xfId="2" applyFont="1" applyBorder="1" applyAlignment="1">
      <alignment horizontal="center"/>
    </xf>
    <xf numFmtId="0" fontId="2" fillId="0" borderId="38" xfId="2" applyBorder="1" applyAlignment="1">
      <alignment horizontal="center"/>
    </xf>
    <xf numFmtId="0" fontId="2" fillId="0" borderId="26" xfId="2" applyBorder="1" applyAlignment="1">
      <alignment horizontal="center"/>
    </xf>
    <xf numFmtId="0" fontId="2" fillId="0" borderId="39" xfId="2" applyBorder="1" applyAlignment="1">
      <alignment horizontal="center"/>
    </xf>
    <xf numFmtId="0" fontId="2" fillId="0" borderId="34" xfId="2" applyBorder="1" applyAlignment="1">
      <alignment horizontal="center"/>
    </xf>
    <xf numFmtId="0" fontId="1" fillId="0" borderId="26" xfId="2" applyFont="1" applyBorder="1" applyAlignment="1">
      <alignment horizontal="center"/>
    </xf>
    <xf numFmtId="0" fontId="1" fillId="0" borderId="39" xfId="2" applyFont="1" applyBorder="1" applyAlignment="1">
      <alignment horizontal="center"/>
    </xf>
    <xf numFmtId="0" fontId="1" fillId="0" borderId="34" xfId="2" applyFont="1" applyBorder="1" applyAlignment="1">
      <alignment horizontal="center"/>
    </xf>
    <xf numFmtId="0" fontId="1" fillId="16" borderId="7" xfId="0" applyFont="1" applyFill="1" applyBorder="1" applyAlignment="1">
      <alignment horizontal="center"/>
    </xf>
    <xf numFmtId="0" fontId="1" fillId="16" borderId="8" xfId="0" applyFont="1" applyFill="1" applyBorder="1" applyAlignment="1">
      <alignment horizontal="center"/>
    </xf>
    <xf numFmtId="0" fontId="1" fillId="16" borderId="2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4" fillId="8" borderId="0" xfId="0" applyFont="1" applyFill="1" applyAlignment="1"/>
    <xf numFmtId="0" fontId="5" fillId="8" borderId="0" xfId="0" applyFont="1" applyFill="1" applyAlignment="1"/>
    <xf numFmtId="0" fontId="2" fillId="0" borderId="0" xfId="0" applyFont="1" applyAlignment="1">
      <alignment horizontal="center"/>
    </xf>
    <xf numFmtId="49" fontId="1" fillId="4" borderId="22" xfId="0" applyNumberFormat="1" applyFont="1" applyFill="1" applyBorder="1" applyAlignment="1">
      <alignment horizontal="center"/>
    </xf>
    <xf numFmtId="49" fontId="1" fillId="4" borderId="17" xfId="0" applyNumberFormat="1" applyFont="1" applyFill="1" applyBorder="1" applyAlignment="1">
      <alignment horizontal="center"/>
    </xf>
  </cellXfs>
  <cellStyles count="4">
    <cellStyle name="Dezimal" xfId="1" builtinId="3"/>
    <cellStyle name="Dezimal 2" xfId="3"/>
    <cellStyle name="Standard" xfId="0" builtinId="0"/>
    <cellStyle name="Standard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7"/>
  <dimension ref="B1:M12"/>
  <sheetViews>
    <sheetView tabSelected="1" workbookViewId="0">
      <selection activeCell="F18" sqref="F18"/>
    </sheetView>
  </sheetViews>
  <sheetFormatPr baseColWidth="10" defaultColWidth="11.42578125" defaultRowHeight="12.75"/>
  <cols>
    <col min="2" max="2" width="24.7109375" customWidth="1"/>
  </cols>
  <sheetData>
    <row r="1" spans="2:13" ht="13.5" thickBot="1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2:13" ht="13.5" thickBot="1">
      <c r="B2" s="115" t="s">
        <v>48</v>
      </c>
      <c r="C2" s="116"/>
      <c r="D2" s="116"/>
      <c r="E2" s="116"/>
      <c r="F2" s="116"/>
      <c r="G2" s="116"/>
      <c r="H2" s="116"/>
      <c r="I2" s="116"/>
      <c r="J2" s="116"/>
      <c r="K2" s="116"/>
      <c r="L2" s="117"/>
      <c r="M2" s="62"/>
    </row>
    <row r="3" spans="2:13" ht="13.5" thickBot="1">
      <c r="B3" s="112"/>
      <c r="C3" s="113"/>
      <c r="D3" s="113"/>
      <c r="E3" s="113"/>
      <c r="F3" s="113"/>
      <c r="G3" s="113"/>
      <c r="H3" s="114"/>
      <c r="I3" s="110" t="s">
        <v>46</v>
      </c>
      <c r="J3" s="111"/>
      <c r="K3" s="110" t="s">
        <v>47</v>
      </c>
      <c r="L3" s="111"/>
      <c r="M3" s="62"/>
    </row>
    <row r="4" spans="2:13" ht="39" thickBot="1">
      <c r="B4" s="64"/>
      <c r="C4" s="85" t="s">
        <v>49</v>
      </c>
      <c r="D4" s="85" t="s">
        <v>50</v>
      </c>
      <c r="E4" s="85" t="s">
        <v>61</v>
      </c>
      <c r="F4" s="91" t="s">
        <v>51</v>
      </c>
      <c r="G4" s="85" t="s">
        <v>52</v>
      </c>
      <c r="H4" s="85" t="s">
        <v>53</v>
      </c>
      <c r="I4" s="86" t="s">
        <v>62</v>
      </c>
      <c r="J4" s="86" t="s">
        <v>63</v>
      </c>
      <c r="K4" s="86" t="s">
        <v>62</v>
      </c>
      <c r="L4" s="86" t="s">
        <v>63</v>
      </c>
      <c r="M4" s="63"/>
    </row>
    <row r="5" spans="2:13">
      <c r="B5" s="92" t="s">
        <v>65</v>
      </c>
      <c r="C5" s="95" t="s">
        <v>55</v>
      </c>
      <c r="D5" s="95">
        <v>3334</v>
      </c>
      <c r="E5" s="96">
        <v>90604933</v>
      </c>
      <c r="F5" s="97">
        <v>40680</v>
      </c>
      <c r="G5" s="88">
        <v>30</v>
      </c>
      <c r="H5" s="73">
        <v>300</v>
      </c>
      <c r="I5" s="70">
        <f>'REC-Energy'!E4</f>
        <v>1E-3</v>
      </c>
      <c r="J5" s="70">
        <f>'REC-Energy'!E5</f>
        <v>1E-3</v>
      </c>
      <c r="K5" s="70">
        <f>'REC-Idle'!E4</f>
        <v>1E-3</v>
      </c>
      <c r="L5" s="70">
        <f>'REC-Idle'!E5</f>
        <v>1E-3</v>
      </c>
      <c r="M5" s="63"/>
    </row>
    <row r="6" spans="2:13">
      <c r="B6" s="93" t="s">
        <v>66</v>
      </c>
      <c r="C6" s="98" t="s">
        <v>55</v>
      </c>
      <c r="D6" s="98">
        <v>3334</v>
      </c>
      <c r="E6" s="99">
        <v>90604934</v>
      </c>
      <c r="F6" s="100">
        <v>40680</v>
      </c>
      <c r="G6" s="89">
        <v>3</v>
      </c>
      <c r="H6" s="74">
        <v>300</v>
      </c>
      <c r="I6" s="71">
        <f>'REC-Energy'!E10</f>
        <v>2E-3</v>
      </c>
      <c r="J6" s="71">
        <f>'REC-Energy'!E11</f>
        <v>0</v>
      </c>
      <c r="K6" s="71">
        <f>'REC-Idle'!E10</f>
        <v>1E-3</v>
      </c>
      <c r="L6" s="71">
        <f>'REC-Idle'!E11</f>
        <v>1E-3</v>
      </c>
      <c r="M6" s="63"/>
    </row>
    <row r="7" spans="2:13" ht="13.5" thickBot="1">
      <c r="B7" s="94" t="s">
        <v>67</v>
      </c>
      <c r="C7" s="101" t="s">
        <v>55</v>
      </c>
      <c r="D7" s="101">
        <v>3334</v>
      </c>
      <c r="E7" s="102">
        <v>90604932</v>
      </c>
      <c r="F7" s="103">
        <v>40680</v>
      </c>
      <c r="G7" s="90">
        <v>10</v>
      </c>
      <c r="H7" s="75">
        <v>300</v>
      </c>
      <c r="I7" s="72">
        <f>'REC-Energy'!E16</f>
        <v>2E-3</v>
      </c>
      <c r="J7" s="72">
        <f>'REC-Energy'!E17</f>
        <v>0</v>
      </c>
      <c r="K7" s="72">
        <f>'REC-Idle'!E16</f>
        <v>2E-3</v>
      </c>
      <c r="L7" s="72">
        <f>'REC-Idle'!E17</f>
        <v>0</v>
      </c>
      <c r="M7" s="63"/>
    </row>
    <row r="9" spans="2:13" ht="13.5" thickBot="1"/>
    <row r="10" spans="2:13" ht="13.5" thickBot="1">
      <c r="E10" s="118" t="s">
        <v>59</v>
      </c>
      <c r="F10" s="119"/>
      <c r="G10" s="120" t="s">
        <v>60</v>
      </c>
      <c r="H10" s="119"/>
    </row>
    <row r="11" spans="2:13" ht="13.5" thickBot="1">
      <c r="C11" s="87" t="s">
        <v>49</v>
      </c>
      <c r="D11" s="87" t="s">
        <v>50</v>
      </c>
      <c r="E11" s="87" t="s">
        <v>62</v>
      </c>
      <c r="F11" s="87" t="s">
        <v>63</v>
      </c>
      <c r="G11" s="87" t="s">
        <v>54</v>
      </c>
      <c r="H11" s="87" t="s">
        <v>63</v>
      </c>
    </row>
    <row r="12" spans="2:13" ht="13.5" thickBot="1">
      <c r="C12" s="104" t="s">
        <v>55</v>
      </c>
      <c r="D12" s="104">
        <v>3334</v>
      </c>
      <c r="E12" s="105">
        <v>1E-3</v>
      </c>
      <c r="F12" s="105">
        <v>1E-3</v>
      </c>
      <c r="G12" s="105">
        <v>2E-3</v>
      </c>
      <c r="H12" s="105">
        <v>0</v>
      </c>
    </row>
  </sheetData>
  <mergeCells count="6">
    <mergeCell ref="I3:J3"/>
    <mergeCell ref="K3:L3"/>
    <mergeCell ref="B3:H3"/>
    <mergeCell ref="B2:L2"/>
    <mergeCell ref="E10:F10"/>
    <mergeCell ref="G10:H10"/>
  </mergeCells>
  <pageMargins left="0.70866141732283472" right="0.70866141732283472" top="0.78740157480314965" bottom="0.78740157480314965" header="0.31496062992125984" footer="0.31496062992125984"/>
  <pageSetup paperSize="9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B1:K31"/>
  <sheetViews>
    <sheetView topLeftCell="A6" workbookViewId="0">
      <selection activeCell="J27" sqref="J27"/>
    </sheetView>
  </sheetViews>
  <sheetFormatPr baseColWidth="10" defaultColWidth="9.140625" defaultRowHeight="12.75"/>
  <cols>
    <col min="1" max="1" width="4.140625" customWidth="1"/>
    <col min="2" max="2" width="24.7109375" customWidth="1"/>
    <col min="3" max="3" width="14" customWidth="1"/>
    <col min="4" max="4" width="14.42578125" bestFit="1" customWidth="1"/>
    <col min="5" max="5" width="16.28515625" bestFit="1" customWidth="1"/>
    <col min="6" max="6" width="17" customWidth="1"/>
    <col min="7" max="7" width="17.5703125" bestFit="1" customWidth="1"/>
    <col min="8" max="8" width="17.28515625" bestFit="1" customWidth="1"/>
    <col min="9" max="9" width="12.85546875" bestFit="1" customWidth="1"/>
    <col min="10" max="10" width="16.85546875" customWidth="1"/>
    <col min="11" max="11" width="12" customWidth="1"/>
    <col min="12" max="12" width="10.7109375" customWidth="1"/>
  </cols>
  <sheetData>
    <row r="1" spans="2:11" ht="13.5" thickBot="1"/>
    <row r="2" spans="2:11" s="36" customFormat="1" ht="19.5" customHeight="1" thickBot="1">
      <c r="B2" s="35"/>
      <c r="C2" s="34" t="str">
        <f>'Device-Settings'!B5</f>
        <v>PMU1 - Database Server</v>
      </c>
      <c r="D2" s="34"/>
      <c r="E2" s="37" t="s">
        <v>28</v>
      </c>
      <c r="F2" s="34" t="str">
        <f>CONCATENATE('Device-Settings'!C5, " ", 'Device-Settings'!D5)</f>
        <v>HIOKI 3334</v>
      </c>
      <c r="G2" s="34"/>
      <c r="H2" s="37" t="s">
        <v>29</v>
      </c>
      <c r="I2" s="46">
        <f>'Device-Settings'!F5</f>
        <v>40680</v>
      </c>
      <c r="J2"/>
      <c r="K2"/>
    </row>
    <row r="3" spans="2:11">
      <c r="B3" s="131" t="s">
        <v>20</v>
      </c>
      <c r="C3" s="132"/>
      <c r="D3" s="123" t="s">
        <v>3</v>
      </c>
      <c r="E3" s="124"/>
      <c r="F3" s="125" t="s">
        <v>26</v>
      </c>
      <c r="G3" s="126"/>
      <c r="H3" s="123" t="s">
        <v>27</v>
      </c>
      <c r="I3" s="124"/>
    </row>
    <row r="4" spans="2:11">
      <c r="B4" s="5" t="s">
        <v>43</v>
      </c>
      <c r="C4" s="4">
        <v>2697.51</v>
      </c>
      <c r="D4" s="7" t="s">
        <v>0</v>
      </c>
      <c r="E4" s="106">
        <f>IF((C4&lt;0.5*E6),'Device-Settings'!E12,'Device-Settings'!G12)</f>
        <v>1E-3</v>
      </c>
      <c r="F4" s="32" t="s">
        <v>4</v>
      </c>
      <c r="G4" s="38">
        <f>C4*E4</f>
        <v>2.6975100000000003</v>
      </c>
      <c r="H4" s="29" t="s">
        <v>7</v>
      </c>
      <c r="I4" s="41">
        <f>G6/C4</f>
        <v>4.3364102450037254E-3</v>
      </c>
    </row>
    <row r="5" spans="2:11">
      <c r="B5" s="5" t="s">
        <v>44</v>
      </c>
      <c r="C5" s="4">
        <v>19422046.199999999</v>
      </c>
      <c r="D5" s="7" t="s">
        <v>1</v>
      </c>
      <c r="E5" s="106">
        <f>IF((C4&lt;0.5*E6),'Device-Settings'!F12,'Device-Settings'!H12)</f>
        <v>1E-3</v>
      </c>
      <c r="F5" s="5" t="s">
        <v>5</v>
      </c>
      <c r="G5" s="39">
        <f>E6*E5</f>
        <v>9</v>
      </c>
      <c r="H5" s="7" t="s">
        <v>21</v>
      </c>
      <c r="I5" s="42">
        <f>C5*(1+I4)</f>
        <v>19506268.160120614</v>
      </c>
    </row>
    <row r="6" spans="2:11" ht="13.5" thickBot="1">
      <c r="B6" s="3" t="s">
        <v>8</v>
      </c>
      <c r="C6" s="45">
        <v>7200</v>
      </c>
      <c r="D6" s="8" t="s">
        <v>45</v>
      </c>
      <c r="E6" s="107">
        <f>'Device-Settings'!G5*'Device-Settings'!H5</f>
        <v>9000</v>
      </c>
      <c r="F6" s="6" t="s">
        <v>6</v>
      </c>
      <c r="G6" s="40">
        <f>G4+G5</f>
        <v>11.697510000000001</v>
      </c>
      <c r="H6" s="8" t="s">
        <v>30</v>
      </c>
      <c r="I6" s="43">
        <f>I5/C6</f>
        <v>2709.2039111278632</v>
      </c>
    </row>
    <row r="7" spans="2:11" ht="13.5" thickBot="1"/>
    <row r="8" spans="2:11" ht="21" customHeight="1" thickBot="1">
      <c r="B8" s="27"/>
      <c r="C8" s="34" t="str">
        <f>'Device-Settings'!B6</f>
        <v>PMU2 - Application Server</v>
      </c>
      <c r="D8" s="34"/>
      <c r="E8" s="37" t="s">
        <v>28</v>
      </c>
      <c r="F8" s="34" t="str">
        <f>CONCATENATE('Device-Settings'!C6, " ", 'Device-Settings'!D6)</f>
        <v>HIOKI 3334</v>
      </c>
      <c r="G8" s="34"/>
      <c r="H8" s="37" t="s">
        <v>29</v>
      </c>
      <c r="I8" s="46">
        <f>'Device-Settings'!F6</f>
        <v>40680</v>
      </c>
    </row>
    <row r="9" spans="2:11">
      <c r="B9" s="121" t="s">
        <v>20</v>
      </c>
      <c r="C9" s="127"/>
      <c r="D9" s="128" t="s">
        <v>3</v>
      </c>
      <c r="E9" s="129"/>
      <c r="F9" s="121" t="s">
        <v>26</v>
      </c>
      <c r="G9" s="127"/>
      <c r="H9" s="130" t="s">
        <v>27</v>
      </c>
      <c r="I9" s="122"/>
    </row>
    <row r="10" spans="2:11">
      <c r="B10" s="5" t="s">
        <v>43</v>
      </c>
      <c r="C10" s="4">
        <v>460.29</v>
      </c>
      <c r="D10" s="7" t="s">
        <v>0</v>
      </c>
      <c r="E10" s="108">
        <f>IF((C10&lt;0.5*E12),'Device-Settings'!E12,'Device-Settings'!G12)</f>
        <v>2E-3</v>
      </c>
      <c r="F10" s="32" t="s">
        <v>4</v>
      </c>
      <c r="G10" s="30">
        <f>C10*E10</f>
        <v>0.92058000000000006</v>
      </c>
      <c r="H10" s="29" t="s">
        <v>7</v>
      </c>
      <c r="I10" s="41">
        <f>G12/C10</f>
        <v>2E-3</v>
      </c>
    </row>
    <row r="11" spans="2:11">
      <c r="B11" s="5" t="s">
        <v>44</v>
      </c>
      <c r="C11" s="4">
        <v>3314055.9</v>
      </c>
      <c r="D11" s="7" t="s">
        <v>1</v>
      </c>
      <c r="E11" s="108">
        <f>IF((C10&lt;0.5*E12),'Device-Settings'!F12,'Device-Settings'!H12)</f>
        <v>0</v>
      </c>
      <c r="F11" s="5" t="s">
        <v>5</v>
      </c>
      <c r="G11" s="31">
        <f>E12*E11</f>
        <v>0</v>
      </c>
      <c r="H11" s="7" t="s">
        <v>21</v>
      </c>
      <c r="I11" s="42">
        <f>C11*(1+I10)</f>
        <v>3320684.0118</v>
      </c>
    </row>
    <row r="12" spans="2:11" ht="13.5" thickBot="1">
      <c r="B12" s="3" t="s">
        <v>8</v>
      </c>
      <c r="C12" s="45">
        <v>7200</v>
      </c>
      <c r="D12" s="8" t="s">
        <v>45</v>
      </c>
      <c r="E12" s="109">
        <f>'Device-Settings'!G6*'Device-Settings'!H6</f>
        <v>900</v>
      </c>
      <c r="F12" s="6" t="s">
        <v>6</v>
      </c>
      <c r="G12" s="33">
        <f>G10+G11</f>
        <v>0.92058000000000006</v>
      </c>
      <c r="H12" s="8" t="s">
        <v>30</v>
      </c>
      <c r="I12" s="43">
        <f>I11/C12</f>
        <v>461.20611274999999</v>
      </c>
    </row>
    <row r="13" spans="2:11" ht="13.5" thickBot="1"/>
    <row r="14" spans="2:11" ht="21" customHeight="1" thickBot="1">
      <c r="B14" s="27"/>
      <c r="C14" s="34" t="str">
        <f>'Device-Settings'!B7</f>
        <v>PMU3 - Storage</v>
      </c>
      <c r="D14" s="34"/>
      <c r="E14" s="37" t="s">
        <v>28</v>
      </c>
      <c r="F14" s="34" t="str">
        <f>CONCATENATE('Device-Settings'!C7, " ", 'Device-Settings'!D7)</f>
        <v>HIOKI 3334</v>
      </c>
      <c r="G14" s="34"/>
      <c r="H14" s="37" t="s">
        <v>29</v>
      </c>
      <c r="I14" s="46">
        <f>'Device-Settings'!F7</f>
        <v>40680</v>
      </c>
    </row>
    <row r="15" spans="2:11">
      <c r="B15" s="121" t="s">
        <v>20</v>
      </c>
      <c r="C15" s="127"/>
      <c r="D15" s="128" t="s">
        <v>3</v>
      </c>
      <c r="E15" s="129"/>
      <c r="F15" s="121" t="s">
        <v>26</v>
      </c>
      <c r="G15" s="127"/>
      <c r="H15" s="130" t="s">
        <v>27</v>
      </c>
      <c r="I15" s="122"/>
    </row>
    <row r="16" spans="2:11">
      <c r="B16" s="5" t="s">
        <v>43</v>
      </c>
      <c r="C16" s="4">
        <v>1624.76</v>
      </c>
      <c r="D16" s="7" t="s">
        <v>0</v>
      </c>
      <c r="E16" s="108">
        <f>IF((C16&lt;0.5*E18),'Device-Settings'!E12,'Device-Settings'!G12)</f>
        <v>2E-3</v>
      </c>
      <c r="F16" s="32" t="s">
        <v>4</v>
      </c>
      <c r="G16" s="30">
        <f>C16*E16</f>
        <v>3.24952</v>
      </c>
      <c r="H16" s="29" t="s">
        <v>7</v>
      </c>
      <c r="I16" s="41">
        <f>G18/C16</f>
        <v>2E-3</v>
      </c>
    </row>
    <row r="17" spans="2:9">
      <c r="B17" s="5" t="s">
        <v>44</v>
      </c>
      <c r="C17" s="4">
        <v>11698248.800000001</v>
      </c>
      <c r="D17" s="7" t="s">
        <v>1</v>
      </c>
      <c r="E17" s="108">
        <f>IF((C16&lt;0.5*E18),'Device-Settings'!F12,'Device-Settings'!H12)</f>
        <v>0</v>
      </c>
      <c r="F17" s="5" t="s">
        <v>5</v>
      </c>
      <c r="G17" s="31">
        <f>E18*E17</f>
        <v>0</v>
      </c>
      <c r="H17" s="7" t="s">
        <v>21</v>
      </c>
      <c r="I17" s="42">
        <f>C17*(1+I16)</f>
        <v>11721645.297600001</v>
      </c>
    </row>
    <row r="18" spans="2:9" ht="13.5" thickBot="1">
      <c r="B18" s="3" t="s">
        <v>8</v>
      </c>
      <c r="C18" s="45">
        <v>7200</v>
      </c>
      <c r="D18" s="8" t="s">
        <v>45</v>
      </c>
      <c r="E18" s="109">
        <f>'Device-Settings'!G7*'Device-Settings'!H7</f>
        <v>3000</v>
      </c>
      <c r="F18" s="6" t="s">
        <v>6</v>
      </c>
      <c r="G18" s="33">
        <f>G16+G17</f>
        <v>3.24952</v>
      </c>
      <c r="H18" s="8" t="s">
        <v>30</v>
      </c>
      <c r="I18" s="43">
        <f>I17/C18</f>
        <v>1628.0062913333336</v>
      </c>
    </row>
    <row r="19" spans="2:9" ht="13.5" thickBot="1"/>
    <row r="20" spans="2:9" ht="21" customHeight="1" thickBot="1">
      <c r="B20" s="57" t="s">
        <v>64</v>
      </c>
      <c r="C20" s="58"/>
    </row>
    <row r="21" spans="2:9" ht="13.5" thickBot="1">
      <c r="B21" s="121" t="s">
        <v>27</v>
      </c>
      <c r="C21" s="122"/>
    </row>
    <row r="22" spans="2:9" ht="13.5" thickBot="1">
      <c r="B22" s="5" t="s">
        <v>43</v>
      </c>
      <c r="C22" s="59">
        <v>19</v>
      </c>
      <c r="E22" s="11" t="s">
        <v>33</v>
      </c>
      <c r="F22" s="77">
        <v>20.81</v>
      </c>
    </row>
    <row r="23" spans="2:9">
      <c r="B23" s="5" t="s">
        <v>8</v>
      </c>
      <c r="C23" s="68">
        <f>IF(AND((C6 = C12),(C12 = C18)),C6," ")</f>
        <v>7200</v>
      </c>
    </row>
    <row r="24" spans="2:9" ht="13.5" thickBot="1">
      <c r="B24" s="6" t="s">
        <v>42</v>
      </c>
      <c r="C24" s="69">
        <f>C22*C23</f>
        <v>136800</v>
      </c>
    </row>
    <row r="25" spans="2:9" ht="13.5" thickBot="1"/>
    <row r="26" spans="2:9" ht="13.5" thickBot="1">
      <c r="B26" s="60" t="s">
        <v>31</v>
      </c>
      <c r="C26" s="61">
        <f>I6+I12+I18+C22</f>
        <v>4817.4163152111969</v>
      </c>
      <c r="D26" s="2"/>
      <c r="E26" s="2"/>
      <c r="F26" s="50" t="s">
        <v>37</v>
      </c>
      <c r="G26" s="51" t="s">
        <v>38</v>
      </c>
    </row>
    <row r="27" spans="2:9">
      <c r="B27" s="10" t="s">
        <v>41</v>
      </c>
      <c r="C27" s="26">
        <f>I5+I11+I17+C24</f>
        <v>34685397.469520614</v>
      </c>
      <c r="E27" s="52" t="s">
        <v>39</v>
      </c>
      <c r="F27" s="83">
        <f>'E-Results'!B5</f>
        <v>40737.44027777778</v>
      </c>
      <c r="G27" s="84">
        <f>'E-Results'!B6</f>
        <v>40737.523611111108</v>
      </c>
    </row>
    <row r="28" spans="2:9">
      <c r="B28" s="10" t="s">
        <v>19</v>
      </c>
      <c r="C28" s="26">
        <f>IF(AND((C6 = C12),(C12 = C18),(C18 = 'E-Results'!B7)), 'E-Results'!B7," ")</f>
        <v>7200</v>
      </c>
      <c r="E28" s="53" t="s">
        <v>22</v>
      </c>
      <c r="F28" s="81">
        <v>40737.440312500003</v>
      </c>
      <c r="G28" s="79">
        <v>40737.523587962962</v>
      </c>
      <c r="H28" t="str">
        <f>IF(AND(ABS(ROUND((F28-F$27)*3600*24,0))&lt;=5,ABS(ROUND((G28-G$27)*3600*24,0))&lt;=5),"OK","Fail")</f>
        <v>OK</v>
      </c>
    </row>
    <row r="29" spans="2:9">
      <c r="B29" s="10" t="s">
        <v>18</v>
      </c>
      <c r="C29" s="76">
        <f>'E-Results'!H5</f>
        <v>4414.79</v>
      </c>
      <c r="E29" s="53" t="s">
        <v>32</v>
      </c>
      <c r="F29" s="81">
        <v>40737.440312500003</v>
      </c>
      <c r="G29" s="79">
        <v>40737.523587962962</v>
      </c>
      <c r="H29" t="str">
        <f t="shared" ref="H29:H30" si="0">IF(AND(ABS(ROUND((F29-F$27)*3600*24,0))&lt;=5,ABS(ROUND((G29-G$27)*3600*24,0))&lt;=5),"OK","Fail")</f>
        <v>OK</v>
      </c>
    </row>
    <row r="30" spans="2:9" ht="13.5" thickBot="1">
      <c r="B30" s="10" t="s">
        <v>25</v>
      </c>
      <c r="C30" s="9">
        <f>C29*C28</f>
        <v>31786488</v>
      </c>
      <c r="E30" s="54" t="s">
        <v>23</v>
      </c>
      <c r="F30" s="82">
        <v>40737.440312500003</v>
      </c>
      <c r="G30" s="80">
        <v>40737.523587962962</v>
      </c>
      <c r="H30" t="str">
        <f t="shared" si="0"/>
        <v>OK</v>
      </c>
    </row>
    <row r="31" spans="2:9" ht="13.5" thickBot="1">
      <c r="B31" s="11" t="s">
        <v>36</v>
      </c>
      <c r="C31" s="12">
        <f>(C26/C30)*C28</f>
        <v>1.0911994262946136</v>
      </c>
      <c r="F31" s="49" t="str">
        <f>IF(AND(F28=F29,F29=F30),"OK","Fail")</f>
        <v>OK</v>
      </c>
      <c r="G31" s="49" t="str">
        <f>IF(AND(G28=G29,G29=G30),"OK","Fail")</f>
        <v>OK</v>
      </c>
    </row>
  </sheetData>
  <dataConsolidate/>
  <mergeCells count="13">
    <mergeCell ref="B21:C21"/>
    <mergeCell ref="H3:I3"/>
    <mergeCell ref="F3:G3"/>
    <mergeCell ref="B15:C15"/>
    <mergeCell ref="D15:E15"/>
    <mergeCell ref="F9:G9"/>
    <mergeCell ref="H9:I9"/>
    <mergeCell ref="F15:G15"/>
    <mergeCell ref="H15:I15"/>
    <mergeCell ref="B3:C3"/>
    <mergeCell ref="D3:E3"/>
    <mergeCell ref="B9:C9"/>
    <mergeCell ref="D9:E9"/>
  </mergeCells>
  <phoneticPr fontId="0" type="noConversion"/>
  <pageMargins left="0.74803149606299213" right="0.19685039370078741" top="0.98425196850393704" bottom="0.98425196850393704" header="0.51181102362204722" footer="0.51181102362204722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2"/>
  <dimension ref="B1:K28"/>
  <sheetViews>
    <sheetView workbookViewId="0">
      <selection activeCell="H22" sqref="H22"/>
    </sheetView>
  </sheetViews>
  <sheetFormatPr baseColWidth="10" defaultColWidth="9.140625" defaultRowHeight="12.75"/>
  <cols>
    <col min="1" max="1" width="4.140625" customWidth="1"/>
    <col min="2" max="2" width="19.7109375" bestFit="1" customWidth="1"/>
    <col min="3" max="3" width="14" customWidth="1"/>
    <col min="4" max="4" width="14.42578125" bestFit="1" customWidth="1"/>
    <col min="5" max="5" width="16.28515625" bestFit="1" customWidth="1"/>
    <col min="6" max="6" width="15.28515625" customWidth="1"/>
    <col min="7" max="7" width="14.28515625" bestFit="1" customWidth="1"/>
    <col min="8" max="8" width="17.28515625" bestFit="1" customWidth="1"/>
    <col min="9" max="9" width="12.85546875" bestFit="1" customWidth="1"/>
    <col min="10" max="10" width="16.85546875" customWidth="1"/>
    <col min="11" max="11" width="12" customWidth="1"/>
    <col min="12" max="12" width="10.7109375" customWidth="1"/>
  </cols>
  <sheetData>
    <row r="1" spans="2:11" ht="13.5" thickBot="1"/>
    <row r="2" spans="2:11" s="36" customFormat="1" ht="19.5" customHeight="1" thickBot="1">
      <c r="B2" s="35"/>
      <c r="C2" s="34" t="str">
        <f>'Device-Settings'!B5</f>
        <v>PMU1 - Database Server</v>
      </c>
      <c r="D2" s="34"/>
      <c r="E2" s="37" t="s">
        <v>28</v>
      </c>
      <c r="F2" s="34" t="str">
        <f>CONCATENATE('Device-Settings'!C5, " ", 'Device-Settings'!D5)</f>
        <v>HIOKI 3334</v>
      </c>
      <c r="G2" s="34"/>
      <c r="H2" s="37" t="s">
        <v>29</v>
      </c>
      <c r="I2" s="46">
        <f>'Device-Settings'!F5</f>
        <v>40680</v>
      </c>
      <c r="J2"/>
      <c r="K2"/>
    </row>
    <row r="3" spans="2:11">
      <c r="B3" s="131" t="s">
        <v>34</v>
      </c>
      <c r="C3" s="132"/>
      <c r="D3" s="123" t="s">
        <v>3</v>
      </c>
      <c r="E3" s="124"/>
      <c r="F3" s="125" t="s">
        <v>26</v>
      </c>
      <c r="G3" s="126"/>
      <c r="H3" s="123" t="s">
        <v>27</v>
      </c>
      <c r="I3" s="124"/>
    </row>
    <row r="4" spans="2:11">
      <c r="B4" s="5" t="s">
        <v>56</v>
      </c>
      <c r="C4" s="4">
        <v>1702.65</v>
      </c>
      <c r="D4" s="7" t="s">
        <v>0</v>
      </c>
      <c r="E4" s="106">
        <f>IF((C4&lt;0.5*E6),0.001,0.002)</f>
        <v>1E-3</v>
      </c>
      <c r="F4" s="32" t="s">
        <v>4</v>
      </c>
      <c r="G4" s="38">
        <f>C4*E4</f>
        <v>1.7026500000000002</v>
      </c>
      <c r="H4" s="29" t="s">
        <v>7</v>
      </c>
      <c r="I4" s="41">
        <f>G6/C4</f>
        <v>6.2858778962205973E-3</v>
      </c>
    </row>
    <row r="5" spans="2:11">
      <c r="B5" s="5" t="s">
        <v>57</v>
      </c>
      <c r="C5" s="4">
        <v>1021587.6</v>
      </c>
      <c r="D5" s="7" t="s">
        <v>1</v>
      </c>
      <c r="E5" s="106">
        <f>IF((C4&lt;0.5*E6),0.001,0)</f>
        <v>1E-3</v>
      </c>
      <c r="F5" s="5" t="s">
        <v>5</v>
      </c>
      <c r="G5" s="39">
        <f>E6*E5</f>
        <v>9</v>
      </c>
      <c r="H5" s="7" t="s">
        <v>21</v>
      </c>
      <c r="I5" s="42">
        <f>C5*(1+I4)</f>
        <v>1028009.1749138931</v>
      </c>
    </row>
    <row r="6" spans="2:11" ht="13.5" thickBot="1">
      <c r="B6" s="3" t="s">
        <v>8</v>
      </c>
      <c r="C6" s="45">
        <v>600</v>
      </c>
      <c r="D6" s="8" t="s">
        <v>58</v>
      </c>
      <c r="E6" s="107">
        <f>'Device-Settings'!G5*'Device-Settings'!H5</f>
        <v>9000</v>
      </c>
      <c r="F6" s="6" t="s">
        <v>6</v>
      </c>
      <c r="G6" s="40">
        <f>G4+G5</f>
        <v>10.70265</v>
      </c>
      <c r="H6" s="8" t="s">
        <v>30</v>
      </c>
      <c r="I6" s="43">
        <f>I5/C6</f>
        <v>1713.3486248564884</v>
      </c>
    </row>
    <row r="7" spans="2:11" ht="13.5" thickBot="1"/>
    <row r="8" spans="2:11" ht="21" customHeight="1" thickBot="1">
      <c r="B8" s="27"/>
      <c r="C8" s="34" t="str">
        <f>'Device-Settings'!B6</f>
        <v>PMU2 - Application Server</v>
      </c>
      <c r="D8" s="34"/>
      <c r="E8" s="37" t="s">
        <v>28</v>
      </c>
      <c r="F8" s="34" t="str">
        <f>CONCATENATE('Device-Settings'!C6, " ", 'Device-Settings'!D6)</f>
        <v>HIOKI 3334</v>
      </c>
      <c r="G8" s="34"/>
      <c r="H8" s="37" t="s">
        <v>29</v>
      </c>
      <c r="I8" s="46">
        <f>'Device-Settings'!F6</f>
        <v>40680</v>
      </c>
    </row>
    <row r="9" spans="2:11">
      <c r="B9" s="131" t="s">
        <v>34</v>
      </c>
      <c r="C9" s="132"/>
      <c r="D9" s="128" t="s">
        <v>3</v>
      </c>
      <c r="E9" s="129"/>
      <c r="F9" s="121" t="s">
        <v>26</v>
      </c>
      <c r="G9" s="127"/>
      <c r="H9" s="130" t="s">
        <v>27</v>
      </c>
      <c r="I9" s="122"/>
    </row>
    <row r="10" spans="2:11">
      <c r="B10" s="5" t="s">
        <v>56</v>
      </c>
      <c r="C10" s="4">
        <v>215.49</v>
      </c>
      <c r="D10" s="7" t="s">
        <v>0</v>
      </c>
      <c r="E10" s="108">
        <f>IF((C10&lt;0.5*E12),0.001,0.002)</f>
        <v>1E-3</v>
      </c>
      <c r="F10" s="32" t="s">
        <v>4</v>
      </c>
      <c r="G10" s="30">
        <f>C10*E10</f>
        <v>0.21549000000000001</v>
      </c>
      <c r="H10" s="29" t="s">
        <v>7</v>
      </c>
      <c r="I10" s="41">
        <f>G12/C10</f>
        <v>5.17652791312822E-3</v>
      </c>
    </row>
    <row r="11" spans="2:11">
      <c r="B11" s="5" t="s">
        <v>57</v>
      </c>
      <c r="C11" s="4">
        <v>129296.8</v>
      </c>
      <c r="D11" s="7" t="s">
        <v>1</v>
      </c>
      <c r="E11" s="108">
        <f>IF((C10&lt;0.5*E12),0.001,0)</f>
        <v>1E-3</v>
      </c>
      <c r="F11" s="5" t="s">
        <v>5</v>
      </c>
      <c r="G11" s="31">
        <f>E12*E11</f>
        <v>0.9</v>
      </c>
      <c r="H11" s="7" t="s">
        <v>21</v>
      </c>
      <c r="I11" s="42">
        <f>C11*(1+I10)</f>
        <v>129966.10849427816</v>
      </c>
    </row>
    <row r="12" spans="2:11" ht="13.5" thickBot="1">
      <c r="B12" s="3" t="s">
        <v>8</v>
      </c>
      <c r="C12" s="45">
        <v>600</v>
      </c>
      <c r="D12" s="8" t="s">
        <v>58</v>
      </c>
      <c r="E12" s="109">
        <f>'Device-Settings'!G6*'Device-Settings'!H6</f>
        <v>900</v>
      </c>
      <c r="F12" s="6" t="s">
        <v>6</v>
      </c>
      <c r="G12" s="33">
        <f>G10+G11</f>
        <v>1.1154900000000001</v>
      </c>
      <c r="H12" s="8" t="s">
        <v>30</v>
      </c>
      <c r="I12" s="43">
        <f>I11/C12</f>
        <v>216.61018082379692</v>
      </c>
    </row>
    <row r="13" spans="2:11" ht="13.5" thickBot="1"/>
    <row r="14" spans="2:11" ht="21" customHeight="1" thickBot="1">
      <c r="B14" s="27"/>
      <c r="C14" s="34" t="str">
        <f>'Device-Settings'!B7</f>
        <v>PMU3 - Storage</v>
      </c>
      <c r="D14" s="34"/>
      <c r="E14" s="37" t="s">
        <v>28</v>
      </c>
      <c r="F14" s="34" t="str">
        <f>CONCATENATE('Device-Settings'!C7, " ", 'Device-Settings'!D7)</f>
        <v>HIOKI 3334</v>
      </c>
      <c r="G14" s="34"/>
      <c r="H14" s="37" t="s">
        <v>29</v>
      </c>
      <c r="I14" s="46">
        <f>'Device-Settings'!F7</f>
        <v>40680</v>
      </c>
    </row>
    <row r="15" spans="2:11">
      <c r="B15" s="121" t="s">
        <v>34</v>
      </c>
      <c r="C15" s="127"/>
      <c r="D15" s="128" t="s">
        <v>3</v>
      </c>
      <c r="E15" s="129"/>
      <c r="F15" s="121" t="s">
        <v>26</v>
      </c>
      <c r="G15" s="127"/>
      <c r="H15" s="130" t="s">
        <v>27</v>
      </c>
      <c r="I15" s="122"/>
    </row>
    <row r="16" spans="2:11">
      <c r="B16" s="5" t="s">
        <v>56</v>
      </c>
      <c r="C16" s="4">
        <v>1560.52</v>
      </c>
      <c r="D16" s="7" t="s">
        <v>0</v>
      </c>
      <c r="E16" s="108">
        <f>IF((C16&lt;0.5*E18),0.001,0.002)</f>
        <v>2E-3</v>
      </c>
      <c r="F16" s="32" t="s">
        <v>4</v>
      </c>
      <c r="G16" s="30">
        <f>C16*E16</f>
        <v>3.1210399999999998</v>
      </c>
      <c r="H16" s="29" t="s">
        <v>7</v>
      </c>
      <c r="I16" s="41">
        <f>G18/C16</f>
        <v>2E-3</v>
      </c>
    </row>
    <row r="17" spans="2:9">
      <c r="B17" s="5" t="s">
        <v>57</v>
      </c>
      <c r="C17" s="4">
        <v>936310.7</v>
      </c>
      <c r="D17" s="7" t="s">
        <v>1</v>
      </c>
      <c r="E17" s="108">
        <f>IF((C16&lt;0.5*E18),0.001,0)</f>
        <v>0</v>
      </c>
      <c r="F17" s="5" t="s">
        <v>5</v>
      </c>
      <c r="G17" s="31">
        <f>E18*E17</f>
        <v>0</v>
      </c>
      <c r="H17" s="7" t="s">
        <v>21</v>
      </c>
      <c r="I17" s="42">
        <f>C17*(1+I16)</f>
        <v>938183.3213999999</v>
      </c>
    </row>
    <row r="18" spans="2:9" ht="13.5" thickBot="1">
      <c r="B18" s="3" t="s">
        <v>8</v>
      </c>
      <c r="C18" s="45">
        <v>600</v>
      </c>
      <c r="D18" s="8" t="s">
        <v>58</v>
      </c>
      <c r="E18" s="109">
        <f>'Device-Settings'!G7*'Device-Settings'!H7</f>
        <v>3000</v>
      </c>
      <c r="F18" s="6" t="s">
        <v>6</v>
      </c>
      <c r="G18" s="33">
        <f>G16+G17</f>
        <v>3.1210399999999998</v>
      </c>
      <c r="H18" s="8" t="s">
        <v>30</v>
      </c>
      <c r="I18" s="43">
        <f>I17/C18</f>
        <v>1563.6388689999999</v>
      </c>
    </row>
    <row r="19" spans="2:9" ht="13.5" thickBot="1"/>
    <row r="20" spans="2:9" ht="21" customHeight="1" thickBot="1">
      <c r="B20" s="35" t="s">
        <v>24</v>
      </c>
      <c r="C20" s="28"/>
    </row>
    <row r="21" spans="2:9" ht="13.5" thickBot="1">
      <c r="B21" s="121" t="s">
        <v>27</v>
      </c>
      <c r="C21" s="122"/>
      <c r="E21" s="11" t="s">
        <v>33</v>
      </c>
      <c r="F21" s="77">
        <v>21.19</v>
      </c>
    </row>
    <row r="22" spans="2:9" ht="13.5" thickBot="1">
      <c r="B22" s="6" t="s">
        <v>56</v>
      </c>
      <c r="C22" s="44">
        <v>0.5</v>
      </c>
    </row>
    <row r="23" spans="2:9" ht="13.5" thickBot="1">
      <c r="E23" s="2"/>
      <c r="F23" s="50" t="s">
        <v>37</v>
      </c>
      <c r="G23" s="51" t="s">
        <v>38</v>
      </c>
    </row>
    <row r="24" spans="2:9" ht="13.5" thickBot="1">
      <c r="B24" s="11" t="s">
        <v>35</v>
      </c>
      <c r="C24" s="12">
        <f>I6+I12+I18+C22</f>
        <v>3494.0976746802853</v>
      </c>
      <c r="D24" s="2"/>
      <c r="E24" s="52" t="s">
        <v>40</v>
      </c>
      <c r="F24" s="56" t="str">
        <f>"---"</f>
        <v>---</v>
      </c>
      <c r="G24" s="78">
        <v>40737.544444444444</v>
      </c>
    </row>
    <row r="25" spans="2:9">
      <c r="E25" s="53" t="s">
        <v>22</v>
      </c>
      <c r="F25" s="81">
        <v>40737.550729166665</v>
      </c>
      <c r="G25" s="79">
        <v>40737.557615740741</v>
      </c>
      <c r="H25" t="str">
        <f t="shared" ref="H25" si="0">IF(AND(ROUND((F25-G$24)*60*24,0)&lt;=30,ROUND((G25-F25)*60*24,0)&gt;=10),"OK","Fail")</f>
        <v>OK</v>
      </c>
    </row>
    <row r="26" spans="2:9">
      <c r="E26" s="53" t="s">
        <v>32</v>
      </c>
      <c r="F26" s="81">
        <v>40737.550729166665</v>
      </c>
      <c r="G26" s="79">
        <v>40737.557615740741</v>
      </c>
      <c r="H26" t="str">
        <f>IF(AND(ROUND((F26-G$24)*60*24,0)&lt;=30,ROUND((G26-F26)*60*24,0)&gt;=10),"OK","Fail")</f>
        <v>OK</v>
      </c>
    </row>
    <row r="27" spans="2:9" ht="13.5" thickBot="1">
      <c r="E27" s="54" t="s">
        <v>23</v>
      </c>
      <c r="F27" s="82">
        <v>40737.550729166665</v>
      </c>
      <c r="G27" s="80">
        <v>40737.557615740741</v>
      </c>
      <c r="H27" t="str">
        <f t="shared" ref="H27" si="1">IF(AND(ROUND((F27-G$24)*60*24,0)&lt;=30,ROUND((G27-F27)*60*24,0)&gt;=10),"OK","Fail")</f>
        <v>OK</v>
      </c>
    </row>
    <row r="28" spans="2:9">
      <c r="F28" s="49" t="str">
        <f>IF(AND(F25=F26,F26=F27),"OK","Fail")</f>
        <v>OK</v>
      </c>
      <c r="G28" s="49" t="str">
        <f>IF(AND(G25=G26,G26=G27),"OK","Fail")</f>
        <v>OK</v>
      </c>
    </row>
  </sheetData>
  <mergeCells count="13">
    <mergeCell ref="B3:C3"/>
    <mergeCell ref="D3:E3"/>
    <mergeCell ref="F3:G3"/>
    <mergeCell ref="H3:I3"/>
    <mergeCell ref="B9:C9"/>
    <mergeCell ref="D9:E9"/>
    <mergeCell ref="F9:G9"/>
    <mergeCell ref="H9:I9"/>
    <mergeCell ref="B15:C15"/>
    <mergeCell ref="D15:E15"/>
    <mergeCell ref="F15:G15"/>
    <mergeCell ref="H15:I15"/>
    <mergeCell ref="B21:C21"/>
  </mergeCells>
  <pageMargins left="0.70866141732283472" right="0.25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3"/>
  <dimension ref="A1:J23"/>
  <sheetViews>
    <sheetView workbookViewId="0">
      <selection activeCell="I7" sqref="I7"/>
    </sheetView>
  </sheetViews>
  <sheetFormatPr baseColWidth="10" defaultColWidth="9.140625" defaultRowHeight="12.75"/>
  <cols>
    <col min="1" max="1" width="10.28515625" customWidth="1"/>
    <col min="2" max="2" width="17.7109375" customWidth="1"/>
    <col min="3" max="3" width="11" customWidth="1"/>
  </cols>
  <sheetData>
    <row r="1" spans="1:8" ht="15.75" thickBot="1">
      <c r="A1" s="133" t="s">
        <v>9</v>
      </c>
      <c r="B1" s="134"/>
      <c r="C1" s="134"/>
      <c r="E1" s="13"/>
    </row>
    <row r="2" spans="1:8">
      <c r="A2" s="135" t="s">
        <v>10</v>
      </c>
      <c r="B2" s="135"/>
      <c r="C2" t="s">
        <v>11</v>
      </c>
      <c r="E2" s="13"/>
      <c r="G2" s="136" t="s">
        <v>12</v>
      </c>
      <c r="H2" s="137"/>
    </row>
    <row r="3" spans="1:8">
      <c r="E3" s="13"/>
      <c r="G3" s="47">
        <v>1</v>
      </c>
      <c r="H3" s="14">
        <v>4600</v>
      </c>
    </row>
    <row r="4" spans="1:8" ht="13.5" thickBot="1">
      <c r="A4" t="s">
        <v>13</v>
      </c>
      <c r="E4" s="13"/>
      <c r="G4" s="15">
        <v>0.8</v>
      </c>
      <c r="H4" s="16">
        <v>3640</v>
      </c>
    </row>
    <row r="5" spans="1:8" ht="15.75" thickBot="1">
      <c r="A5" s="1" t="s">
        <v>14</v>
      </c>
      <c r="B5" s="48">
        <v>40737.44027777778</v>
      </c>
      <c r="C5" s="48"/>
      <c r="E5" s="13"/>
      <c r="F5" s="17" t="s">
        <v>15</v>
      </c>
      <c r="G5" s="18">
        <v>0.9597</v>
      </c>
      <c r="H5" s="19">
        <v>4414.79</v>
      </c>
    </row>
    <row r="6" spans="1:8">
      <c r="A6" s="1" t="s">
        <v>16</v>
      </c>
      <c r="B6" s="48">
        <v>40737.523611111108</v>
      </c>
      <c r="C6" s="48"/>
      <c r="E6" s="13"/>
      <c r="G6" s="20">
        <v>0.9597</v>
      </c>
      <c r="H6" s="21">
        <v>4414.8</v>
      </c>
    </row>
    <row r="7" spans="1:8" ht="13.5" thickBot="1">
      <c r="A7" s="1" t="s">
        <v>17</v>
      </c>
      <c r="B7" s="22">
        <v>7200</v>
      </c>
      <c r="C7" s="23" t="s">
        <v>2</v>
      </c>
      <c r="E7" s="13"/>
      <c r="G7" s="24">
        <v>1.02</v>
      </c>
      <c r="H7" s="25">
        <v>4692</v>
      </c>
    </row>
    <row r="13" spans="1:8">
      <c r="A13" s="1"/>
      <c r="B13" s="55"/>
      <c r="C13" s="55"/>
    </row>
    <row r="14" spans="1:8">
      <c r="A14" s="1"/>
      <c r="B14" s="55"/>
      <c r="C14" s="55"/>
    </row>
    <row r="19" spans="9:10">
      <c r="I19" s="65"/>
      <c r="J19" s="66"/>
    </row>
    <row r="20" spans="9:10">
      <c r="I20" s="67"/>
      <c r="J20" s="66"/>
    </row>
    <row r="21" spans="9:10">
      <c r="I21" s="67"/>
      <c r="J21" s="66"/>
    </row>
    <row r="22" spans="9:10">
      <c r="I22" s="67"/>
      <c r="J22" s="66"/>
    </row>
    <row r="23" spans="9:10">
      <c r="I23" s="67"/>
      <c r="J23" s="66"/>
    </row>
  </sheetData>
  <mergeCells count="3">
    <mergeCell ref="A1:C1"/>
    <mergeCell ref="A2:B2"/>
    <mergeCell ref="G2:H2"/>
  </mergeCells>
  <pageMargins left="0.70866141732283472" right="0.70866141732283472" top="0.74803149606299213" bottom="0.74803149606299213" header="0.31496062992125984" footer="0.31496062992125984"/>
  <pageSetup paperSize="9" orientation="landscape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36</vt:i4>
      </vt:variant>
    </vt:vector>
  </HeadingPairs>
  <TitlesOfParts>
    <vt:vector size="40" baseType="lpstr">
      <vt:lpstr>Device-Settings</vt:lpstr>
      <vt:lpstr>REC-Energy</vt:lpstr>
      <vt:lpstr>REC-Idle</vt:lpstr>
      <vt:lpstr>E-Results</vt:lpstr>
      <vt:lpstr>A_AvgWatt</vt:lpstr>
      <vt:lpstr>A_Duration</vt:lpstr>
      <vt:lpstr>A_End</vt:lpstr>
      <vt:lpstr>A_RangeAmp</vt:lpstr>
      <vt:lpstr>A_RangeVolt</vt:lpstr>
      <vt:lpstr>A_Start</vt:lpstr>
      <vt:lpstr>A_TotalWattSec</vt:lpstr>
      <vt:lpstr>B_AvgWatt</vt:lpstr>
      <vt:lpstr>B_Duration</vt:lpstr>
      <vt:lpstr>B_End</vt:lpstr>
      <vt:lpstr>B_RangeAmp</vt:lpstr>
      <vt:lpstr>B_RangeVolt</vt:lpstr>
      <vt:lpstr>B_Start</vt:lpstr>
      <vt:lpstr>B_TotalWattSec</vt:lpstr>
      <vt:lpstr>Idle_A_AvgWatt</vt:lpstr>
      <vt:lpstr>Idle_A_Duration</vt:lpstr>
      <vt:lpstr>Idle_A_End</vt:lpstr>
      <vt:lpstr>Idle_A_Start</vt:lpstr>
      <vt:lpstr>Idle_A_TotalWattSec</vt:lpstr>
      <vt:lpstr>Idle_B_AvgWatt</vt:lpstr>
      <vt:lpstr>Idle_B_Duration</vt:lpstr>
      <vt:lpstr>Idle_B_End</vt:lpstr>
      <vt:lpstr>Idle_B_Start</vt:lpstr>
      <vt:lpstr>Idle_B_TotalWattSec</vt:lpstr>
      <vt:lpstr>Idle_S_AvgWatt</vt:lpstr>
      <vt:lpstr>Idle_S_Duration</vt:lpstr>
      <vt:lpstr>Idle_S_End</vt:lpstr>
      <vt:lpstr>Idle_S_Start</vt:lpstr>
      <vt:lpstr>Idle_S_TotalWattSec</vt:lpstr>
      <vt:lpstr>S_AvgWatt</vt:lpstr>
      <vt:lpstr>S_Duration</vt:lpstr>
      <vt:lpstr>S_End</vt:lpstr>
      <vt:lpstr>S_RangeAmp</vt:lpstr>
      <vt:lpstr>S_RangeVolt</vt:lpstr>
      <vt:lpstr>S_Start</vt:lpstr>
      <vt:lpstr>S_TotalWattSec</vt:lpstr>
    </vt:vector>
  </TitlesOfParts>
  <Company>Performance Metrics,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Raab</dc:creator>
  <cp:lastModifiedBy>Georgi, Martina</cp:lastModifiedBy>
  <cp:lastPrinted>2011-05-05T06:58:41Z</cp:lastPrinted>
  <dcterms:created xsi:type="dcterms:W3CDTF">2010-07-02T07:00:34Z</dcterms:created>
  <dcterms:modified xsi:type="dcterms:W3CDTF">2011-07-15T10:59:13Z</dcterms:modified>
</cp:coreProperties>
</file>