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readOnlyRecommended="1"/>
  <workbookPr filterPrivacy="1" codeName="ThisWorkbook" defaultThemeVersion="124226"/>
  <bookViews>
    <workbookView xWindow="480" yWindow="60" windowWidth="15480" windowHeight="11640"/>
  </bookViews>
  <sheets>
    <sheet name="BusRecoveryPart1_TxnStepReport" sheetId="1" r:id="rId1"/>
    <sheet name="P1" sheetId="2" r:id="rId2"/>
    <sheet name="P2" sheetId="3" r:id="rId3"/>
  </sheets>
  <calcPr calcId="125725"/>
</workbook>
</file>

<file path=xl/calcChain.xml><?xml version="1.0" encoding="utf-8"?>
<calcChain xmlns="http://schemas.openxmlformats.org/spreadsheetml/2006/main">
  <c r="R4" i="1"/>
  <c r="O4"/>
  <c r="L10"/>
  <c r="H10"/>
  <c r="Q3" s="1"/>
  <c r="Q4" s="1"/>
  <c r="O3"/>
  <c r="R3" s="1"/>
  <c r="A3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I4"/>
  <c r="I3"/>
  <c r="P10" l="1"/>
  <c r="K3" s="1"/>
  <c r="N3" s="1"/>
  <c r="C2"/>
  <c r="C3" s="1"/>
  <c r="C4" s="1"/>
  <c r="C5" s="1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K4" l="1"/>
  <c r="N4" s="1"/>
</calcChain>
</file>

<file path=xl/sharedStrings.xml><?xml version="1.0" encoding="utf-8"?>
<sst xmlns="http://schemas.openxmlformats.org/spreadsheetml/2006/main" count="170" uniqueCount="150">
  <si>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</si>
  <si>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</si>
  <si>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</si>
  <si>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</si>
  <si>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</si>
  <si>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</si>
  <si>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</si>
  <si>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</si>
  <si>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</si>
  <si>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</si>
  <si>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</si>
  <si>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</si>
  <si>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</si>
  <si>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</si>
  <si>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</si>
  <si>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</si>
  <si>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</si>
  <si>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</si>
  <si>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</si>
  <si>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</si>
  <si>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</si>
  <si>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</si>
  <si>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</si>
  <si>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</si>
  <si>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</si>
  <si>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</si>
  <si>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</si>
  <si>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</si>
  <si>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</si>
  <si>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</si>
  <si>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</si>
  <si>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</si>
  <si>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</si>
  <si>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2.4.20</t>
  </si>
  <si>
    <t>DB Recovery Time</t>
    <phoneticPr fontId="0" type="noConversion"/>
  </si>
  <si>
    <t>Measured Run tpsE</t>
    <phoneticPr fontId="0" type="noConversion"/>
  </si>
  <si>
    <t>L:\BuIldOK\BenchCraft_Profile_BR_P1.srt</t>
  </si>
  <si>
    <t>L:\BuIldOK\BenchCraft_Profile_BR_P2.srt</t>
  </si>
  <si>
    <t>12/01/2012 13:46:19</t>
  </si>
  <si>
    <t>12/01/2012 14:37:22</t>
  </si>
  <si>
    <t>12/01/2012 13:46:28</t>
  </si>
  <si>
    <t>12/01/2012 13:47:28</t>
  </si>
  <si>
    <t>12/01/2012 13:48:28</t>
  </si>
  <si>
    <t>12/01/2012 13:49:28</t>
  </si>
  <si>
    <t>12/01/2012 13:50:28</t>
  </si>
  <si>
    <t>12/01/2012 13:51:28</t>
  </si>
  <si>
    <t>12/01/2012 13:52:28</t>
  </si>
  <si>
    <t>12/01/2012 13:53:28</t>
  </si>
  <si>
    <t>12/01/2012 13:54:28</t>
  </si>
  <si>
    <t>12/01/2012 13:55:28</t>
  </si>
  <si>
    <t>12/01/2012 13:56:28</t>
  </si>
  <si>
    <t>12/01/2012 13:57:28</t>
  </si>
  <si>
    <t>12/01/2012 13:58:28</t>
  </si>
  <si>
    <t>12/01/2012 13:59:28</t>
  </si>
  <si>
    <t>12/01/2012 14:00:28</t>
  </si>
  <si>
    <t>12/01/2012 14:01:28</t>
  </si>
  <si>
    <t>12/01/2012 14:02:28</t>
  </si>
  <si>
    <t>12/01/2012 14:03:28</t>
  </si>
  <si>
    <t>12/01/2012 14:04:28</t>
  </si>
  <si>
    <t>12/01/2012 14:05:28</t>
  </si>
  <si>
    <t>12/01/2012 14:06:28</t>
  </si>
  <si>
    <t>12/01/2012 14:07:28</t>
  </si>
  <si>
    <t>12/01/2012 14:08:28</t>
  </si>
  <si>
    <t>12/01/2012 14:09:28</t>
  </si>
  <si>
    <t>12/01/2012 14:10:28</t>
  </si>
  <si>
    <t>12/01/2012 14:11:28</t>
  </si>
  <si>
    <t>12/01/2012 14:12:28</t>
  </si>
  <si>
    <t>12/01/2012 14:13:28</t>
  </si>
  <si>
    <t>12/01/2012 14:14:28</t>
  </si>
  <si>
    <t>12/01/2012 14:15:28</t>
  </si>
  <si>
    <t>12/01/2012 14:16:28</t>
  </si>
  <si>
    <t>12/01/2012 14:17:28</t>
  </si>
  <si>
    <t>12/01/2012 14:18:28</t>
  </si>
  <si>
    <t>12/01/2012 14:19:28</t>
  </si>
  <si>
    <t>12/01/2012 14:20:28</t>
  </si>
  <si>
    <t>12/01/2012 14:21:28</t>
  </si>
  <si>
    <t>12/01/2012 14:22:28</t>
  </si>
  <si>
    <t>12/01/2012 14:23:28</t>
  </si>
  <si>
    <t>12/01/2012 14:24:28</t>
  </si>
  <si>
    <t>12/01/2012 14:25:28</t>
  </si>
  <si>
    <t>12/01/2012 14:26:28</t>
  </si>
  <si>
    <t>12/01/2012 14:27:28</t>
  </si>
  <si>
    <t>12/01/2012 14:28:28</t>
  </si>
  <si>
    <t>12/01/2012 14:29:28</t>
  </si>
  <si>
    <t>12/01/2012 14:30:28</t>
  </si>
  <si>
    <t>12/01/2012 14:31:28</t>
  </si>
  <si>
    <t>12/01/2012 14:32:28</t>
  </si>
  <si>
    <t>12/01/2012 14:33:28</t>
  </si>
  <si>
    <t>12/01/2012 14:34:28</t>
  </si>
  <si>
    <t>12/01/2012 14:35:28</t>
  </si>
  <si>
    <t>12/01/2012 14:36:51</t>
  </si>
  <si>
    <t>12/01/2012 18:14:50</t>
  </si>
  <si>
    <t>12/01/2012 19:09:23</t>
  </si>
  <si>
    <t>12/01/2012 18:15:57</t>
  </si>
  <si>
    <t>12/01/2012 18:16:57</t>
  </si>
  <si>
    <t>12/01/2012 18:17:57</t>
  </si>
  <si>
    <t>12/01/2012 18:18:57</t>
  </si>
  <si>
    <t>12/01/2012 18:19:57</t>
  </si>
  <si>
    <t>12/01/2012 18:20:57</t>
  </si>
  <si>
    <t>12/01/2012 18:21:57</t>
  </si>
  <si>
    <t>12/01/2012 18:22:57</t>
  </si>
  <si>
    <t>12/01/2012 18:23:57</t>
  </si>
  <si>
    <t>12/01/2012 18:24:57</t>
  </si>
  <si>
    <t>12/01/2012 18:25:57</t>
  </si>
  <si>
    <t>12/01/2012 18:26:57</t>
  </si>
  <si>
    <t>12/01/2012 18:27:57</t>
  </si>
  <si>
    <t>12/01/2012 18:28:57</t>
  </si>
  <si>
    <t>12/01/2012 18:29:57</t>
  </si>
  <si>
    <t>12/01/2012 18:30:57</t>
  </si>
  <si>
    <t>12/01/2012 18:31:57</t>
  </si>
  <si>
    <t>12/01/2012 18:32:57</t>
  </si>
  <si>
    <t>12/01/2012 18:35:57</t>
  </si>
  <si>
    <t>12/01/2012 18:36:57</t>
  </si>
  <si>
    <t>12/01/2012 18:37:57</t>
  </si>
  <si>
    <t>12/01/2012 18:38:57</t>
  </si>
  <si>
    <t>12/01/2012 18:39:57</t>
  </si>
  <si>
    <t>12/01/2012 18:40:57</t>
  </si>
  <si>
    <t>12/01/2012 18:41:57</t>
  </si>
  <si>
    <t>12/01/2012 18:42:57</t>
  </si>
  <si>
    <t>12/01/2012 18:43:57</t>
  </si>
  <si>
    <t>12/01/2012 18:44:57</t>
  </si>
  <si>
    <t>12/01/2012 18:45:57</t>
  </si>
  <si>
    <t>12/01/2012 18:46:57</t>
  </si>
  <si>
    <t>12/01/2012 18:47:57</t>
  </si>
  <si>
    <t>12/01/2012 18:48:57</t>
  </si>
  <si>
    <t>12/01/2012 18:49:57</t>
  </si>
  <si>
    <t>12/01/2012 18:50:57</t>
  </si>
  <si>
    <t>12/01/2012 18:51:57</t>
  </si>
  <si>
    <t>12/01/2012 18:52:57</t>
  </si>
  <si>
    <t>12/01/2012 18:53:57</t>
  </si>
  <si>
    <t>12/01/2012 18:54:57</t>
  </si>
  <si>
    <t>12/01/2012 18:55:57</t>
  </si>
  <si>
    <t>12/01/2012 18:56:57</t>
  </si>
  <si>
    <t>12/01/2012 18:57:57</t>
  </si>
  <si>
    <t>12/01/2012 18:58:57</t>
  </si>
  <si>
    <t>12/01/2012 18:59:57</t>
  </si>
  <si>
    <t>12/01/2012 19:00:57</t>
  </si>
  <si>
    <t>12/01/2012 19:01:57</t>
  </si>
  <si>
    <t>12/01/2012 19:02:57</t>
  </si>
  <si>
    <t>12/01/2012 19:03:57</t>
  </si>
  <si>
    <t>12/01/2012 19:04:57</t>
  </si>
  <si>
    <t>12/01/2012 19:05:57</t>
  </si>
  <si>
    <t>12/01/2012 19:06:57</t>
  </si>
  <si>
    <t>12/01/2012 19:07:57</t>
  </si>
  <si>
    <t>12/01/2012 19:08:57</t>
  </si>
  <si>
    <t>12/01/2012 19:09:19</t>
  </si>
  <si>
    <t>12/01/2012 14:36:28</t>
    <phoneticPr fontId="1" type="noConversion"/>
  </si>
  <si>
    <t>12/01/2012 18:14:57</t>
    <phoneticPr fontId="1" type="noConversion"/>
  </si>
  <si>
    <t>12/01/2012 18:33:57</t>
    <phoneticPr fontId="1" type="noConversion"/>
  </si>
  <si>
    <t>12/01/2012 18:34:57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</si>
</sst>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"/>
  </numFmts>
  <fonts count="7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color indexed="12"/>
      <name val="Arial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0" fontId="0" fillId="2" borderId="0" xfId="0" applyFill="1"/>
    <xf numFmtId="176" fontId="0" fillId="0" borderId="0" xfId="0" applyNumberFormat="1"/>
    <xf numFmtId="2" fontId="5" fillId="0" borderId="0" xfId="0" applyNumberFormat="1" applyFont="1"/>
    <xf numFmtId="176" fontId="5" fillId="0" borderId="0" xfId="0" applyNumberFormat="1" applyFont="1"/>
    <xf numFmtId="21" fontId="2" fillId="0" borderId="1" xfId="0" applyNumberFormat="1" applyFont="1" applyBorder="1"/>
    <xf numFmtId="2" fontId="4" fillId="3" borderId="0" xfId="0" applyNumberFormat="1" applyFont="1" applyFill="1"/>
    <xf numFmtId="21" fontId="4" fillId="3" borderId="0" xfId="0" applyNumberFormat="1" applyFont="1" applyFill="1"/>
    <xf numFmtId="0" fontId="0" fillId="0" borderId="0" xfId="0" applyAlignment="1">
      <alignment vertical="center"/>
    </xf>
    <xf numFmtId="0" fontId="6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Business Recovery Graph</a:t>
            </a:r>
          </a:p>
        </c:rich>
      </c:tx>
      <c:layout>
        <c:manualLayout>
          <c:xMode val="edge"/>
          <c:yMode val="edge"/>
          <c:x val="0.37291917762543053"/>
          <c:y val="0.10826497509861584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748120300751889"/>
          <c:y val="0.15789484651080143"/>
          <c:w val="0.81109022556390975"/>
          <c:h val="0.68990090592557163"/>
        </c:manualLayout>
      </c:layout>
      <c:scatterChart>
        <c:scatterStyle val="lineMarker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BusRecoveryPart1_TxnStepReport!$I$3:$I$4</c:f>
              <c:numCache>
                <c:formatCode>General</c:formatCode>
                <c:ptCount val="2"/>
                <c:pt idx="0">
                  <c:v>2901.1480000000001</c:v>
                </c:pt>
                <c:pt idx="1">
                  <c:v>2901.1480000000001</c:v>
                </c:pt>
              </c:numCache>
            </c:numRef>
          </c:yVal>
        </c:ser>
        <c:ser>
          <c:idx val="3"/>
          <c:order val="1"/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BusRecoveryPart1_TxnStepReport!$K$3:$K$4</c:f>
              <c:numCache>
                <c:formatCode>0.0000</c:formatCode>
                <c:ptCount val="2"/>
                <c:pt idx="0">
                  <c:v>211.1</c:v>
                </c:pt>
                <c:pt idx="1">
                  <c:v>211.1</c:v>
                </c:pt>
              </c:numCache>
            </c:numRef>
          </c:xVal>
          <c:yVal>
            <c:numRef>
              <c:f>BusRecoveryPart1_TxnStepReport!$L$3:$L$4</c:f>
              <c:numCache>
                <c:formatCode>General</c:formatCode>
                <c:ptCount val="2"/>
                <c:pt idx="0">
                  <c:v>0</c:v>
                </c:pt>
                <c:pt idx="1">
                  <c:v>4000</c:v>
                </c:pt>
              </c:numCache>
            </c:numRef>
          </c:yVal>
        </c:ser>
        <c:ser>
          <c:idx val="4"/>
          <c:order val="2"/>
          <c:spPr>
            <a:ln w="25400">
              <a:solidFill>
                <a:srgbClr val="9999FF"/>
              </a:solidFill>
              <a:prstDash val="sysDash"/>
            </a:ln>
          </c:spPr>
          <c:marker>
            <c:symbol val="none"/>
          </c:marker>
          <c:xVal>
            <c:numRef>
              <c:f>BusRecoveryPart1_TxnStepReport!$N$3:$N$4</c:f>
              <c:numCache>
                <c:formatCode>General</c:formatCode>
                <c:ptCount val="2"/>
                <c:pt idx="0">
                  <c:v>231.1</c:v>
                </c:pt>
                <c:pt idx="1">
                  <c:v>231.1</c:v>
                </c:pt>
              </c:numCache>
            </c:numRef>
          </c:xVal>
          <c:yVal>
            <c:numRef>
              <c:f>BusRecoveryPart1_TxnStepReport!$O$3:$O$4</c:f>
              <c:numCache>
                <c:formatCode>General</c:formatCode>
                <c:ptCount val="2"/>
                <c:pt idx="0">
                  <c:v>0</c:v>
                </c:pt>
                <c:pt idx="1">
                  <c:v>4000</c:v>
                </c:pt>
              </c:numCache>
            </c:numRef>
          </c:yVal>
        </c:ser>
        <c:ser>
          <c:idx val="0"/>
          <c:order val="3"/>
          <c:tx>
            <c:v>Pre-Failure Run</c:v>
          </c:tx>
          <c:spPr>
            <a:ln w="25400">
              <a:solidFill>
                <a:schemeClr val="accent1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BusRecoveryPart1_TxnStepReport!$B$2:$B$100</c:f>
              <c:numCache>
                <c:formatCode>General</c:formatCode>
                <c:ptCount val="99"/>
                <c:pt idx="0">
                  <c:v>2532.9699999999998</c:v>
                </c:pt>
                <c:pt idx="1">
                  <c:v>2786.48</c:v>
                </c:pt>
                <c:pt idx="2">
                  <c:v>2803.63</c:v>
                </c:pt>
                <c:pt idx="3">
                  <c:v>2816.77</c:v>
                </c:pt>
                <c:pt idx="4">
                  <c:v>2831.1</c:v>
                </c:pt>
                <c:pt idx="5">
                  <c:v>2847.92</c:v>
                </c:pt>
                <c:pt idx="6">
                  <c:v>2860.55</c:v>
                </c:pt>
                <c:pt idx="7">
                  <c:v>2878</c:v>
                </c:pt>
                <c:pt idx="8">
                  <c:v>2892.12</c:v>
                </c:pt>
                <c:pt idx="9">
                  <c:v>2910.02</c:v>
                </c:pt>
                <c:pt idx="10">
                  <c:v>2937.03</c:v>
                </c:pt>
                <c:pt idx="11">
                  <c:v>2963.15</c:v>
                </c:pt>
                <c:pt idx="12">
                  <c:v>3005.13</c:v>
                </c:pt>
                <c:pt idx="13">
                  <c:v>3008</c:v>
                </c:pt>
                <c:pt idx="14">
                  <c:v>3025.02</c:v>
                </c:pt>
                <c:pt idx="15">
                  <c:v>3020.58</c:v>
                </c:pt>
                <c:pt idx="16">
                  <c:v>2978.95</c:v>
                </c:pt>
                <c:pt idx="17">
                  <c:v>3002.62</c:v>
                </c:pt>
                <c:pt idx="18">
                  <c:v>3006.42</c:v>
                </c:pt>
                <c:pt idx="19">
                  <c:v>3021.27</c:v>
                </c:pt>
                <c:pt idx="20">
                  <c:v>3024.28</c:v>
                </c:pt>
                <c:pt idx="21">
                  <c:v>3018.42</c:v>
                </c:pt>
                <c:pt idx="22">
                  <c:v>3016.07</c:v>
                </c:pt>
                <c:pt idx="23">
                  <c:v>3011.13</c:v>
                </c:pt>
                <c:pt idx="24">
                  <c:v>3015.67</c:v>
                </c:pt>
                <c:pt idx="25">
                  <c:v>3017.02</c:v>
                </c:pt>
                <c:pt idx="26">
                  <c:v>3025.42</c:v>
                </c:pt>
                <c:pt idx="27">
                  <c:v>3021.08</c:v>
                </c:pt>
                <c:pt idx="28">
                  <c:v>3017.17</c:v>
                </c:pt>
                <c:pt idx="29">
                  <c:v>3012.17</c:v>
                </c:pt>
                <c:pt idx="30">
                  <c:v>3015.82</c:v>
                </c:pt>
                <c:pt idx="31">
                  <c:v>3014.02</c:v>
                </c:pt>
                <c:pt idx="32">
                  <c:v>3019.32</c:v>
                </c:pt>
                <c:pt idx="33">
                  <c:v>3016</c:v>
                </c:pt>
                <c:pt idx="34">
                  <c:v>3020.52</c:v>
                </c:pt>
                <c:pt idx="35">
                  <c:v>3021.58</c:v>
                </c:pt>
                <c:pt idx="36">
                  <c:v>3025.52</c:v>
                </c:pt>
                <c:pt idx="37">
                  <c:v>3024.23</c:v>
                </c:pt>
                <c:pt idx="38">
                  <c:v>3017.93</c:v>
                </c:pt>
                <c:pt idx="39">
                  <c:v>3026.58</c:v>
                </c:pt>
                <c:pt idx="40">
                  <c:v>3033.6</c:v>
                </c:pt>
                <c:pt idx="41">
                  <c:v>3025.75</c:v>
                </c:pt>
                <c:pt idx="42">
                  <c:v>3022.48</c:v>
                </c:pt>
                <c:pt idx="43">
                  <c:v>3019.22</c:v>
                </c:pt>
                <c:pt idx="44">
                  <c:v>3011.2</c:v>
                </c:pt>
                <c:pt idx="45">
                  <c:v>3021.87</c:v>
                </c:pt>
                <c:pt idx="46">
                  <c:v>3017.2</c:v>
                </c:pt>
                <c:pt idx="47">
                  <c:v>3020.27</c:v>
                </c:pt>
                <c:pt idx="48">
                  <c:v>3022.62</c:v>
                </c:pt>
                <c:pt idx="49">
                  <c:v>3022.52</c:v>
                </c:pt>
                <c:pt idx="50">
                  <c:v>475.91</c:v>
                </c:pt>
              </c:numCache>
            </c:numRef>
          </c:yVal>
        </c:ser>
        <c:ser>
          <c:idx val="1"/>
          <c:order val="4"/>
          <c:tx>
            <c:v>Post-Failure Run</c:v>
          </c:tx>
          <c:spPr>
            <a:ln w="25400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BusRecoveryPart1_TxnStepReport!$C$2:$C$327</c:f>
              <c:numCache>
                <c:formatCode>0.00</c:formatCode>
                <c:ptCount val="326"/>
                <c:pt idx="0">
                  <c:v>191.1</c:v>
                </c:pt>
                <c:pt idx="1">
                  <c:v>192.1</c:v>
                </c:pt>
                <c:pt idx="2">
                  <c:v>193.1</c:v>
                </c:pt>
                <c:pt idx="3">
                  <c:v>194.1</c:v>
                </c:pt>
                <c:pt idx="4">
                  <c:v>195.1</c:v>
                </c:pt>
                <c:pt idx="5">
                  <c:v>196.1</c:v>
                </c:pt>
                <c:pt idx="6">
                  <c:v>197.1</c:v>
                </c:pt>
                <c:pt idx="7">
                  <c:v>198.1</c:v>
                </c:pt>
                <c:pt idx="8">
                  <c:v>199.1</c:v>
                </c:pt>
                <c:pt idx="9">
                  <c:v>200.1</c:v>
                </c:pt>
                <c:pt idx="10">
                  <c:v>201.1</c:v>
                </c:pt>
                <c:pt idx="11">
                  <c:v>202.1</c:v>
                </c:pt>
                <c:pt idx="12">
                  <c:v>203.1</c:v>
                </c:pt>
                <c:pt idx="13">
                  <c:v>204.1</c:v>
                </c:pt>
                <c:pt idx="14">
                  <c:v>205.1</c:v>
                </c:pt>
                <c:pt idx="15">
                  <c:v>206.1</c:v>
                </c:pt>
                <c:pt idx="16">
                  <c:v>207.1</c:v>
                </c:pt>
                <c:pt idx="17">
                  <c:v>208.1</c:v>
                </c:pt>
                <c:pt idx="18">
                  <c:v>209.1</c:v>
                </c:pt>
                <c:pt idx="19">
                  <c:v>210.1</c:v>
                </c:pt>
                <c:pt idx="20">
                  <c:v>211.1</c:v>
                </c:pt>
                <c:pt idx="21">
                  <c:v>212.1</c:v>
                </c:pt>
                <c:pt idx="22">
                  <c:v>213.1</c:v>
                </c:pt>
                <c:pt idx="23">
                  <c:v>214.1</c:v>
                </c:pt>
                <c:pt idx="24">
                  <c:v>215.1</c:v>
                </c:pt>
                <c:pt idx="25">
                  <c:v>216.1</c:v>
                </c:pt>
                <c:pt idx="26">
                  <c:v>217.1</c:v>
                </c:pt>
                <c:pt idx="27">
                  <c:v>218.1</c:v>
                </c:pt>
                <c:pt idx="28">
                  <c:v>219.1</c:v>
                </c:pt>
                <c:pt idx="29">
                  <c:v>220.1</c:v>
                </c:pt>
                <c:pt idx="30">
                  <c:v>221.1</c:v>
                </c:pt>
                <c:pt idx="31">
                  <c:v>222.1</c:v>
                </c:pt>
                <c:pt idx="32">
                  <c:v>223.1</c:v>
                </c:pt>
                <c:pt idx="33">
                  <c:v>224.1</c:v>
                </c:pt>
                <c:pt idx="34">
                  <c:v>225.1</c:v>
                </c:pt>
                <c:pt idx="35">
                  <c:v>226.1</c:v>
                </c:pt>
                <c:pt idx="36">
                  <c:v>227.1</c:v>
                </c:pt>
                <c:pt idx="37">
                  <c:v>228.1</c:v>
                </c:pt>
                <c:pt idx="38">
                  <c:v>229.1</c:v>
                </c:pt>
                <c:pt idx="39">
                  <c:v>230.1</c:v>
                </c:pt>
                <c:pt idx="40">
                  <c:v>231.1</c:v>
                </c:pt>
                <c:pt idx="41">
                  <c:v>232.1</c:v>
                </c:pt>
                <c:pt idx="42">
                  <c:v>233.1</c:v>
                </c:pt>
                <c:pt idx="43">
                  <c:v>234.1</c:v>
                </c:pt>
                <c:pt idx="44">
                  <c:v>235.1</c:v>
                </c:pt>
                <c:pt idx="45">
                  <c:v>236.1</c:v>
                </c:pt>
                <c:pt idx="46">
                  <c:v>237.1</c:v>
                </c:pt>
                <c:pt idx="47">
                  <c:v>238.1</c:v>
                </c:pt>
                <c:pt idx="48">
                  <c:v>239.1</c:v>
                </c:pt>
                <c:pt idx="49">
                  <c:v>240.1</c:v>
                </c:pt>
                <c:pt idx="50">
                  <c:v>241.1</c:v>
                </c:pt>
                <c:pt idx="51">
                  <c:v>242.1</c:v>
                </c:pt>
                <c:pt idx="52">
                  <c:v>243.1</c:v>
                </c:pt>
                <c:pt idx="53">
                  <c:v>244.1</c:v>
                </c:pt>
                <c:pt idx="54">
                  <c:v>245.1</c:v>
                </c:pt>
                <c:pt idx="55">
                  <c:v>246.1</c:v>
                </c:pt>
                <c:pt idx="56">
                  <c:v>247.1</c:v>
                </c:pt>
                <c:pt idx="57">
                  <c:v>248.1</c:v>
                </c:pt>
                <c:pt idx="58">
                  <c:v>249.1</c:v>
                </c:pt>
                <c:pt idx="59">
                  <c:v>250.1</c:v>
                </c:pt>
                <c:pt idx="60">
                  <c:v>251.1</c:v>
                </c:pt>
                <c:pt idx="61">
                  <c:v>252.1</c:v>
                </c:pt>
                <c:pt idx="62">
                  <c:v>253.1</c:v>
                </c:pt>
                <c:pt idx="63">
                  <c:v>254.1</c:v>
                </c:pt>
                <c:pt idx="64">
                  <c:v>255.1</c:v>
                </c:pt>
                <c:pt idx="65">
                  <c:v>256.10000000000002</c:v>
                </c:pt>
                <c:pt idx="66">
                  <c:v>257.10000000000002</c:v>
                </c:pt>
                <c:pt idx="67">
                  <c:v>258.10000000000002</c:v>
                </c:pt>
                <c:pt idx="68">
                  <c:v>259.10000000000002</c:v>
                </c:pt>
                <c:pt idx="69">
                  <c:v>260.10000000000002</c:v>
                </c:pt>
                <c:pt idx="70">
                  <c:v>261.10000000000002</c:v>
                </c:pt>
                <c:pt idx="71">
                  <c:v>262.10000000000002</c:v>
                </c:pt>
                <c:pt idx="72">
                  <c:v>263.10000000000002</c:v>
                </c:pt>
                <c:pt idx="73">
                  <c:v>264.10000000000002</c:v>
                </c:pt>
                <c:pt idx="74">
                  <c:v>265.10000000000002</c:v>
                </c:pt>
                <c:pt idx="75">
                  <c:v>266.10000000000002</c:v>
                </c:pt>
                <c:pt idx="76">
                  <c:v>267.10000000000002</c:v>
                </c:pt>
                <c:pt idx="77">
                  <c:v>268.10000000000002</c:v>
                </c:pt>
                <c:pt idx="78">
                  <c:v>269.10000000000002</c:v>
                </c:pt>
                <c:pt idx="79">
                  <c:v>270.10000000000002</c:v>
                </c:pt>
                <c:pt idx="80">
                  <c:v>271.10000000000002</c:v>
                </c:pt>
                <c:pt idx="81">
                  <c:v>272.10000000000002</c:v>
                </c:pt>
                <c:pt idx="82">
                  <c:v>273.10000000000002</c:v>
                </c:pt>
                <c:pt idx="83">
                  <c:v>274.10000000000002</c:v>
                </c:pt>
                <c:pt idx="84">
                  <c:v>275.10000000000002</c:v>
                </c:pt>
                <c:pt idx="85">
                  <c:v>276.10000000000002</c:v>
                </c:pt>
                <c:pt idx="86">
                  <c:v>277.10000000000002</c:v>
                </c:pt>
                <c:pt idx="87">
                  <c:v>278.10000000000002</c:v>
                </c:pt>
                <c:pt idx="88">
                  <c:v>279.10000000000002</c:v>
                </c:pt>
                <c:pt idx="89">
                  <c:v>280.10000000000002</c:v>
                </c:pt>
                <c:pt idx="90">
                  <c:v>281.10000000000002</c:v>
                </c:pt>
                <c:pt idx="91">
                  <c:v>282.10000000000002</c:v>
                </c:pt>
                <c:pt idx="92">
                  <c:v>283.10000000000002</c:v>
                </c:pt>
                <c:pt idx="93">
                  <c:v>284.10000000000002</c:v>
                </c:pt>
                <c:pt idx="94">
                  <c:v>285.10000000000002</c:v>
                </c:pt>
                <c:pt idx="95">
                  <c:v>286.10000000000002</c:v>
                </c:pt>
                <c:pt idx="96">
                  <c:v>287.10000000000002</c:v>
                </c:pt>
                <c:pt idx="97">
                  <c:v>288.10000000000002</c:v>
                </c:pt>
                <c:pt idx="98">
                  <c:v>289.10000000000002</c:v>
                </c:pt>
                <c:pt idx="99">
                  <c:v>290.10000000000002</c:v>
                </c:pt>
                <c:pt idx="100">
                  <c:v>291.10000000000002</c:v>
                </c:pt>
                <c:pt idx="101">
                  <c:v>292.10000000000002</c:v>
                </c:pt>
                <c:pt idx="102">
                  <c:v>293.10000000000002</c:v>
                </c:pt>
                <c:pt idx="103">
                  <c:v>294.10000000000002</c:v>
                </c:pt>
                <c:pt idx="104">
                  <c:v>295.10000000000002</c:v>
                </c:pt>
                <c:pt idx="105">
                  <c:v>296.10000000000002</c:v>
                </c:pt>
                <c:pt idx="106">
                  <c:v>297.10000000000002</c:v>
                </c:pt>
                <c:pt idx="107">
                  <c:v>298.10000000000002</c:v>
                </c:pt>
                <c:pt idx="108">
                  <c:v>299.10000000000002</c:v>
                </c:pt>
                <c:pt idx="109">
                  <c:v>300.10000000000002</c:v>
                </c:pt>
                <c:pt idx="110">
                  <c:v>301.10000000000002</c:v>
                </c:pt>
                <c:pt idx="111">
                  <c:v>302.10000000000002</c:v>
                </c:pt>
                <c:pt idx="112">
                  <c:v>303.10000000000002</c:v>
                </c:pt>
                <c:pt idx="113">
                  <c:v>304.10000000000002</c:v>
                </c:pt>
                <c:pt idx="114">
                  <c:v>305.10000000000002</c:v>
                </c:pt>
                <c:pt idx="115">
                  <c:v>306.10000000000002</c:v>
                </c:pt>
                <c:pt idx="116">
                  <c:v>307.10000000000002</c:v>
                </c:pt>
                <c:pt idx="117">
                  <c:v>308.10000000000002</c:v>
                </c:pt>
                <c:pt idx="118">
                  <c:v>309.10000000000002</c:v>
                </c:pt>
                <c:pt idx="119">
                  <c:v>310.10000000000002</c:v>
                </c:pt>
                <c:pt idx="120">
                  <c:v>311.10000000000002</c:v>
                </c:pt>
                <c:pt idx="121">
                  <c:v>312.10000000000002</c:v>
                </c:pt>
                <c:pt idx="122">
                  <c:v>313.10000000000002</c:v>
                </c:pt>
                <c:pt idx="123">
                  <c:v>314.10000000000002</c:v>
                </c:pt>
                <c:pt idx="124">
                  <c:v>315.10000000000002</c:v>
                </c:pt>
                <c:pt idx="125">
                  <c:v>316.10000000000002</c:v>
                </c:pt>
                <c:pt idx="126">
                  <c:v>317.10000000000002</c:v>
                </c:pt>
                <c:pt idx="127">
                  <c:v>318.10000000000002</c:v>
                </c:pt>
                <c:pt idx="128">
                  <c:v>319.10000000000002</c:v>
                </c:pt>
                <c:pt idx="129">
                  <c:v>320.10000000000002</c:v>
                </c:pt>
                <c:pt idx="130">
                  <c:v>321.10000000000002</c:v>
                </c:pt>
                <c:pt idx="131">
                  <c:v>322.10000000000002</c:v>
                </c:pt>
                <c:pt idx="132">
                  <c:v>323.10000000000002</c:v>
                </c:pt>
                <c:pt idx="133">
                  <c:v>324.10000000000002</c:v>
                </c:pt>
                <c:pt idx="134">
                  <c:v>325.10000000000002</c:v>
                </c:pt>
                <c:pt idx="135">
                  <c:v>326.10000000000002</c:v>
                </c:pt>
                <c:pt idx="136">
                  <c:v>327.10000000000002</c:v>
                </c:pt>
                <c:pt idx="137">
                  <c:v>328.1</c:v>
                </c:pt>
                <c:pt idx="138">
                  <c:v>329.1</c:v>
                </c:pt>
                <c:pt idx="139">
                  <c:v>330.1</c:v>
                </c:pt>
                <c:pt idx="140">
                  <c:v>331.1</c:v>
                </c:pt>
                <c:pt idx="141">
                  <c:v>332.1</c:v>
                </c:pt>
                <c:pt idx="142">
                  <c:v>333.1</c:v>
                </c:pt>
                <c:pt idx="143">
                  <c:v>334.1</c:v>
                </c:pt>
                <c:pt idx="144">
                  <c:v>335.1</c:v>
                </c:pt>
                <c:pt idx="145">
                  <c:v>336.1</c:v>
                </c:pt>
                <c:pt idx="146">
                  <c:v>337.1</c:v>
                </c:pt>
                <c:pt idx="147">
                  <c:v>338.1</c:v>
                </c:pt>
                <c:pt idx="148">
                  <c:v>339.1</c:v>
                </c:pt>
                <c:pt idx="149">
                  <c:v>340.1</c:v>
                </c:pt>
                <c:pt idx="150">
                  <c:v>341.1</c:v>
                </c:pt>
                <c:pt idx="151">
                  <c:v>342.1</c:v>
                </c:pt>
                <c:pt idx="152">
                  <c:v>343.1</c:v>
                </c:pt>
                <c:pt idx="153">
                  <c:v>344.1</c:v>
                </c:pt>
                <c:pt idx="154">
                  <c:v>345.1</c:v>
                </c:pt>
              </c:numCache>
            </c:numRef>
          </c:xVal>
          <c:yVal>
            <c:numRef>
              <c:f>BusRecoveryPart1_TxnStepReport!$D$2:$D$100</c:f>
              <c:numCache>
                <c:formatCode>General</c:formatCode>
                <c:ptCount val="99"/>
                <c:pt idx="0">
                  <c:v>71.3</c:v>
                </c:pt>
                <c:pt idx="1">
                  <c:v>147.97999999999999</c:v>
                </c:pt>
                <c:pt idx="2">
                  <c:v>281.17</c:v>
                </c:pt>
                <c:pt idx="3">
                  <c:v>360.5</c:v>
                </c:pt>
                <c:pt idx="4">
                  <c:v>416.13</c:v>
                </c:pt>
                <c:pt idx="5">
                  <c:v>426.53</c:v>
                </c:pt>
                <c:pt idx="6">
                  <c:v>404.27</c:v>
                </c:pt>
                <c:pt idx="7">
                  <c:v>1097.48</c:v>
                </c:pt>
                <c:pt idx="8">
                  <c:v>2823.82</c:v>
                </c:pt>
                <c:pt idx="9">
                  <c:v>2842.8</c:v>
                </c:pt>
                <c:pt idx="10">
                  <c:v>2853.78</c:v>
                </c:pt>
                <c:pt idx="11">
                  <c:v>2881.22</c:v>
                </c:pt>
                <c:pt idx="12">
                  <c:v>2895.83</c:v>
                </c:pt>
                <c:pt idx="13">
                  <c:v>2918.4</c:v>
                </c:pt>
                <c:pt idx="14">
                  <c:v>2924.75</c:v>
                </c:pt>
                <c:pt idx="15">
                  <c:v>2936.85</c:v>
                </c:pt>
                <c:pt idx="16">
                  <c:v>2936.65</c:v>
                </c:pt>
                <c:pt idx="17">
                  <c:v>2938.27</c:v>
                </c:pt>
                <c:pt idx="18">
                  <c:v>2990.43</c:v>
                </c:pt>
                <c:pt idx="19">
                  <c:v>3048.48</c:v>
                </c:pt>
                <c:pt idx="20">
                  <c:v>3065.5</c:v>
                </c:pt>
                <c:pt idx="21">
                  <c:v>3069.53</c:v>
                </c:pt>
                <c:pt idx="22">
                  <c:v>3079.22</c:v>
                </c:pt>
                <c:pt idx="23">
                  <c:v>3065.67</c:v>
                </c:pt>
                <c:pt idx="24">
                  <c:v>3051.13</c:v>
                </c:pt>
                <c:pt idx="25">
                  <c:v>3069.75</c:v>
                </c:pt>
                <c:pt idx="26">
                  <c:v>3071.3</c:v>
                </c:pt>
                <c:pt idx="27">
                  <c:v>3064.23</c:v>
                </c:pt>
                <c:pt idx="28">
                  <c:v>3069.38</c:v>
                </c:pt>
                <c:pt idx="29">
                  <c:v>3063.25</c:v>
                </c:pt>
                <c:pt idx="30">
                  <c:v>3069.23</c:v>
                </c:pt>
                <c:pt idx="31">
                  <c:v>3055.17</c:v>
                </c:pt>
                <c:pt idx="32">
                  <c:v>3066.97</c:v>
                </c:pt>
                <c:pt idx="33">
                  <c:v>3067.55</c:v>
                </c:pt>
                <c:pt idx="34">
                  <c:v>3069.3</c:v>
                </c:pt>
                <c:pt idx="35">
                  <c:v>3075.82</c:v>
                </c:pt>
                <c:pt idx="36">
                  <c:v>3065.78</c:v>
                </c:pt>
                <c:pt idx="37">
                  <c:v>3071.12</c:v>
                </c:pt>
                <c:pt idx="38">
                  <c:v>3065.7</c:v>
                </c:pt>
                <c:pt idx="39">
                  <c:v>3065.07</c:v>
                </c:pt>
                <c:pt idx="40">
                  <c:v>3067.78</c:v>
                </c:pt>
                <c:pt idx="41">
                  <c:v>3069.03</c:v>
                </c:pt>
                <c:pt idx="42">
                  <c:v>3079.53</c:v>
                </c:pt>
                <c:pt idx="43">
                  <c:v>3077.92</c:v>
                </c:pt>
                <c:pt idx="44">
                  <c:v>3069.43</c:v>
                </c:pt>
                <c:pt idx="45">
                  <c:v>3072.18</c:v>
                </c:pt>
                <c:pt idx="46">
                  <c:v>3062.67</c:v>
                </c:pt>
                <c:pt idx="47">
                  <c:v>3081.13</c:v>
                </c:pt>
                <c:pt idx="48">
                  <c:v>3069</c:v>
                </c:pt>
                <c:pt idx="49">
                  <c:v>3075.42</c:v>
                </c:pt>
                <c:pt idx="50">
                  <c:v>3064.02</c:v>
                </c:pt>
                <c:pt idx="51">
                  <c:v>3075.3</c:v>
                </c:pt>
                <c:pt idx="52">
                  <c:v>3074.8</c:v>
                </c:pt>
                <c:pt idx="53">
                  <c:v>3064.83</c:v>
                </c:pt>
                <c:pt idx="54">
                  <c:v>2475.64</c:v>
                </c:pt>
              </c:numCache>
            </c:numRef>
          </c:yVal>
        </c:ser>
        <c:ser>
          <c:idx val="5"/>
          <c:order val="5"/>
          <c:spPr>
            <a:ln w="12700">
              <a:solidFill>
                <a:schemeClr val="bg1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BusRecoveryPart1_TxnStepReport!$Q$3:$Q$4</c:f>
              <c:numCache>
                <c:formatCode>0.0000</c:formatCode>
                <c:ptCount val="2"/>
                <c:pt idx="0">
                  <c:v>191.1</c:v>
                </c:pt>
                <c:pt idx="1">
                  <c:v>191.1</c:v>
                </c:pt>
              </c:numCache>
            </c:numRef>
          </c:xVal>
          <c:yVal>
            <c:numRef>
              <c:f>BusRecoveryPart1_TxnStepReport!$R$3:$R$4</c:f>
              <c:numCache>
                <c:formatCode>General</c:formatCode>
                <c:ptCount val="2"/>
                <c:pt idx="0">
                  <c:v>0</c:v>
                </c:pt>
                <c:pt idx="1">
                  <c:v>4000</c:v>
                </c:pt>
              </c:numCache>
            </c:numRef>
          </c:yVal>
        </c:ser>
        <c:axId val="105556224"/>
        <c:axId val="105575168"/>
      </c:scatterChart>
      <c:valAx>
        <c:axId val="105556224"/>
        <c:scaling>
          <c:orientation val="minMax"/>
          <c:max val="250"/>
          <c:min val="0"/>
        </c:scaling>
        <c:axPos val="b"/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3139097744361027"/>
              <c:y val="0.920342033265659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5575168"/>
        <c:crosses val="autoZero"/>
        <c:crossBetween val="midCat"/>
      </c:valAx>
      <c:valAx>
        <c:axId val="105575168"/>
        <c:scaling>
          <c:orientation val="minMax"/>
          <c:max val="325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tpsE</a:t>
                </a:r>
              </a:p>
            </c:rich>
          </c:tx>
          <c:layout>
            <c:manualLayout>
              <c:xMode val="edge"/>
              <c:yMode val="edge"/>
              <c:x val="2.5375939849624135E-2"/>
              <c:y val="0.472262063437710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5556224"/>
        <c:crosses val="autoZero"/>
        <c:crossBetween val="midCat"/>
      </c:valAx>
      <c:spPr>
        <a:solidFill>
          <a:srgbClr val="DDDDDD"/>
        </a:solidFill>
        <a:ln w="12700">
          <a:solidFill>
            <a:schemeClr val="accent5">
              <a:lumMod val="60000"/>
              <a:lumOff val="40000"/>
            </a:schemeClr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67" r="0.75000000000000167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11</xdr:row>
      <xdr:rowOff>19050</xdr:rowOff>
    </xdr:from>
    <xdr:to>
      <xdr:col>21</xdr:col>
      <xdr:colOff>381000</xdr:colOff>
      <xdr:row>52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0.80589</cdr:x>
      <cdr:y>0.19858</cdr:y>
    </cdr:from>
    <cdr:to>
      <cdr:x>0.86804</cdr:x>
      <cdr:y>0.23404</cdr:y>
    </cdr:to>
    <cdr:sp macro="" textlink="">
      <cdr:nvSpPr>
        <cdr:cNvPr id="2049" name="AutoShape 1"/>
        <cdr:cNvSpPr>
          <a:spLocks xmlns:a="http://schemas.openxmlformats.org/drawingml/2006/main"/>
        </cdr:cNvSpPr>
      </cdr:nvSpPr>
      <cdr:spPr bwMode="auto">
        <a:xfrm xmlns:a="http://schemas.openxmlformats.org/drawingml/2006/main" rot="5400000" flipH="1">
          <a:off x="8475729" y="1101262"/>
          <a:ext cx="232850" cy="638024"/>
        </a:xfrm>
        <a:prstGeom xmlns:a="http://schemas.openxmlformats.org/drawingml/2006/main" prst="leftBrace">
          <a:avLst>
            <a:gd name="adj1" fmla="val 49229"/>
            <a:gd name="adj2" fmla="val 50231"/>
          </a:avLst>
        </a:prstGeom>
        <a:noFill xmlns:a="http://schemas.openxmlformats.org/drawingml/2006/main"/>
        <a:ln xmlns:a="http://schemas.openxmlformats.org/drawingml/2006/main" w="1905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0.80825</cdr:x>
      <cdr:y>0.24033</cdr:y>
    </cdr:from>
    <cdr:to>
      <cdr:x>0.91205</cdr:x>
      <cdr:y>0.2824</cdr:y>
    </cdr:to>
    <cdr:sp macro="" textlink="">
      <cdr:nvSpPr>
        <cdr:cNvPr id="205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7370" y="1577975"/>
          <a:ext cx="1065593" cy="2762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20 minutes</a:t>
          </a:r>
        </a:p>
      </cdr:txBody>
    </cdr:sp>
  </cdr:relSizeAnchor>
  <cdr:relSizeAnchor xmlns:cdr="http://schemas.openxmlformats.org/drawingml/2006/chartDrawing">
    <cdr:from>
      <cdr:x>0.21371</cdr:x>
      <cdr:y>0.03249</cdr:y>
    </cdr:from>
    <cdr:to>
      <cdr:x>0.26399</cdr:x>
      <cdr:y>0.09977</cdr:y>
    </cdr:to>
    <cdr:sp macro="" textlink="">
      <cdr:nvSpPr>
        <cdr:cNvPr id="205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71113" y="221017"/>
          <a:ext cx="509980" cy="4511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</cdr:sp>
  </cdr:relSizeAnchor>
  <cdr:relSizeAnchor xmlns:cdr="http://schemas.openxmlformats.org/drawingml/2006/chartDrawing">
    <cdr:from>
      <cdr:x>0.22732</cdr:x>
      <cdr:y>0.444</cdr:y>
    </cdr:from>
    <cdr:to>
      <cdr:x>0.5198</cdr:x>
      <cdr:y>0.48393</cdr:y>
    </cdr:to>
    <cdr:sp macro="" textlink="">
      <cdr:nvSpPr>
        <cdr:cNvPr id="205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33634" y="2915287"/>
          <a:ext cx="3002527" cy="26214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825" b="0" i="0" u="none" strike="noStrike" baseline="0">
              <a:solidFill>
                <a:srgbClr val="000000"/>
              </a:solidFill>
              <a:latin typeface="Arial"/>
              <a:cs typeface="Arial"/>
            </a:rPr>
            <a:t>Business Recovery Time: 3 hour  31 minutes 06 seconds</a:t>
          </a:r>
        </a:p>
      </cdr:txBody>
    </cdr:sp>
  </cdr:relSizeAnchor>
  <cdr:relSizeAnchor xmlns:cdr="http://schemas.openxmlformats.org/drawingml/2006/chartDrawing">
    <cdr:from>
      <cdr:x>0.11443</cdr:x>
      <cdr:y>0.48872</cdr:y>
    </cdr:from>
    <cdr:to>
      <cdr:x>0.80309</cdr:x>
      <cdr:y>0.49033</cdr:y>
    </cdr:to>
    <cdr:sp macro="" textlink="">
      <cdr:nvSpPr>
        <cdr:cNvPr id="2058" name="Line 1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1174718" y="3208885"/>
          <a:ext cx="7069697" cy="1056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9050">
          <a:solidFill>
            <a:srgbClr val="000000"/>
          </a:solidFill>
          <a:round/>
          <a:headEnd type="triangle" w="med" len="med"/>
          <a:tailEnd type="triangle" w="med" len="med"/>
        </a:ln>
      </cdr:spPr>
    </cdr:sp>
  </cdr:relSizeAnchor>
  <cdr:relSizeAnchor xmlns:cdr="http://schemas.openxmlformats.org/drawingml/2006/chartDrawing">
    <cdr:from>
      <cdr:x>0.13402</cdr:x>
      <cdr:y>0.25822</cdr:y>
    </cdr:from>
    <cdr:to>
      <cdr:x>0.16171</cdr:x>
      <cdr:y>0.29352</cdr:y>
    </cdr:to>
    <cdr:sp macro="" textlink="">
      <cdr:nvSpPr>
        <cdr:cNvPr id="2061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1375832" y="1695451"/>
          <a:ext cx="284226" cy="23174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triangle" w="med" len="med"/>
        </a:ln>
      </cdr:spPr>
    </cdr:sp>
  </cdr:relSizeAnchor>
  <cdr:relSizeAnchor xmlns:cdr="http://schemas.openxmlformats.org/drawingml/2006/chartDrawing">
    <cdr:from>
      <cdr:x>0.16304</cdr:x>
      <cdr:y>0.28383</cdr:y>
    </cdr:from>
    <cdr:to>
      <cdr:x>0.23808</cdr:x>
      <cdr:y>0.30651</cdr:y>
    </cdr:to>
    <cdr:sp macro="" textlink="">
      <cdr:nvSpPr>
        <cdr:cNvPr id="2062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3713" y="1863568"/>
          <a:ext cx="770348" cy="1489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Pre-failure Run</a:t>
          </a:r>
        </a:p>
      </cdr:txBody>
    </cdr:sp>
  </cdr:relSizeAnchor>
  <cdr:relSizeAnchor xmlns:cdr="http://schemas.openxmlformats.org/drawingml/2006/chartDrawing">
    <cdr:from>
      <cdr:x>0.34667</cdr:x>
      <cdr:y>0.21058</cdr:y>
    </cdr:from>
    <cdr:to>
      <cdr:x>0.34667</cdr:x>
      <cdr:y>0.23055</cdr:y>
    </cdr:to>
    <cdr:sp macro="" textlink="">
      <cdr:nvSpPr>
        <cdr:cNvPr id="2066" name="Line 1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558840" y="1382643"/>
          <a:ext cx="0" cy="13112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triangle" w="med" len="med"/>
        </a:ln>
      </cdr:spPr>
    </cdr:sp>
  </cdr:relSizeAnchor>
  <cdr:relSizeAnchor xmlns:cdr="http://schemas.openxmlformats.org/drawingml/2006/chartDrawing">
    <cdr:from>
      <cdr:x>0.33943</cdr:x>
      <cdr:y>0.17496</cdr:y>
    </cdr:from>
    <cdr:to>
      <cdr:x>0.47192</cdr:x>
      <cdr:y>0.2134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84515" y="1148766"/>
          <a:ext cx="1360120" cy="2523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95% of reported tpsE</a:t>
          </a:r>
        </a:p>
      </cdr:txBody>
    </cdr:sp>
  </cdr:relSizeAnchor>
  <cdr:relSizeAnchor xmlns:cdr="http://schemas.openxmlformats.org/drawingml/2006/chartDrawing">
    <cdr:from>
      <cdr:x>0.68103</cdr:x>
      <cdr:y>0.19887</cdr:y>
    </cdr:from>
    <cdr:to>
      <cdr:x>0.73056</cdr:x>
      <cdr:y>0.22992</cdr:y>
    </cdr:to>
    <cdr:sp macro="" textlink="">
      <cdr:nvSpPr>
        <cdr:cNvPr id="2068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6991337" y="1305760"/>
          <a:ext cx="508467" cy="20387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triangle" w="med" len="med"/>
        </a:ln>
      </cdr:spPr>
    </cdr:sp>
  </cdr:relSizeAnchor>
  <cdr:relSizeAnchor xmlns:cdr="http://schemas.openxmlformats.org/drawingml/2006/chartDrawing">
    <cdr:from>
      <cdr:x>0.60032</cdr:x>
      <cdr:y>0.15999</cdr:y>
    </cdr:from>
    <cdr:to>
      <cdr:x>0.67908</cdr:x>
      <cdr:y>0.18833</cdr:y>
    </cdr:to>
    <cdr:sp macro="" textlink="">
      <cdr:nvSpPr>
        <cdr:cNvPr id="2069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62782" y="1050477"/>
          <a:ext cx="808537" cy="1860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altLang="zh-CN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Post-failure Run</a:t>
          </a:r>
        </a:p>
      </cdr:txBody>
    </cdr:sp>
  </cdr:relSizeAnchor>
  <cdr:relSizeAnchor xmlns:cdr="http://schemas.openxmlformats.org/drawingml/2006/chartDrawing">
    <cdr:from>
      <cdr:x>0.28203</cdr:x>
      <cdr:y>0.66896</cdr:y>
    </cdr:from>
    <cdr:to>
      <cdr:x>0.55464</cdr:x>
      <cdr:y>0.70888</cdr:y>
    </cdr:to>
    <cdr:sp macro="" textlink="">
      <cdr:nvSpPr>
        <cdr:cNvPr id="2071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95267" y="4392315"/>
          <a:ext cx="2798566" cy="2621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zh-CN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Database Recovery Time: 3 hour 11minutes 06 seconds</a:t>
          </a:r>
        </a:p>
      </cdr:txBody>
    </cdr:sp>
  </cdr:relSizeAnchor>
  <cdr:relSizeAnchor xmlns:cdr="http://schemas.openxmlformats.org/drawingml/2006/chartDrawing">
    <cdr:from>
      <cdr:x>0.11649</cdr:x>
      <cdr:y>0.7305</cdr:y>
    </cdr:from>
    <cdr:to>
      <cdr:x>0.73814</cdr:x>
      <cdr:y>0.7305</cdr:y>
    </cdr:to>
    <cdr:sp macro="" textlink="">
      <cdr:nvSpPr>
        <cdr:cNvPr id="2070" name="Line 2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195866" y="4796366"/>
          <a:ext cx="6381799" cy="2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5875" cap="rnd">
          <a:solidFill>
            <a:schemeClr val="tx1"/>
          </a:solidFill>
          <a:prstDash val="solid"/>
          <a:round/>
          <a:headEnd type="triangle" w="med" len="med"/>
          <a:tailEnd type="triangle" w="med" len="med"/>
        </a:ln>
      </cdr:spPr>
    </cdr:sp>
  </cdr:relSizeAnchor>
  <cdr:relSizeAnchor xmlns:cdr="http://schemas.openxmlformats.org/drawingml/2006/chartDrawing">
    <cdr:from>
      <cdr:x>0.21371</cdr:x>
      <cdr:y>0.03249</cdr:y>
    </cdr:from>
    <cdr:to>
      <cdr:x>0.26399</cdr:x>
      <cdr:y>0.09977</cdr:y>
    </cdr:to>
    <cdr:sp macro="" textlink="">
      <cdr:nvSpPr>
        <cdr:cNvPr id="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71113" y="221017"/>
          <a:ext cx="509980" cy="4511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</cdr:sp>
  </cdr:relSizeAnchor>
  <cdr:relSizeAnchor xmlns:cdr="http://schemas.openxmlformats.org/drawingml/2006/chartDrawing">
    <cdr:from>
      <cdr:x>0.21371</cdr:x>
      <cdr:y>0.03249</cdr:y>
    </cdr:from>
    <cdr:to>
      <cdr:x>0.26399</cdr:x>
      <cdr:y>0.09977</cdr:y>
    </cdr:to>
    <cdr:sp macro="" textlink="">
      <cdr:nvSpPr>
        <cdr:cNvPr id="17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71113" y="221017"/>
          <a:ext cx="509980" cy="4511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</cdr:sp>
  </cdr:relSizeAnchor>
</c:userShape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U398"/>
  <sheetViews>
    <sheetView tabSelected="1" topLeftCell="A4" zoomScale="90" workbookViewId="0">
      <selection activeCell="Y21" sqref="Y21"/>
    </sheetView>
  </sheetViews>
  <sheetFormatPr defaultRowHeight="12.75"/>
  <cols>
    <col min="1" max="1" width="8" bestFit="1" customWidth="1"/>
    <col min="2" max="2" width="11" bestFit="1" customWidth="1"/>
    <col min="3" max="3" width="8" style="1" bestFit="1" customWidth="1"/>
    <col min="4" max="4" width="11" bestFit="1" customWidth="1"/>
    <col min="5" max="5" width="9.140625" style="1"/>
    <col min="8" max="8" width="9.5703125" bestFit="1" customWidth="1"/>
    <col min="12" max="12" width="9.5703125" bestFit="1" customWidth="1"/>
    <col min="20" max="20" width="9.5703125" bestFit="1" customWidth="1"/>
  </cols>
  <sheetData>
    <row r="1" spans="1:21">
      <c r="A1" s="5" t="s">
        <v>27</v>
      </c>
      <c r="B1" s="5" t="s">
        <v>19</v>
      </c>
      <c r="C1" s="5" t="s">
        <v>28</v>
      </c>
      <c r="D1" s="5" t="s">
        <v>29</v>
      </c>
      <c r="H1" s="11">
        <v>3053.84</v>
      </c>
      <c r="I1" s="5" t="s">
        <v>35</v>
      </c>
    </row>
    <row r="2" spans="1:21">
      <c r="A2">
        <v>1</v>
      </c>
      <c r="B2" s="13">
        <v>2532.9699999999998</v>
      </c>
      <c r="C2" s="8">
        <f>HOUR(H10)*60+MINUTE(H10)+SECOND(H10)/60</f>
        <v>191.1</v>
      </c>
      <c r="D2" s="13">
        <v>71.3</v>
      </c>
      <c r="I2" s="4">
        <v>0.95</v>
      </c>
      <c r="K2" s="5" t="s">
        <v>24</v>
      </c>
      <c r="N2" s="5" t="s">
        <v>25</v>
      </c>
      <c r="Q2" s="5" t="s">
        <v>34</v>
      </c>
      <c r="T2" s="5"/>
      <c r="U2" s="5"/>
    </row>
    <row r="3" spans="1:21">
      <c r="A3">
        <f>A2+1</f>
        <v>2</v>
      </c>
      <c r="B3" s="13">
        <v>2786.48</v>
      </c>
      <c r="C3" s="1">
        <f>C2+1</f>
        <v>192.1</v>
      </c>
      <c r="D3" s="13">
        <v>147.97999999999999</v>
      </c>
      <c r="H3">
        <v>0</v>
      </c>
      <c r="I3">
        <f>I2*H1</f>
        <v>2901.1480000000001</v>
      </c>
      <c r="K3" s="9">
        <f>HOUR(P10)*60+MINUTE(P10)+SECOND(P10)/60</f>
        <v>211.1</v>
      </c>
      <c r="L3">
        <v>0</v>
      </c>
      <c r="N3">
        <f>K3+20</f>
        <v>231.1</v>
      </c>
      <c r="O3">
        <f>L3</f>
        <v>0</v>
      </c>
      <c r="Q3" s="9">
        <f>HOUR(H10)*60+MINUTE(H10)+SECOND(H10)/60</f>
        <v>191.1</v>
      </c>
      <c r="R3">
        <f>O3</f>
        <v>0</v>
      </c>
      <c r="T3" s="9"/>
    </row>
    <row r="4" spans="1:21">
      <c r="A4">
        <f t="shared" ref="A4:A67" si="0">A3+1</f>
        <v>3</v>
      </c>
      <c r="B4" s="13">
        <v>2803.63</v>
      </c>
      <c r="C4" s="1">
        <f t="shared" ref="C4:C67" si="1">C3+1</f>
        <v>193.1</v>
      </c>
      <c r="D4" s="13">
        <v>281.17</v>
      </c>
      <c r="H4" s="3">
        <v>400</v>
      </c>
      <c r="I4">
        <f>I2*H1</f>
        <v>2901.1480000000001</v>
      </c>
      <c r="K4" s="7">
        <f>K3</f>
        <v>211.1</v>
      </c>
      <c r="L4" s="3">
        <v>4000</v>
      </c>
      <c r="N4">
        <f>K4+20</f>
        <v>231.1</v>
      </c>
      <c r="O4">
        <f>L4</f>
        <v>4000</v>
      </c>
      <c r="Q4" s="7">
        <f>Q3</f>
        <v>191.1</v>
      </c>
      <c r="R4">
        <f>O4</f>
        <v>4000</v>
      </c>
      <c r="T4" s="7"/>
    </row>
    <row r="5" spans="1:21">
      <c r="A5">
        <f t="shared" si="0"/>
        <v>4</v>
      </c>
      <c r="B5" s="13">
        <v>2816.77</v>
      </c>
      <c r="C5" s="1">
        <f t="shared" si="1"/>
        <v>194.1</v>
      </c>
      <c r="D5" s="13">
        <v>360.5</v>
      </c>
      <c r="Q5" s="1"/>
    </row>
    <row r="6" spans="1:21">
      <c r="A6">
        <f t="shared" si="0"/>
        <v>5</v>
      </c>
      <c r="B6" s="13">
        <v>2831.1</v>
      </c>
      <c r="C6" s="1">
        <f t="shared" si="1"/>
        <v>195.1</v>
      </c>
      <c r="D6" s="13">
        <v>416.13</v>
      </c>
      <c r="H6" s="12">
        <v>0.60833333333333328</v>
      </c>
      <c r="I6" t="s">
        <v>26</v>
      </c>
      <c r="O6" s="2"/>
      <c r="P6" s="14"/>
    </row>
    <row r="7" spans="1:21">
      <c r="A7">
        <f t="shared" si="0"/>
        <v>6</v>
      </c>
      <c r="B7" s="13">
        <v>2847.92</v>
      </c>
      <c r="C7" s="1">
        <f t="shared" si="1"/>
        <v>196.1</v>
      </c>
      <c r="D7" s="13">
        <v>426.53</v>
      </c>
    </row>
    <row r="8" spans="1:21">
      <c r="A8">
        <f t="shared" si="0"/>
        <v>7</v>
      </c>
      <c r="B8" s="13">
        <v>2860.55</v>
      </c>
      <c r="C8" s="1">
        <f t="shared" si="1"/>
        <v>197.1</v>
      </c>
      <c r="D8" s="13">
        <v>404.27</v>
      </c>
      <c r="H8" s="12">
        <v>0.62326388888888895</v>
      </c>
      <c r="I8" t="s">
        <v>21</v>
      </c>
      <c r="L8" s="12">
        <v>0.76030092592592602</v>
      </c>
      <c r="M8" t="s">
        <v>23</v>
      </c>
    </row>
    <row r="9" spans="1:21" ht="13.5" thickBot="1">
      <c r="A9">
        <f t="shared" si="0"/>
        <v>8</v>
      </c>
      <c r="B9" s="13">
        <v>2878</v>
      </c>
      <c r="C9" s="1">
        <f t="shared" si="1"/>
        <v>198.1</v>
      </c>
      <c r="D9" s="13">
        <v>1097.48</v>
      </c>
      <c r="H9" s="12">
        <v>0.75597222222222227</v>
      </c>
      <c r="I9" t="s">
        <v>22</v>
      </c>
      <c r="L9" s="12">
        <v>0.77418981481481486</v>
      </c>
      <c r="M9" t="s">
        <v>20</v>
      </c>
    </row>
    <row r="10" spans="1:21" ht="13.5" thickBot="1">
      <c r="A10">
        <f t="shared" si="0"/>
        <v>9</v>
      </c>
      <c r="B10" s="13">
        <v>2892.12</v>
      </c>
      <c r="C10" s="1">
        <f t="shared" si="1"/>
        <v>199.1</v>
      </c>
      <c r="D10" s="13">
        <v>2823.82</v>
      </c>
      <c r="H10" s="2">
        <f>H9-H8</f>
        <v>0.13270833333333332</v>
      </c>
      <c r="I10" t="s">
        <v>30</v>
      </c>
      <c r="L10" s="2">
        <f>L9-L8</f>
        <v>1.388888888888884E-2</v>
      </c>
      <c r="M10" t="s">
        <v>31</v>
      </c>
      <c r="P10" s="10">
        <f>H10+L10</f>
        <v>0.14659722222222216</v>
      </c>
      <c r="Q10" t="s">
        <v>32</v>
      </c>
    </row>
    <row r="11" spans="1:21">
      <c r="A11">
        <f t="shared" si="0"/>
        <v>10</v>
      </c>
      <c r="B11" s="13">
        <v>2910.02</v>
      </c>
      <c r="C11" s="1">
        <f t="shared" si="1"/>
        <v>200.1</v>
      </c>
      <c r="D11" s="13">
        <v>2842.8</v>
      </c>
    </row>
    <row r="12" spans="1:21">
      <c r="A12">
        <f t="shared" si="0"/>
        <v>11</v>
      </c>
      <c r="B12" s="13">
        <v>2937.03</v>
      </c>
      <c r="C12" s="1">
        <f t="shared" si="1"/>
        <v>201.1</v>
      </c>
      <c r="D12" s="13">
        <v>2853.78</v>
      </c>
    </row>
    <row r="13" spans="1:21">
      <c r="A13">
        <f t="shared" si="0"/>
        <v>12</v>
      </c>
      <c r="B13" s="13">
        <v>2963.15</v>
      </c>
      <c r="C13" s="1">
        <f t="shared" si="1"/>
        <v>202.1</v>
      </c>
      <c r="D13" s="13">
        <v>2881.22</v>
      </c>
    </row>
    <row r="14" spans="1:21">
      <c r="A14">
        <f t="shared" si="0"/>
        <v>13</v>
      </c>
      <c r="B14" s="13">
        <v>3005.13</v>
      </c>
      <c r="C14" s="1">
        <f t="shared" si="1"/>
        <v>203.1</v>
      </c>
      <c r="D14" s="13">
        <v>2895.83</v>
      </c>
    </row>
    <row r="15" spans="1:21">
      <c r="A15">
        <f t="shared" si="0"/>
        <v>14</v>
      </c>
      <c r="B15" s="13">
        <v>3008</v>
      </c>
      <c r="C15" s="1">
        <f t="shared" si="1"/>
        <v>204.1</v>
      </c>
      <c r="D15" s="13">
        <v>2918.4</v>
      </c>
    </row>
    <row r="16" spans="1:21">
      <c r="A16">
        <f t="shared" si="0"/>
        <v>15</v>
      </c>
      <c r="B16" s="13">
        <v>3025.02</v>
      </c>
      <c r="C16" s="1">
        <f t="shared" si="1"/>
        <v>205.1</v>
      </c>
      <c r="D16" s="13">
        <v>2924.75</v>
      </c>
    </row>
    <row r="17" spans="1:4">
      <c r="A17">
        <f t="shared" si="0"/>
        <v>16</v>
      </c>
      <c r="B17" s="13">
        <v>3020.58</v>
      </c>
      <c r="C17" s="1">
        <f t="shared" si="1"/>
        <v>206.1</v>
      </c>
      <c r="D17" s="13">
        <v>2936.85</v>
      </c>
    </row>
    <row r="18" spans="1:4">
      <c r="A18">
        <f t="shared" si="0"/>
        <v>17</v>
      </c>
      <c r="B18" s="13">
        <v>2978.95</v>
      </c>
      <c r="C18" s="1">
        <f t="shared" si="1"/>
        <v>207.1</v>
      </c>
      <c r="D18" s="13">
        <v>2936.65</v>
      </c>
    </row>
    <row r="19" spans="1:4">
      <c r="A19">
        <f t="shared" si="0"/>
        <v>18</v>
      </c>
      <c r="B19" s="13">
        <v>3002.62</v>
      </c>
      <c r="C19" s="1">
        <f t="shared" si="1"/>
        <v>208.1</v>
      </c>
      <c r="D19" s="13">
        <v>2938.27</v>
      </c>
    </row>
    <row r="20" spans="1:4">
      <c r="A20">
        <f t="shared" si="0"/>
        <v>19</v>
      </c>
      <c r="B20" s="13">
        <v>3006.42</v>
      </c>
      <c r="C20" s="1">
        <f t="shared" si="1"/>
        <v>209.1</v>
      </c>
      <c r="D20" s="13">
        <v>2990.43</v>
      </c>
    </row>
    <row r="21" spans="1:4">
      <c r="A21">
        <f t="shared" si="0"/>
        <v>20</v>
      </c>
      <c r="B21" s="13">
        <v>3021.27</v>
      </c>
      <c r="C21" s="1">
        <f t="shared" si="1"/>
        <v>210.1</v>
      </c>
      <c r="D21" s="13">
        <v>3048.48</v>
      </c>
    </row>
    <row r="22" spans="1:4">
      <c r="A22">
        <f t="shared" si="0"/>
        <v>21</v>
      </c>
      <c r="B22" s="13">
        <v>3024.28</v>
      </c>
      <c r="C22" s="1">
        <f t="shared" si="1"/>
        <v>211.1</v>
      </c>
      <c r="D22" s="13">
        <v>3065.5</v>
      </c>
    </row>
    <row r="23" spans="1:4">
      <c r="A23">
        <f t="shared" si="0"/>
        <v>22</v>
      </c>
      <c r="B23" s="13">
        <v>3018.42</v>
      </c>
      <c r="C23" s="1">
        <f t="shared" si="1"/>
        <v>212.1</v>
      </c>
      <c r="D23" s="13">
        <v>3069.53</v>
      </c>
    </row>
    <row r="24" spans="1:4">
      <c r="A24">
        <f t="shared" si="0"/>
        <v>23</v>
      </c>
      <c r="B24" s="13">
        <v>3016.07</v>
      </c>
      <c r="C24" s="1">
        <f t="shared" si="1"/>
        <v>213.1</v>
      </c>
      <c r="D24" s="13">
        <v>3079.22</v>
      </c>
    </row>
    <row r="25" spans="1:4">
      <c r="A25">
        <f t="shared" si="0"/>
        <v>24</v>
      </c>
      <c r="B25" s="13">
        <v>3011.13</v>
      </c>
      <c r="C25" s="1">
        <f t="shared" si="1"/>
        <v>214.1</v>
      </c>
      <c r="D25" s="13">
        <v>3065.67</v>
      </c>
    </row>
    <row r="26" spans="1:4">
      <c r="A26">
        <f t="shared" si="0"/>
        <v>25</v>
      </c>
      <c r="B26" s="13">
        <v>3015.67</v>
      </c>
      <c r="C26" s="1">
        <f t="shared" si="1"/>
        <v>215.1</v>
      </c>
      <c r="D26" s="13">
        <v>3051.13</v>
      </c>
    </row>
    <row r="27" spans="1:4">
      <c r="A27">
        <f t="shared" si="0"/>
        <v>26</v>
      </c>
      <c r="B27" s="13">
        <v>3017.02</v>
      </c>
      <c r="C27" s="1">
        <f t="shared" si="1"/>
        <v>216.1</v>
      </c>
      <c r="D27" s="13">
        <v>3069.75</v>
      </c>
    </row>
    <row r="28" spans="1:4">
      <c r="A28">
        <f t="shared" si="0"/>
        <v>27</v>
      </c>
      <c r="B28" s="13">
        <v>3025.42</v>
      </c>
      <c r="C28" s="1">
        <f t="shared" si="1"/>
        <v>217.1</v>
      </c>
      <c r="D28" s="13">
        <v>3071.3</v>
      </c>
    </row>
    <row r="29" spans="1:4">
      <c r="A29">
        <f t="shared" si="0"/>
        <v>28</v>
      </c>
      <c r="B29" s="13">
        <v>3021.08</v>
      </c>
      <c r="C29" s="1">
        <f t="shared" si="1"/>
        <v>218.1</v>
      </c>
      <c r="D29" s="13">
        <v>3064.23</v>
      </c>
    </row>
    <row r="30" spans="1:4">
      <c r="A30">
        <f t="shared" si="0"/>
        <v>29</v>
      </c>
      <c r="B30" s="13">
        <v>3017.17</v>
      </c>
      <c r="C30" s="1">
        <f t="shared" si="1"/>
        <v>219.1</v>
      </c>
      <c r="D30" s="13">
        <v>3069.38</v>
      </c>
    </row>
    <row r="31" spans="1:4">
      <c r="A31">
        <f t="shared" si="0"/>
        <v>30</v>
      </c>
      <c r="B31" s="13">
        <v>3012.17</v>
      </c>
      <c r="C31" s="1">
        <f t="shared" si="1"/>
        <v>220.1</v>
      </c>
      <c r="D31" s="13">
        <v>3063.25</v>
      </c>
    </row>
    <row r="32" spans="1:4">
      <c r="A32">
        <f t="shared" si="0"/>
        <v>31</v>
      </c>
      <c r="B32" s="13">
        <v>3015.82</v>
      </c>
      <c r="C32" s="1">
        <f t="shared" si="1"/>
        <v>221.1</v>
      </c>
      <c r="D32" s="13">
        <v>3069.23</v>
      </c>
    </row>
    <row r="33" spans="1:4">
      <c r="A33">
        <f t="shared" si="0"/>
        <v>32</v>
      </c>
      <c r="B33" s="13">
        <v>3014.02</v>
      </c>
      <c r="C33" s="1">
        <f t="shared" si="1"/>
        <v>222.1</v>
      </c>
      <c r="D33" s="13">
        <v>3055.17</v>
      </c>
    </row>
    <row r="34" spans="1:4">
      <c r="A34">
        <f t="shared" si="0"/>
        <v>33</v>
      </c>
      <c r="B34" s="13">
        <v>3019.32</v>
      </c>
      <c r="C34" s="1">
        <f t="shared" si="1"/>
        <v>223.1</v>
      </c>
      <c r="D34" s="13">
        <v>3066.97</v>
      </c>
    </row>
    <row r="35" spans="1:4">
      <c r="A35">
        <f t="shared" si="0"/>
        <v>34</v>
      </c>
      <c r="B35" s="13">
        <v>3016</v>
      </c>
      <c r="C35" s="1">
        <f t="shared" si="1"/>
        <v>224.1</v>
      </c>
      <c r="D35" s="13">
        <v>3067.55</v>
      </c>
    </row>
    <row r="36" spans="1:4">
      <c r="A36">
        <f t="shared" si="0"/>
        <v>35</v>
      </c>
      <c r="B36" s="13">
        <v>3020.52</v>
      </c>
      <c r="C36" s="1">
        <f t="shared" si="1"/>
        <v>225.1</v>
      </c>
      <c r="D36" s="13">
        <v>3069.3</v>
      </c>
    </row>
    <row r="37" spans="1:4">
      <c r="A37">
        <f t="shared" si="0"/>
        <v>36</v>
      </c>
      <c r="B37" s="13">
        <v>3021.58</v>
      </c>
      <c r="C37" s="1">
        <f t="shared" si="1"/>
        <v>226.1</v>
      </c>
      <c r="D37" s="13">
        <v>3075.82</v>
      </c>
    </row>
    <row r="38" spans="1:4">
      <c r="A38">
        <f t="shared" si="0"/>
        <v>37</v>
      </c>
      <c r="B38" s="13">
        <v>3025.52</v>
      </c>
      <c r="C38" s="1">
        <f t="shared" si="1"/>
        <v>227.1</v>
      </c>
      <c r="D38" s="13">
        <v>3065.78</v>
      </c>
    </row>
    <row r="39" spans="1:4">
      <c r="A39">
        <f t="shared" si="0"/>
        <v>38</v>
      </c>
      <c r="B39" s="13">
        <v>3024.23</v>
      </c>
      <c r="C39" s="1">
        <f t="shared" si="1"/>
        <v>228.1</v>
      </c>
      <c r="D39" s="13">
        <v>3071.12</v>
      </c>
    </row>
    <row r="40" spans="1:4">
      <c r="A40">
        <f t="shared" si="0"/>
        <v>39</v>
      </c>
      <c r="B40" s="13">
        <v>3017.93</v>
      </c>
      <c r="C40" s="1">
        <f t="shared" si="1"/>
        <v>229.1</v>
      </c>
      <c r="D40" s="13">
        <v>3065.7</v>
      </c>
    </row>
    <row r="41" spans="1:4">
      <c r="A41">
        <f t="shared" si="0"/>
        <v>40</v>
      </c>
      <c r="B41" s="13">
        <v>3026.58</v>
      </c>
      <c r="C41" s="1">
        <f t="shared" si="1"/>
        <v>230.1</v>
      </c>
      <c r="D41" s="13">
        <v>3065.07</v>
      </c>
    </row>
    <row r="42" spans="1:4">
      <c r="A42">
        <f t="shared" si="0"/>
        <v>41</v>
      </c>
      <c r="B42" s="13">
        <v>3033.6</v>
      </c>
      <c r="C42" s="1">
        <f t="shared" si="1"/>
        <v>231.1</v>
      </c>
      <c r="D42" s="13">
        <v>3067.78</v>
      </c>
    </row>
    <row r="43" spans="1:4">
      <c r="A43">
        <f t="shared" si="0"/>
        <v>42</v>
      </c>
      <c r="B43" s="13">
        <v>3025.75</v>
      </c>
      <c r="C43" s="1">
        <f t="shared" si="1"/>
        <v>232.1</v>
      </c>
      <c r="D43" s="13">
        <v>3069.03</v>
      </c>
    </row>
    <row r="44" spans="1:4">
      <c r="A44">
        <f t="shared" si="0"/>
        <v>43</v>
      </c>
      <c r="B44" s="13">
        <v>3022.48</v>
      </c>
      <c r="C44" s="1">
        <f t="shared" si="1"/>
        <v>233.1</v>
      </c>
      <c r="D44" s="13">
        <v>3079.53</v>
      </c>
    </row>
    <row r="45" spans="1:4">
      <c r="A45">
        <f t="shared" si="0"/>
        <v>44</v>
      </c>
      <c r="B45" s="13">
        <v>3019.22</v>
      </c>
      <c r="C45" s="1">
        <f t="shared" si="1"/>
        <v>234.1</v>
      </c>
      <c r="D45" s="13">
        <v>3077.92</v>
      </c>
    </row>
    <row r="46" spans="1:4">
      <c r="A46">
        <f t="shared" si="0"/>
        <v>45</v>
      </c>
      <c r="B46" s="13">
        <v>3011.2</v>
      </c>
      <c r="C46" s="1">
        <f t="shared" si="1"/>
        <v>235.1</v>
      </c>
      <c r="D46" s="13">
        <v>3069.43</v>
      </c>
    </row>
    <row r="47" spans="1:4">
      <c r="A47">
        <f t="shared" si="0"/>
        <v>46</v>
      </c>
      <c r="B47" s="13">
        <v>3021.87</v>
      </c>
      <c r="C47" s="1">
        <f t="shared" si="1"/>
        <v>236.1</v>
      </c>
      <c r="D47" s="13">
        <v>3072.18</v>
      </c>
    </row>
    <row r="48" spans="1:4">
      <c r="A48">
        <f t="shared" si="0"/>
        <v>47</v>
      </c>
      <c r="B48" s="13">
        <v>3017.2</v>
      </c>
      <c r="C48" s="1">
        <f t="shared" si="1"/>
        <v>237.1</v>
      </c>
      <c r="D48" s="13">
        <v>3062.67</v>
      </c>
    </row>
    <row r="49" spans="1:4">
      <c r="A49">
        <f t="shared" si="0"/>
        <v>48</v>
      </c>
      <c r="B49" s="13">
        <v>3020.27</v>
      </c>
      <c r="C49" s="1">
        <f t="shared" si="1"/>
        <v>238.1</v>
      </c>
      <c r="D49" s="13">
        <v>3081.13</v>
      </c>
    </row>
    <row r="50" spans="1:4">
      <c r="A50">
        <f t="shared" si="0"/>
        <v>49</v>
      </c>
      <c r="B50" s="13">
        <v>3022.62</v>
      </c>
      <c r="C50" s="1">
        <f t="shared" si="1"/>
        <v>239.1</v>
      </c>
      <c r="D50" s="13">
        <v>3069</v>
      </c>
    </row>
    <row r="51" spans="1:4">
      <c r="A51">
        <f t="shared" si="0"/>
        <v>50</v>
      </c>
      <c r="B51" s="13">
        <v>3022.52</v>
      </c>
      <c r="C51" s="1">
        <f t="shared" si="1"/>
        <v>240.1</v>
      </c>
      <c r="D51" s="13">
        <v>3075.42</v>
      </c>
    </row>
    <row r="52" spans="1:4">
      <c r="A52">
        <f t="shared" si="0"/>
        <v>51</v>
      </c>
      <c r="B52" s="13">
        <v>475.91</v>
      </c>
      <c r="C52" s="1">
        <f t="shared" si="1"/>
        <v>241.1</v>
      </c>
      <c r="D52" s="13">
        <v>3064.02</v>
      </c>
    </row>
    <row r="53" spans="1:4">
      <c r="A53">
        <f t="shared" si="0"/>
        <v>52</v>
      </c>
      <c r="C53" s="1">
        <f t="shared" si="1"/>
        <v>242.1</v>
      </c>
      <c r="D53" s="13">
        <v>3075.3</v>
      </c>
    </row>
    <row r="54" spans="1:4">
      <c r="A54">
        <f t="shared" si="0"/>
        <v>53</v>
      </c>
      <c r="C54" s="1">
        <f t="shared" si="1"/>
        <v>243.1</v>
      </c>
      <c r="D54" s="13">
        <v>3074.8</v>
      </c>
    </row>
    <row r="55" spans="1:4">
      <c r="A55">
        <f t="shared" si="0"/>
        <v>54</v>
      </c>
      <c r="C55" s="1">
        <f t="shared" si="1"/>
        <v>244.1</v>
      </c>
      <c r="D55" s="13">
        <v>3064.83</v>
      </c>
    </row>
    <row r="56" spans="1:4">
      <c r="A56">
        <f t="shared" si="0"/>
        <v>55</v>
      </c>
      <c r="C56" s="1">
        <f t="shared" si="1"/>
        <v>245.1</v>
      </c>
      <c r="D56" s="13">
        <v>2475.64</v>
      </c>
    </row>
    <row r="57" spans="1:4">
      <c r="A57">
        <f t="shared" si="0"/>
        <v>56</v>
      </c>
      <c r="C57" s="1">
        <f t="shared" si="1"/>
        <v>246.1</v>
      </c>
      <c r="D57" s="13"/>
    </row>
    <row r="58" spans="1:4">
      <c r="A58">
        <f t="shared" si="0"/>
        <v>57</v>
      </c>
      <c r="C58" s="1">
        <f t="shared" si="1"/>
        <v>247.1</v>
      </c>
      <c r="D58" s="13"/>
    </row>
    <row r="59" spans="1:4">
      <c r="A59">
        <f t="shared" si="0"/>
        <v>58</v>
      </c>
      <c r="C59" s="1">
        <f t="shared" si="1"/>
        <v>248.1</v>
      </c>
      <c r="D59" s="13"/>
    </row>
    <row r="60" spans="1:4">
      <c r="A60">
        <f t="shared" si="0"/>
        <v>59</v>
      </c>
      <c r="C60" s="1">
        <f t="shared" si="1"/>
        <v>249.1</v>
      </c>
      <c r="D60" s="6"/>
    </row>
    <row r="61" spans="1:4">
      <c r="A61">
        <f t="shared" si="0"/>
        <v>60</v>
      </c>
      <c r="C61" s="1">
        <f t="shared" si="1"/>
        <v>250.1</v>
      </c>
      <c r="D61" s="6"/>
    </row>
    <row r="62" spans="1:4">
      <c r="A62">
        <f t="shared" si="0"/>
        <v>61</v>
      </c>
      <c r="C62" s="1">
        <f t="shared" si="1"/>
        <v>251.1</v>
      </c>
      <c r="D62" s="6"/>
    </row>
    <row r="63" spans="1:4">
      <c r="A63">
        <f t="shared" si="0"/>
        <v>62</v>
      </c>
      <c r="C63" s="1">
        <f t="shared" si="1"/>
        <v>252.1</v>
      </c>
      <c r="D63" s="6"/>
    </row>
    <row r="64" spans="1:4">
      <c r="A64">
        <f t="shared" si="0"/>
        <v>63</v>
      </c>
      <c r="C64" s="1">
        <f t="shared" si="1"/>
        <v>253.1</v>
      </c>
      <c r="D64" s="6"/>
    </row>
    <row r="65" spans="1:4">
      <c r="A65">
        <f t="shared" si="0"/>
        <v>64</v>
      </c>
      <c r="C65" s="1">
        <f t="shared" si="1"/>
        <v>254.1</v>
      </c>
      <c r="D65" s="6"/>
    </row>
    <row r="66" spans="1:4">
      <c r="A66">
        <f t="shared" si="0"/>
        <v>65</v>
      </c>
      <c r="C66" s="1">
        <f t="shared" si="1"/>
        <v>255.1</v>
      </c>
      <c r="D66" s="6"/>
    </row>
    <row r="67" spans="1:4">
      <c r="A67">
        <f t="shared" si="0"/>
        <v>66</v>
      </c>
      <c r="C67" s="1">
        <f t="shared" si="1"/>
        <v>256.10000000000002</v>
      </c>
      <c r="D67" s="6"/>
    </row>
    <row r="68" spans="1:4">
      <c r="A68">
        <f t="shared" ref="A68:A131" si="2">A67+1</f>
        <v>67</v>
      </c>
      <c r="C68" s="1">
        <f t="shared" ref="C68:C131" si="3">C67+1</f>
        <v>257.10000000000002</v>
      </c>
      <c r="D68" s="6"/>
    </row>
    <row r="69" spans="1:4">
      <c r="A69">
        <f t="shared" si="2"/>
        <v>68</v>
      </c>
      <c r="C69" s="1">
        <f t="shared" si="3"/>
        <v>258.10000000000002</v>
      </c>
      <c r="D69" s="6"/>
    </row>
    <row r="70" spans="1:4">
      <c r="A70">
        <f t="shared" si="2"/>
        <v>69</v>
      </c>
      <c r="C70" s="1">
        <f t="shared" si="3"/>
        <v>259.10000000000002</v>
      </c>
      <c r="D70" s="6"/>
    </row>
    <row r="71" spans="1:4">
      <c r="A71">
        <f t="shared" si="2"/>
        <v>70</v>
      </c>
      <c r="C71" s="1">
        <f t="shared" si="3"/>
        <v>260.10000000000002</v>
      </c>
      <c r="D71" s="6"/>
    </row>
    <row r="72" spans="1:4">
      <c r="A72">
        <f t="shared" si="2"/>
        <v>71</v>
      </c>
      <c r="C72" s="1">
        <f t="shared" si="3"/>
        <v>261.10000000000002</v>
      </c>
      <c r="D72" s="6"/>
    </row>
    <row r="73" spans="1:4">
      <c r="A73">
        <f t="shared" si="2"/>
        <v>72</v>
      </c>
      <c r="C73" s="1">
        <f t="shared" si="3"/>
        <v>262.10000000000002</v>
      </c>
      <c r="D73" s="6"/>
    </row>
    <row r="74" spans="1:4">
      <c r="A74">
        <f t="shared" si="2"/>
        <v>73</v>
      </c>
      <c r="C74" s="1">
        <f t="shared" si="3"/>
        <v>263.10000000000002</v>
      </c>
      <c r="D74" s="6"/>
    </row>
    <row r="75" spans="1:4">
      <c r="A75">
        <f t="shared" si="2"/>
        <v>74</v>
      </c>
      <c r="C75" s="1">
        <f t="shared" si="3"/>
        <v>264.10000000000002</v>
      </c>
      <c r="D75" s="6"/>
    </row>
    <row r="76" spans="1:4">
      <c r="A76">
        <f t="shared" si="2"/>
        <v>75</v>
      </c>
      <c r="C76" s="1">
        <f t="shared" si="3"/>
        <v>265.10000000000002</v>
      </c>
      <c r="D76" s="6"/>
    </row>
    <row r="77" spans="1:4">
      <c r="A77">
        <f t="shared" si="2"/>
        <v>76</v>
      </c>
      <c r="C77" s="1">
        <f t="shared" si="3"/>
        <v>266.10000000000002</v>
      </c>
      <c r="D77" s="6"/>
    </row>
    <row r="78" spans="1:4">
      <c r="A78">
        <f t="shared" si="2"/>
        <v>77</v>
      </c>
      <c r="C78" s="1">
        <f t="shared" si="3"/>
        <v>267.10000000000002</v>
      </c>
      <c r="D78" s="6"/>
    </row>
    <row r="79" spans="1:4">
      <c r="A79">
        <f t="shared" si="2"/>
        <v>78</v>
      </c>
      <c r="C79" s="1">
        <f t="shared" si="3"/>
        <v>268.10000000000002</v>
      </c>
      <c r="D79" s="6"/>
    </row>
    <row r="80" spans="1:4">
      <c r="A80">
        <f t="shared" si="2"/>
        <v>79</v>
      </c>
      <c r="C80" s="1">
        <f t="shared" si="3"/>
        <v>269.10000000000002</v>
      </c>
      <c r="D80" s="6"/>
    </row>
    <row r="81" spans="1:4">
      <c r="A81">
        <f t="shared" si="2"/>
        <v>80</v>
      </c>
      <c r="C81" s="1">
        <f t="shared" si="3"/>
        <v>270.10000000000002</v>
      </c>
      <c r="D81" s="6"/>
    </row>
    <row r="82" spans="1:4">
      <c r="A82">
        <f t="shared" si="2"/>
        <v>81</v>
      </c>
      <c r="C82" s="1">
        <f t="shared" si="3"/>
        <v>271.10000000000002</v>
      </c>
      <c r="D82" s="6"/>
    </row>
    <row r="83" spans="1:4">
      <c r="A83">
        <f t="shared" si="2"/>
        <v>82</v>
      </c>
      <c r="C83" s="1">
        <f t="shared" si="3"/>
        <v>272.10000000000002</v>
      </c>
      <c r="D83" s="6"/>
    </row>
    <row r="84" spans="1:4">
      <c r="A84">
        <f t="shared" si="2"/>
        <v>83</v>
      </c>
      <c r="C84" s="1">
        <f t="shared" si="3"/>
        <v>273.10000000000002</v>
      </c>
      <c r="D84" s="6"/>
    </row>
    <row r="85" spans="1:4">
      <c r="A85">
        <f t="shared" si="2"/>
        <v>84</v>
      </c>
      <c r="C85" s="1">
        <f t="shared" si="3"/>
        <v>274.10000000000002</v>
      </c>
      <c r="D85" s="6"/>
    </row>
    <row r="86" spans="1:4">
      <c r="A86">
        <f t="shared" si="2"/>
        <v>85</v>
      </c>
      <c r="C86" s="1">
        <f t="shared" si="3"/>
        <v>275.10000000000002</v>
      </c>
      <c r="D86" s="6"/>
    </row>
    <row r="87" spans="1:4">
      <c r="A87">
        <f t="shared" si="2"/>
        <v>86</v>
      </c>
      <c r="C87" s="1">
        <f t="shared" si="3"/>
        <v>276.10000000000002</v>
      </c>
      <c r="D87" s="6"/>
    </row>
    <row r="88" spans="1:4">
      <c r="A88">
        <f t="shared" si="2"/>
        <v>87</v>
      </c>
      <c r="C88" s="1">
        <f t="shared" si="3"/>
        <v>277.10000000000002</v>
      </c>
      <c r="D88" s="6"/>
    </row>
    <row r="89" spans="1:4">
      <c r="A89">
        <f t="shared" si="2"/>
        <v>88</v>
      </c>
      <c r="C89" s="1">
        <f t="shared" si="3"/>
        <v>278.10000000000002</v>
      </c>
      <c r="D89" s="6"/>
    </row>
    <row r="90" spans="1:4">
      <c r="A90">
        <f t="shared" si="2"/>
        <v>89</v>
      </c>
      <c r="C90" s="1">
        <f t="shared" si="3"/>
        <v>279.10000000000002</v>
      </c>
      <c r="D90" s="6"/>
    </row>
    <row r="91" spans="1:4">
      <c r="A91">
        <f t="shared" si="2"/>
        <v>90</v>
      </c>
      <c r="C91" s="1">
        <f t="shared" si="3"/>
        <v>280.10000000000002</v>
      </c>
      <c r="D91" s="6"/>
    </row>
    <row r="92" spans="1:4">
      <c r="A92">
        <f t="shared" si="2"/>
        <v>91</v>
      </c>
      <c r="C92" s="1">
        <f t="shared" si="3"/>
        <v>281.10000000000002</v>
      </c>
      <c r="D92" s="6"/>
    </row>
    <row r="93" spans="1:4">
      <c r="A93">
        <f t="shared" si="2"/>
        <v>92</v>
      </c>
      <c r="C93" s="1">
        <f t="shared" si="3"/>
        <v>282.10000000000002</v>
      </c>
      <c r="D93" s="6"/>
    </row>
    <row r="94" spans="1:4">
      <c r="A94">
        <f t="shared" si="2"/>
        <v>93</v>
      </c>
      <c r="C94" s="1">
        <f t="shared" si="3"/>
        <v>283.10000000000002</v>
      </c>
      <c r="D94" s="6"/>
    </row>
    <row r="95" spans="1:4">
      <c r="A95">
        <f t="shared" si="2"/>
        <v>94</v>
      </c>
      <c r="C95" s="1">
        <f t="shared" si="3"/>
        <v>284.10000000000002</v>
      </c>
      <c r="D95" s="6"/>
    </row>
    <row r="96" spans="1:4">
      <c r="A96">
        <f t="shared" si="2"/>
        <v>95</v>
      </c>
      <c r="C96" s="1">
        <f t="shared" si="3"/>
        <v>285.10000000000002</v>
      </c>
      <c r="D96" s="6"/>
    </row>
    <row r="97" spans="1:4">
      <c r="A97">
        <f t="shared" si="2"/>
        <v>96</v>
      </c>
      <c r="C97" s="1">
        <f t="shared" si="3"/>
        <v>286.10000000000002</v>
      </c>
      <c r="D97" s="6"/>
    </row>
    <row r="98" spans="1:4">
      <c r="A98">
        <f t="shared" si="2"/>
        <v>97</v>
      </c>
      <c r="C98" s="1">
        <f t="shared" si="3"/>
        <v>287.10000000000002</v>
      </c>
      <c r="D98" s="6"/>
    </row>
    <row r="99" spans="1:4">
      <c r="A99">
        <f t="shared" si="2"/>
        <v>98</v>
      </c>
      <c r="C99" s="1">
        <f t="shared" si="3"/>
        <v>288.10000000000002</v>
      </c>
      <c r="D99" s="6"/>
    </row>
    <row r="100" spans="1:4">
      <c r="A100">
        <f t="shared" si="2"/>
        <v>99</v>
      </c>
      <c r="C100" s="1">
        <f t="shared" si="3"/>
        <v>289.10000000000002</v>
      </c>
      <c r="D100" s="6"/>
    </row>
    <row r="101" spans="1:4">
      <c r="A101">
        <f t="shared" si="2"/>
        <v>100</v>
      </c>
      <c r="C101" s="1">
        <f t="shared" si="3"/>
        <v>290.10000000000002</v>
      </c>
      <c r="D101" s="6"/>
    </row>
    <row r="102" spans="1:4">
      <c r="A102">
        <f t="shared" si="2"/>
        <v>101</v>
      </c>
      <c r="C102" s="1">
        <f t="shared" si="3"/>
        <v>291.10000000000002</v>
      </c>
      <c r="D102" s="6"/>
    </row>
    <row r="103" spans="1:4">
      <c r="A103">
        <f t="shared" si="2"/>
        <v>102</v>
      </c>
      <c r="C103" s="1">
        <f t="shared" si="3"/>
        <v>292.10000000000002</v>
      </c>
      <c r="D103" s="6"/>
    </row>
    <row r="104" spans="1:4">
      <c r="A104">
        <f t="shared" si="2"/>
        <v>103</v>
      </c>
      <c r="C104" s="1">
        <f t="shared" si="3"/>
        <v>293.10000000000002</v>
      </c>
      <c r="D104" s="6"/>
    </row>
    <row r="105" spans="1:4">
      <c r="A105">
        <f t="shared" si="2"/>
        <v>104</v>
      </c>
      <c r="C105" s="1">
        <f t="shared" si="3"/>
        <v>294.10000000000002</v>
      </c>
      <c r="D105" s="6"/>
    </row>
    <row r="106" spans="1:4">
      <c r="A106">
        <f t="shared" si="2"/>
        <v>105</v>
      </c>
      <c r="C106" s="1">
        <f t="shared" si="3"/>
        <v>295.10000000000002</v>
      </c>
      <c r="D106" s="6"/>
    </row>
    <row r="107" spans="1:4">
      <c r="A107">
        <f t="shared" si="2"/>
        <v>106</v>
      </c>
      <c r="C107" s="1">
        <f t="shared" si="3"/>
        <v>296.10000000000002</v>
      </c>
      <c r="D107" s="6"/>
    </row>
    <row r="108" spans="1:4">
      <c r="A108">
        <f t="shared" si="2"/>
        <v>107</v>
      </c>
      <c r="C108" s="1">
        <f t="shared" si="3"/>
        <v>297.10000000000002</v>
      </c>
      <c r="D108" s="6"/>
    </row>
    <row r="109" spans="1:4">
      <c r="A109">
        <f t="shared" si="2"/>
        <v>108</v>
      </c>
      <c r="C109" s="1">
        <f t="shared" si="3"/>
        <v>298.10000000000002</v>
      </c>
      <c r="D109" s="6"/>
    </row>
    <row r="110" spans="1:4">
      <c r="A110">
        <f t="shared" si="2"/>
        <v>109</v>
      </c>
      <c r="C110" s="1">
        <f t="shared" si="3"/>
        <v>299.10000000000002</v>
      </c>
      <c r="D110" s="6"/>
    </row>
    <row r="111" spans="1:4">
      <c r="A111">
        <f t="shared" si="2"/>
        <v>110</v>
      </c>
      <c r="C111" s="1">
        <f t="shared" si="3"/>
        <v>300.10000000000002</v>
      </c>
      <c r="D111" s="6"/>
    </row>
    <row r="112" spans="1:4">
      <c r="A112">
        <f t="shared" si="2"/>
        <v>111</v>
      </c>
      <c r="C112" s="1">
        <f t="shared" si="3"/>
        <v>301.10000000000002</v>
      </c>
      <c r="D112" s="6"/>
    </row>
    <row r="113" spans="1:4">
      <c r="A113">
        <f t="shared" si="2"/>
        <v>112</v>
      </c>
      <c r="C113" s="1">
        <f t="shared" si="3"/>
        <v>302.10000000000002</v>
      </c>
      <c r="D113" s="6"/>
    </row>
    <row r="114" spans="1:4">
      <c r="A114">
        <f t="shared" si="2"/>
        <v>113</v>
      </c>
      <c r="C114" s="1">
        <f t="shared" si="3"/>
        <v>303.10000000000002</v>
      </c>
      <c r="D114" s="6"/>
    </row>
    <row r="115" spans="1:4">
      <c r="A115">
        <f t="shared" si="2"/>
        <v>114</v>
      </c>
      <c r="C115" s="1">
        <f t="shared" si="3"/>
        <v>304.10000000000002</v>
      </c>
      <c r="D115" s="6"/>
    </row>
    <row r="116" spans="1:4">
      <c r="A116">
        <f t="shared" si="2"/>
        <v>115</v>
      </c>
      <c r="C116" s="1">
        <f t="shared" si="3"/>
        <v>305.10000000000002</v>
      </c>
      <c r="D116" s="6"/>
    </row>
    <row r="117" spans="1:4">
      <c r="A117">
        <f t="shared" si="2"/>
        <v>116</v>
      </c>
      <c r="C117" s="1">
        <f t="shared" si="3"/>
        <v>306.10000000000002</v>
      </c>
      <c r="D117" s="6"/>
    </row>
    <row r="118" spans="1:4">
      <c r="A118">
        <f t="shared" si="2"/>
        <v>117</v>
      </c>
      <c r="C118" s="1">
        <f t="shared" si="3"/>
        <v>307.10000000000002</v>
      </c>
      <c r="D118" s="6"/>
    </row>
    <row r="119" spans="1:4">
      <c r="A119">
        <f t="shared" si="2"/>
        <v>118</v>
      </c>
      <c r="C119" s="1">
        <f t="shared" si="3"/>
        <v>308.10000000000002</v>
      </c>
      <c r="D119" s="6"/>
    </row>
    <row r="120" spans="1:4">
      <c r="A120">
        <f t="shared" si="2"/>
        <v>119</v>
      </c>
      <c r="C120" s="1">
        <f t="shared" si="3"/>
        <v>309.10000000000002</v>
      </c>
      <c r="D120" s="6"/>
    </row>
    <row r="121" spans="1:4">
      <c r="A121">
        <f t="shared" si="2"/>
        <v>120</v>
      </c>
      <c r="C121" s="1">
        <f t="shared" si="3"/>
        <v>310.10000000000002</v>
      </c>
      <c r="D121" s="6"/>
    </row>
    <row r="122" spans="1:4">
      <c r="A122">
        <f t="shared" si="2"/>
        <v>121</v>
      </c>
      <c r="C122" s="1">
        <f t="shared" si="3"/>
        <v>311.10000000000002</v>
      </c>
      <c r="D122" s="6"/>
    </row>
    <row r="123" spans="1:4">
      <c r="A123">
        <f t="shared" si="2"/>
        <v>122</v>
      </c>
      <c r="C123" s="1">
        <f t="shared" si="3"/>
        <v>312.10000000000002</v>
      </c>
      <c r="D123" s="6"/>
    </row>
    <row r="124" spans="1:4">
      <c r="A124">
        <f t="shared" si="2"/>
        <v>123</v>
      </c>
      <c r="C124" s="1">
        <f t="shared" si="3"/>
        <v>313.10000000000002</v>
      </c>
      <c r="D124" s="6"/>
    </row>
    <row r="125" spans="1:4">
      <c r="A125">
        <f t="shared" si="2"/>
        <v>124</v>
      </c>
      <c r="C125" s="1">
        <f t="shared" si="3"/>
        <v>314.10000000000002</v>
      </c>
      <c r="D125" s="6"/>
    </row>
    <row r="126" spans="1:4">
      <c r="A126">
        <f t="shared" si="2"/>
        <v>125</v>
      </c>
      <c r="C126" s="1">
        <f t="shared" si="3"/>
        <v>315.10000000000002</v>
      </c>
      <c r="D126" s="6"/>
    </row>
    <row r="127" spans="1:4">
      <c r="A127">
        <f t="shared" si="2"/>
        <v>126</v>
      </c>
      <c r="C127" s="1">
        <f t="shared" si="3"/>
        <v>316.10000000000002</v>
      </c>
      <c r="D127" s="6"/>
    </row>
    <row r="128" spans="1:4">
      <c r="A128">
        <f t="shared" si="2"/>
        <v>127</v>
      </c>
      <c r="C128" s="1">
        <f t="shared" si="3"/>
        <v>317.10000000000002</v>
      </c>
      <c r="D128" s="6"/>
    </row>
    <row r="129" spans="1:4">
      <c r="A129">
        <f t="shared" si="2"/>
        <v>128</v>
      </c>
      <c r="C129" s="1">
        <f t="shared" si="3"/>
        <v>318.10000000000002</v>
      </c>
      <c r="D129" s="6"/>
    </row>
    <row r="130" spans="1:4">
      <c r="A130">
        <f t="shared" si="2"/>
        <v>129</v>
      </c>
      <c r="C130" s="1">
        <f t="shared" si="3"/>
        <v>319.10000000000002</v>
      </c>
      <c r="D130" s="6"/>
    </row>
    <row r="131" spans="1:4">
      <c r="A131">
        <f t="shared" si="2"/>
        <v>130</v>
      </c>
      <c r="C131" s="1">
        <f t="shared" si="3"/>
        <v>320.10000000000002</v>
      </c>
      <c r="D131" s="6"/>
    </row>
    <row r="132" spans="1:4">
      <c r="A132">
        <f t="shared" ref="A132:A156" si="4">A131+1</f>
        <v>131</v>
      </c>
      <c r="C132" s="1">
        <f t="shared" ref="C132:C156" si="5">C131+1</f>
        <v>321.10000000000002</v>
      </c>
      <c r="D132" s="6"/>
    </row>
    <row r="133" spans="1:4">
      <c r="A133">
        <f t="shared" si="4"/>
        <v>132</v>
      </c>
      <c r="C133" s="1">
        <f t="shared" si="5"/>
        <v>322.10000000000002</v>
      </c>
      <c r="D133" s="6"/>
    </row>
    <row r="134" spans="1:4">
      <c r="A134">
        <f t="shared" si="4"/>
        <v>133</v>
      </c>
      <c r="C134" s="1">
        <f t="shared" si="5"/>
        <v>323.10000000000002</v>
      </c>
      <c r="D134" s="6"/>
    </row>
    <row r="135" spans="1:4">
      <c r="A135">
        <f t="shared" si="4"/>
        <v>134</v>
      </c>
      <c r="C135" s="1">
        <f t="shared" si="5"/>
        <v>324.10000000000002</v>
      </c>
      <c r="D135" s="6"/>
    </row>
    <row r="136" spans="1:4">
      <c r="A136">
        <f t="shared" si="4"/>
        <v>135</v>
      </c>
      <c r="C136" s="1">
        <f t="shared" si="5"/>
        <v>325.10000000000002</v>
      </c>
      <c r="D136" s="6"/>
    </row>
    <row r="137" spans="1:4">
      <c r="A137">
        <f t="shared" si="4"/>
        <v>136</v>
      </c>
      <c r="C137" s="1">
        <f t="shared" si="5"/>
        <v>326.10000000000002</v>
      </c>
      <c r="D137" s="6"/>
    </row>
    <row r="138" spans="1:4">
      <c r="A138">
        <f t="shared" si="4"/>
        <v>137</v>
      </c>
      <c r="C138" s="1">
        <f t="shared" si="5"/>
        <v>327.10000000000002</v>
      </c>
      <c r="D138" s="6"/>
    </row>
    <row r="139" spans="1:4">
      <c r="A139">
        <f t="shared" si="4"/>
        <v>138</v>
      </c>
      <c r="C139" s="1">
        <f t="shared" si="5"/>
        <v>328.1</v>
      </c>
      <c r="D139" s="6"/>
    </row>
    <row r="140" spans="1:4">
      <c r="A140">
        <f t="shared" si="4"/>
        <v>139</v>
      </c>
      <c r="C140" s="1">
        <f t="shared" si="5"/>
        <v>329.1</v>
      </c>
      <c r="D140" s="6"/>
    </row>
    <row r="141" spans="1:4">
      <c r="A141">
        <f t="shared" si="4"/>
        <v>140</v>
      </c>
      <c r="C141" s="1">
        <f t="shared" si="5"/>
        <v>330.1</v>
      </c>
      <c r="D141" s="6"/>
    </row>
    <row r="142" spans="1:4">
      <c r="A142">
        <f t="shared" si="4"/>
        <v>141</v>
      </c>
      <c r="C142" s="1">
        <f t="shared" si="5"/>
        <v>331.1</v>
      </c>
      <c r="D142" s="6"/>
    </row>
    <row r="143" spans="1:4">
      <c r="A143">
        <f t="shared" si="4"/>
        <v>142</v>
      </c>
      <c r="C143" s="1">
        <f t="shared" si="5"/>
        <v>332.1</v>
      </c>
      <c r="D143" s="6"/>
    </row>
    <row r="144" spans="1:4">
      <c r="A144">
        <f t="shared" si="4"/>
        <v>143</v>
      </c>
      <c r="C144" s="1">
        <f t="shared" si="5"/>
        <v>333.1</v>
      </c>
      <c r="D144" s="6"/>
    </row>
    <row r="145" spans="1:4">
      <c r="A145">
        <f t="shared" si="4"/>
        <v>144</v>
      </c>
      <c r="C145" s="1">
        <f t="shared" si="5"/>
        <v>334.1</v>
      </c>
      <c r="D145" s="6"/>
    </row>
    <row r="146" spans="1:4">
      <c r="A146">
        <f t="shared" si="4"/>
        <v>145</v>
      </c>
      <c r="C146" s="1">
        <f t="shared" si="5"/>
        <v>335.1</v>
      </c>
      <c r="D146" s="6"/>
    </row>
    <row r="147" spans="1:4">
      <c r="A147">
        <f t="shared" si="4"/>
        <v>146</v>
      </c>
      <c r="C147" s="1">
        <f t="shared" si="5"/>
        <v>336.1</v>
      </c>
      <c r="D147" s="6"/>
    </row>
    <row r="148" spans="1:4">
      <c r="A148">
        <f t="shared" si="4"/>
        <v>147</v>
      </c>
      <c r="C148" s="1">
        <f t="shared" si="5"/>
        <v>337.1</v>
      </c>
      <c r="D148" s="6"/>
    </row>
    <row r="149" spans="1:4">
      <c r="A149">
        <f t="shared" si="4"/>
        <v>148</v>
      </c>
      <c r="C149" s="1">
        <f t="shared" si="5"/>
        <v>338.1</v>
      </c>
      <c r="D149" s="6"/>
    </row>
    <row r="150" spans="1:4">
      <c r="A150">
        <f t="shared" si="4"/>
        <v>149</v>
      </c>
      <c r="C150" s="1">
        <f t="shared" si="5"/>
        <v>339.1</v>
      </c>
      <c r="D150" s="6"/>
    </row>
    <row r="151" spans="1:4">
      <c r="A151">
        <f t="shared" si="4"/>
        <v>150</v>
      </c>
      <c r="C151" s="1">
        <f t="shared" si="5"/>
        <v>340.1</v>
      </c>
      <c r="D151" s="6"/>
    </row>
    <row r="152" spans="1:4">
      <c r="A152">
        <f t="shared" si="4"/>
        <v>151</v>
      </c>
      <c r="C152" s="1">
        <f t="shared" si="5"/>
        <v>341.1</v>
      </c>
      <c r="D152" s="6"/>
    </row>
    <row r="153" spans="1:4">
      <c r="A153">
        <f t="shared" si="4"/>
        <v>152</v>
      </c>
      <c r="C153" s="1">
        <f t="shared" si="5"/>
        <v>342.1</v>
      </c>
      <c r="D153" s="6"/>
    </row>
    <row r="154" spans="1:4">
      <c r="A154">
        <f t="shared" si="4"/>
        <v>153</v>
      </c>
      <c r="C154" s="1">
        <f t="shared" si="5"/>
        <v>343.1</v>
      </c>
      <c r="D154" s="6"/>
    </row>
    <row r="155" spans="1:4">
      <c r="A155">
        <f t="shared" si="4"/>
        <v>154</v>
      </c>
      <c r="C155" s="1">
        <f t="shared" si="5"/>
        <v>344.1</v>
      </c>
      <c r="D155" s="6"/>
    </row>
    <row r="156" spans="1:4">
      <c r="A156">
        <f t="shared" si="4"/>
        <v>155</v>
      </c>
      <c r="C156" s="1">
        <f t="shared" si="5"/>
        <v>345.1</v>
      </c>
      <c r="D156" s="6"/>
    </row>
    <row r="157" spans="1:4">
      <c r="D157" s="6"/>
    </row>
    <row r="158" spans="1:4">
      <c r="D158" s="6"/>
    </row>
    <row r="159" spans="1:4">
      <c r="D159" s="6"/>
    </row>
    <row r="160" spans="1:4">
      <c r="D160" s="6"/>
    </row>
    <row r="161" spans="4:4">
      <c r="D161" s="6"/>
    </row>
    <row r="162" spans="4:4">
      <c r="D162" s="6"/>
    </row>
    <row r="163" spans="4:4">
      <c r="D163" s="6"/>
    </row>
    <row r="164" spans="4:4">
      <c r="D164" s="6"/>
    </row>
    <row r="165" spans="4:4">
      <c r="D165" s="6"/>
    </row>
    <row r="166" spans="4:4">
      <c r="D166" s="6"/>
    </row>
    <row r="167" spans="4:4">
      <c r="D167" s="6"/>
    </row>
    <row r="168" spans="4:4">
      <c r="D168" s="6"/>
    </row>
    <row r="169" spans="4:4">
      <c r="D169" s="6"/>
    </row>
    <row r="170" spans="4:4">
      <c r="D170" s="6"/>
    </row>
    <row r="171" spans="4:4">
      <c r="D171" s="6"/>
    </row>
    <row r="172" spans="4:4">
      <c r="D172" s="6"/>
    </row>
    <row r="173" spans="4:4">
      <c r="D173" s="6"/>
    </row>
    <row r="174" spans="4:4">
      <c r="D174" s="6"/>
    </row>
    <row r="175" spans="4:4">
      <c r="D175" s="6"/>
    </row>
    <row r="176" spans="4:4">
      <c r="D176" s="6"/>
    </row>
    <row r="177" spans="4:4">
      <c r="D177" s="6"/>
    </row>
    <row r="178" spans="4:4">
      <c r="D178" s="6"/>
    </row>
    <row r="179" spans="4:4">
      <c r="D179" s="6"/>
    </row>
    <row r="180" spans="4:4">
      <c r="D180" s="6"/>
    </row>
    <row r="181" spans="4:4">
      <c r="D181" s="6"/>
    </row>
    <row r="182" spans="4:4">
      <c r="D182" s="6"/>
    </row>
    <row r="183" spans="4:4">
      <c r="D183" s="6"/>
    </row>
    <row r="184" spans="4:4">
      <c r="D184" s="6"/>
    </row>
    <row r="185" spans="4:4">
      <c r="D185" s="6"/>
    </row>
    <row r="186" spans="4:4">
      <c r="D186" s="6"/>
    </row>
    <row r="187" spans="4:4">
      <c r="D187" s="6"/>
    </row>
    <row r="188" spans="4:4">
      <c r="D188" s="6"/>
    </row>
    <row r="189" spans="4:4">
      <c r="D189" s="6"/>
    </row>
    <row r="190" spans="4:4">
      <c r="D190" s="6"/>
    </row>
    <row r="191" spans="4:4">
      <c r="D191" s="6"/>
    </row>
    <row r="192" spans="4:4">
      <c r="D192" s="6"/>
    </row>
    <row r="193" spans="4:4">
      <c r="D193" s="6"/>
    </row>
    <row r="194" spans="4:4">
      <c r="D194" s="6"/>
    </row>
    <row r="195" spans="4:4">
      <c r="D195" s="6"/>
    </row>
    <row r="196" spans="4:4">
      <c r="D196" s="6"/>
    </row>
    <row r="197" spans="4:4">
      <c r="D197" s="6"/>
    </row>
    <row r="198" spans="4:4">
      <c r="D198" s="6"/>
    </row>
    <row r="199" spans="4:4">
      <c r="D199" s="6"/>
    </row>
    <row r="200" spans="4:4">
      <c r="D200" s="6"/>
    </row>
    <row r="201" spans="4:4">
      <c r="D201" s="6"/>
    </row>
    <row r="202" spans="4:4">
      <c r="D202" s="6"/>
    </row>
    <row r="203" spans="4:4">
      <c r="D203" s="6"/>
    </row>
    <row r="204" spans="4:4">
      <c r="D204" s="6"/>
    </row>
    <row r="205" spans="4:4">
      <c r="D205" s="6"/>
    </row>
    <row r="206" spans="4:4">
      <c r="D206" s="6"/>
    </row>
    <row r="207" spans="4:4">
      <c r="D207" s="6"/>
    </row>
    <row r="208" spans="4:4">
      <c r="D208" s="6"/>
    </row>
    <row r="209" spans="4:4">
      <c r="D209" s="6"/>
    </row>
    <row r="210" spans="4:4">
      <c r="D210" s="6"/>
    </row>
    <row r="211" spans="4:4">
      <c r="D211" s="6"/>
    </row>
    <row r="212" spans="4:4">
      <c r="D212" s="6"/>
    </row>
    <row r="213" spans="4:4">
      <c r="D213" s="6"/>
    </row>
    <row r="214" spans="4:4">
      <c r="D214" s="6"/>
    </row>
    <row r="215" spans="4:4">
      <c r="D215" s="6"/>
    </row>
    <row r="216" spans="4:4">
      <c r="D216" s="6"/>
    </row>
    <row r="217" spans="4:4">
      <c r="D217" s="6"/>
    </row>
    <row r="218" spans="4:4">
      <c r="D218" s="6"/>
    </row>
    <row r="219" spans="4:4">
      <c r="D219" s="6"/>
    </row>
    <row r="220" spans="4:4">
      <c r="D220" s="6"/>
    </row>
    <row r="221" spans="4:4">
      <c r="D221" s="6"/>
    </row>
    <row r="222" spans="4:4">
      <c r="D222" s="6"/>
    </row>
    <row r="223" spans="4:4">
      <c r="D223" s="6"/>
    </row>
    <row r="224" spans="4:4">
      <c r="D224" s="6"/>
    </row>
    <row r="225" spans="4:4">
      <c r="D225" s="6"/>
    </row>
    <row r="226" spans="4:4">
      <c r="D226" s="6"/>
    </row>
    <row r="227" spans="4:4">
      <c r="D227" s="6"/>
    </row>
    <row r="228" spans="4:4">
      <c r="D228" s="6"/>
    </row>
    <row r="229" spans="4:4">
      <c r="D229" s="6"/>
    </row>
    <row r="230" spans="4:4">
      <c r="D230" s="6"/>
    </row>
    <row r="231" spans="4:4">
      <c r="D231" s="6"/>
    </row>
    <row r="232" spans="4:4">
      <c r="D232" s="6"/>
    </row>
    <row r="233" spans="4:4">
      <c r="D233" s="6"/>
    </row>
    <row r="234" spans="4:4">
      <c r="D234" s="6"/>
    </row>
    <row r="235" spans="4:4">
      <c r="D235" s="6"/>
    </row>
    <row r="236" spans="4:4">
      <c r="D236" s="6"/>
    </row>
    <row r="237" spans="4:4">
      <c r="D237" s="6"/>
    </row>
    <row r="238" spans="4:4">
      <c r="D238" s="6"/>
    </row>
    <row r="239" spans="4:4">
      <c r="D239" s="6"/>
    </row>
    <row r="240" spans="4:4">
      <c r="D240" s="6"/>
    </row>
    <row r="241" spans="4:4">
      <c r="D241" s="6"/>
    </row>
    <row r="242" spans="4:4">
      <c r="D242" s="6"/>
    </row>
    <row r="243" spans="4:4">
      <c r="D243" s="6"/>
    </row>
    <row r="244" spans="4:4">
      <c r="D244" s="6"/>
    </row>
    <row r="245" spans="4:4">
      <c r="D245" s="6"/>
    </row>
    <row r="246" spans="4:4">
      <c r="D246" s="6"/>
    </row>
    <row r="247" spans="4:4">
      <c r="D247" s="6"/>
    </row>
    <row r="248" spans="4:4">
      <c r="D248" s="6"/>
    </row>
    <row r="249" spans="4:4">
      <c r="D249" s="6"/>
    </row>
    <row r="250" spans="4:4">
      <c r="D250" s="6"/>
    </row>
    <row r="251" spans="4:4">
      <c r="D251" s="6"/>
    </row>
    <row r="252" spans="4:4">
      <c r="D252" s="6"/>
    </row>
    <row r="253" spans="4:4">
      <c r="D253" s="6"/>
    </row>
    <row r="254" spans="4:4">
      <c r="D254" s="6"/>
    </row>
    <row r="255" spans="4:4">
      <c r="D255" s="6"/>
    </row>
    <row r="256" spans="4:4">
      <c r="D256" s="6"/>
    </row>
    <row r="257" spans="4:4">
      <c r="D257" s="6"/>
    </row>
    <row r="258" spans="4:4">
      <c r="D258" s="6"/>
    </row>
    <row r="259" spans="4:4">
      <c r="D259" s="6"/>
    </row>
    <row r="260" spans="4:4">
      <c r="D260" s="6"/>
    </row>
    <row r="261" spans="4:4">
      <c r="D261" s="6"/>
    </row>
    <row r="262" spans="4:4">
      <c r="D262" s="6"/>
    </row>
    <row r="263" spans="4:4">
      <c r="D263" s="6"/>
    </row>
    <row r="264" spans="4:4">
      <c r="D264" s="6"/>
    </row>
    <row r="265" spans="4:4">
      <c r="D265" s="6"/>
    </row>
    <row r="266" spans="4:4">
      <c r="D266" s="6"/>
    </row>
    <row r="267" spans="4:4">
      <c r="D267" s="6"/>
    </row>
    <row r="268" spans="4:4">
      <c r="D268" s="6"/>
    </row>
    <row r="269" spans="4:4">
      <c r="D269" s="6"/>
    </row>
    <row r="270" spans="4:4">
      <c r="D270" s="6"/>
    </row>
    <row r="271" spans="4:4">
      <c r="D271" s="6"/>
    </row>
    <row r="272" spans="4:4">
      <c r="D272" s="6"/>
    </row>
    <row r="273" spans="4:4">
      <c r="D273" s="6"/>
    </row>
    <row r="274" spans="4:4">
      <c r="D274" s="6"/>
    </row>
    <row r="275" spans="4:4">
      <c r="D275" s="6"/>
    </row>
    <row r="276" spans="4:4">
      <c r="D276" s="6"/>
    </row>
    <row r="277" spans="4:4">
      <c r="D277" s="6"/>
    </row>
    <row r="278" spans="4:4">
      <c r="D278" s="6"/>
    </row>
    <row r="279" spans="4:4">
      <c r="D279" s="6"/>
    </row>
    <row r="280" spans="4:4">
      <c r="D280" s="6"/>
    </row>
    <row r="281" spans="4:4">
      <c r="D281" s="6"/>
    </row>
    <row r="282" spans="4:4">
      <c r="D282" s="6"/>
    </row>
    <row r="283" spans="4:4">
      <c r="D283" s="6"/>
    </row>
    <row r="284" spans="4:4">
      <c r="D284" s="6"/>
    </row>
    <row r="285" spans="4:4">
      <c r="D285" s="6"/>
    </row>
    <row r="286" spans="4:4">
      <c r="D286" s="6"/>
    </row>
    <row r="287" spans="4:4">
      <c r="D287" s="6"/>
    </row>
    <row r="288" spans="4:4">
      <c r="D288" s="6"/>
    </row>
    <row r="289" spans="4:4">
      <c r="D289" s="6"/>
    </row>
    <row r="290" spans="4:4">
      <c r="D290" s="6"/>
    </row>
    <row r="291" spans="4:4">
      <c r="D291" s="6"/>
    </row>
    <row r="292" spans="4:4">
      <c r="D292" s="6"/>
    </row>
    <row r="293" spans="4:4">
      <c r="D293" s="6"/>
    </row>
    <row r="294" spans="4:4">
      <c r="D294" s="6"/>
    </row>
    <row r="295" spans="4:4">
      <c r="D295" s="6"/>
    </row>
    <row r="296" spans="4:4">
      <c r="D296" s="6"/>
    </row>
    <row r="297" spans="4:4">
      <c r="D297" s="6"/>
    </row>
    <row r="298" spans="4:4">
      <c r="D298" s="6"/>
    </row>
    <row r="299" spans="4:4">
      <c r="D299" s="6"/>
    </row>
    <row r="300" spans="4:4">
      <c r="D300" s="6"/>
    </row>
    <row r="301" spans="4:4">
      <c r="D301" s="6"/>
    </row>
    <row r="302" spans="4:4">
      <c r="D302" s="6"/>
    </row>
    <row r="303" spans="4:4">
      <c r="D303" s="6"/>
    </row>
    <row r="304" spans="4:4">
      <c r="D304" s="6"/>
    </row>
    <row r="305" spans="4:4">
      <c r="D305" s="6"/>
    </row>
    <row r="306" spans="4:4">
      <c r="D306" s="6"/>
    </row>
    <row r="307" spans="4:4">
      <c r="D307" s="6"/>
    </row>
    <row r="308" spans="4:4">
      <c r="D308" s="6"/>
    </row>
    <row r="309" spans="4:4">
      <c r="D309" s="6"/>
    </row>
    <row r="310" spans="4:4">
      <c r="D310" s="6"/>
    </row>
    <row r="311" spans="4:4">
      <c r="D311" s="6"/>
    </row>
    <row r="312" spans="4:4">
      <c r="D312" s="6"/>
    </row>
    <row r="313" spans="4:4">
      <c r="D313" s="6"/>
    </row>
    <row r="314" spans="4:4">
      <c r="D314" s="6"/>
    </row>
    <row r="315" spans="4:4">
      <c r="D315" s="6"/>
    </row>
    <row r="316" spans="4:4">
      <c r="D316" s="6"/>
    </row>
    <row r="317" spans="4:4">
      <c r="D317" s="6"/>
    </row>
    <row r="318" spans="4:4">
      <c r="D318" s="6"/>
    </row>
    <row r="319" spans="4:4">
      <c r="D319" s="6"/>
    </row>
    <row r="320" spans="4:4">
      <c r="D320" s="6"/>
    </row>
    <row r="321" spans="4:4">
      <c r="D321" s="6"/>
    </row>
    <row r="322" spans="4:4">
      <c r="D322" s="6"/>
    </row>
    <row r="323" spans="4:4">
      <c r="D323" s="6"/>
    </row>
    <row r="324" spans="4:4">
      <c r="D324" s="6"/>
    </row>
    <row r="325" spans="4:4">
      <c r="D325" s="6"/>
    </row>
    <row r="326" spans="4:4">
      <c r="D326" s="6"/>
    </row>
    <row r="327" spans="4:4">
      <c r="D327" s="6"/>
    </row>
    <row r="328" spans="4:4">
      <c r="D328" s="6"/>
    </row>
    <row r="329" spans="4:4">
      <c r="D329" s="6"/>
    </row>
    <row r="330" spans="4:4">
      <c r="D330" s="6"/>
    </row>
    <row r="331" spans="4:4">
      <c r="D331" s="6"/>
    </row>
    <row r="332" spans="4:4">
      <c r="D332" s="6"/>
    </row>
    <row r="333" spans="4:4">
      <c r="D333" s="6"/>
    </row>
    <row r="334" spans="4:4">
      <c r="D334" s="6"/>
    </row>
    <row r="335" spans="4:4">
      <c r="D335" s="6"/>
    </row>
    <row r="336" spans="4:4">
      <c r="D336" s="6"/>
    </row>
    <row r="337" spans="4:4">
      <c r="D337" s="6"/>
    </row>
    <row r="338" spans="4:4">
      <c r="D338" s="6"/>
    </row>
    <row r="339" spans="4:4">
      <c r="D339" s="6"/>
    </row>
    <row r="340" spans="4:4">
      <c r="D340" s="6"/>
    </row>
    <row r="341" spans="4:4">
      <c r="D341" s="6"/>
    </row>
    <row r="342" spans="4:4">
      <c r="D342" s="6"/>
    </row>
    <row r="343" spans="4:4">
      <c r="D343" s="6"/>
    </row>
    <row r="344" spans="4:4">
      <c r="D344" s="6"/>
    </row>
    <row r="345" spans="4:4">
      <c r="D345" s="6"/>
    </row>
    <row r="346" spans="4:4">
      <c r="D346" s="6"/>
    </row>
    <row r="347" spans="4:4">
      <c r="D347" s="6"/>
    </row>
    <row r="348" spans="4:4">
      <c r="D348" s="6"/>
    </row>
    <row r="349" spans="4:4">
      <c r="D349" s="6"/>
    </row>
    <row r="350" spans="4:4">
      <c r="D350" s="6"/>
    </row>
    <row r="351" spans="4:4">
      <c r="D351" s="6"/>
    </row>
    <row r="352" spans="4:4">
      <c r="D352" s="6"/>
    </row>
    <row r="353" spans="4:4">
      <c r="D353" s="6"/>
    </row>
    <row r="354" spans="4:4">
      <c r="D354" s="6"/>
    </row>
    <row r="355" spans="4:4">
      <c r="D355" s="6"/>
    </row>
    <row r="356" spans="4:4">
      <c r="D356" s="6"/>
    </row>
    <row r="357" spans="4:4">
      <c r="D357" s="6"/>
    </row>
    <row r="358" spans="4:4">
      <c r="D358" s="6"/>
    </row>
    <row r="359" spans="4:4">
      <c r="D359" s="6"/>
    </row>
    <row r="360" spans="4:4">
      <c r="D360" s="6"/>
    </row>
    <row r="361" spans="4:4">
      <c r="D361" s="6"/>
    </row>
    <row r="362" spans="4:4">
      <c r="D362" s="6"/>
    </row>
    <row r="363" spans="4:4">
      <c r="D363" s="6"/>
    </row>
    <row r="364" spans="4:4">
      <c r="D364" s="6"/>
    </row>
    <row r="365" spans="4:4">
      <c r="D365" s="6"/>
    </row>
    <row r="366" spans="4:4">
      <c r="D366" s="6"/>
    </row>
    <row r="367" spans="4:4">
      <c r="D367" s="6"/>
    </row>
    <row r="368" spans="4:4">
      <c r="D368" s="6"/>
    </row>
    <row r="369" spans="4:4">
      <c r="D369" s="6"/>
    </row>
    <row r="370" spans="4:4">
      <c r="D370" s="6"/>
    </row>
    <row r="371" spans="4:4">
      <c r="D371" s="6"/>
    </row>
    <row r="372" spans="4:4">
      <c r="D372" s="6"/>
    </row>
    <row r="373" spans="4:4">
      <c r="D373" s="6"/>
    </row>
    <row r="374" spans="4:4">
      <c r="D374" s="6"/>
    </row>
    <row r="375" spans="4:4">
      <c r="D375" s="6"/>
    </row>
    <row r="376" spans="4:4">
      <c r="D376" s="6"/>
    </row>
    <row r="377" spans="4:4">
      <c r="D377" s="6"/>
    </row>
    <row r="378" spans="4:4">
      <c r="D378" s="6"/>
    </row>
    <row r="379" spans="4:4">
      <c r="D379" s="6"/>
    </row>
    <row r="380" spans="4:4">
      <c r="D380" s="6"/>
    </row>
    <row r="381" spans="4:4">
      <c r="D381" s="6"/>
    </row>
    <row r="382" spans="4:4">
      <c r="D382" s="6"/>
    </row>
    <row r="383" spans="4:4">
      <c r="D383" s="6"/>
    </row>
    <row r="384" spans="4:4">
      <c r="D384" s="6"/>
    </row>
    <row r="385" spans="4:4">
      <c r="D385" s="6"/>
    </row>
    <row r="386" spans="4:4">
      <c r="D386" s="6"/>
    </row>
    <row r="387" spans="4:4">
      <c r="D387" s="6"/>
    </row>
    <row r="388" spans="4:4">
      <c r="D388" s="6"/>
    </row>
    <row r="389" spans="4:4">
      <c r="D389" s="6"/>
    </row>
    <row r="390" spans="4:4">
      <c r="D390" s="6"/>
    </row>
    <row r="391" spans="4:4">
      <c r="D391" s="6"/>
    </row>
    <row r="392" spans="4:4">
      <c r="D392" s="6"/>
    </row>
    <row r="393" spans="4:4">
      <c r="D393" s="6"/>
    </row>
    <row r="394" spans="4:4">
      <c r="D394" s="6"/>
    </row>
    <row r="395" spans="4:4">
      <c r="D395" s="6"/>
    </row>
    <row r="396" spans="4:4">
      <c r="D396" s="6"/>
    </row>
    <row r="397" spans="4:4">
      <c r="D397" s="6"/>
    </row>
    <row r="398" spans="4:4">
      <c r="D398" s="6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59"/>
  <sheetViews>
    <sheetView topLeftCell="A17" workbookViewId="0">
      <selection activeCell="C59" sqref="C59"/>
    </sheetView>
  </sheetViews>
  <sheetFormatPr defaultRowHeight="12.75"/>
  <cols>
    <col min="1" max="16384" width="9.140625" style="13"/>
  </cols>
  <sheetData>
    <row r="1" spans="1:14">
      <c r="A1" s="13" t="s">
        <v>1</v>
      </c>
      <c r="B1" s="13" t="s">
        <v>33</v>
      </c>
    </row>
    <row r="2" spans="1:14">
      <c r="A2" s="13" t="s">
        <v>2</v>
      </c>
      <c r="B2" s="13" t="s">
        <v>36</v>
      </c>
    </row>
    <row r="3" spans="1:14">
      <c r="A3" s="13" t="s">
        <v>3</v>
      </c>
    </row>
    <row r="4" spans="1:14">
      <c r="A4" s="13" t="s">
        <v>4</v>
      </c>
      <c r="B4" s="13" t="s">
        <v>38</v>
      </c>
    </row>
    <row r="5" spans="1:14">
      <c r="A5" s="13" t="s">
        <v>5</v>
      </c>
      <c r="B5" s="13" t="s">
        <v>39</v>
      </c>
    </row>
    <row r="7" spans="1:14">
      <c r="A7" s="13" t="s">
        <v>0</v>
      </c>
      <c r="B7" s="13" t="s">
        <v>6</v>
      </c>
      <c r="C7" s="13" t="s">
        <v>7</v>
      </c>
      <c r="D7" s="13" t="s">
        <v>8</v>
      </c>
      <c r="E7" s="13" t="s">
        <v>9</v>
      </c>
      <c r="F7" s="13" t="s">
        <v>10</v>
      </c>
      <c r="G7" s="13" t="s">
        <v>11</v>
      </c>
      <c r="H7" s="13" t="s">
        <v>12</v>
      </c>
      <c r="I7" s="13" t="s">
        <v>13</v>
      </c>
      <c r="J7" s="13" t="s">
        <v>14</v>
      </c>
      <c r="K7" s="13" t="s">
        <v>15</v>
      </c>
      <c r="L7" s="13" t="s">
        <v>16</v>
      </c>
      <c r="M7" s="13" t="s">
        <v>17</v>
      </c>
      <c r="N7" s="13" t="s">
        <v>18</v>
      </c>
    </row>
    <row r="8" spans="1:14">
      <c r="A8" s="13" t="s">
        <v>40</v>
      </c>
      <c r="B8" s="13">
        <v>0</v>
      </c>
      <c r="C8" s="13">
        <v>1564.82</v>
      </c>
      <c r="D8" s="13">
        <v>4147.55</v>
      </c>
      <c r="E8" s="13">
        <v>253.15</v>
      </c>
      <c r="F8" s="13">
        <v>5741.88</v>
      </c>
      <c r="G8" s="13">
        <v>4467.6000000000004</v>
      </c>
      <c r="H8" s="13">
        <v>2555.8200000000002</v>
      </c>
      <c r="I8" s="13">
        <v>3224.68</v>
      </c>
      <c r="J8" s="13">
        <v>2532.9699999999998</v>
      </c>
      <c r="K8" s="13">
        <v>6062.6</v>
      </c>
      <c r="L8" s="13">
        <v>638.08000000000004</v>
      </c>
      <c r="M8" s="13">
        <v>0.02</v>
      </c>
      <c r="N8" s="13">
        <v>0</v>
      </c>
    </row>
    <row r="9" spans="1:14">
      <c r="A9" s="13" t="s">
        <v>41</v>
      </c>
      <c r="B9" s="13">
        <v>60</v>
      </c>
      <c r="C9" s="13">
        <v>1633.2</v>
      </c>
      <c r="D9" s="13">
        <v>4331.75</v>
      </c>
      <c r="E9" s="13">
        <v>278.62</v>
      </c>
      <c r="F9" s="13">
        <v>6004.08</v>
      </c>
      <c r="G9" s="13">
        <v>4668.62</v>
      </c>
      <c r="H9" s="13">
        <v>2665.62</v>
      </c>
      <c r="I9" s="13">
        <v>3364.77</v>
      </c>
      <c r="J9" s="13">
        <v>2786.48</v>
      </c>
      <c r="K9" s="13">
        <v>6331</v>
      </c>
      <c r="L9" s="13">
        <v>665.93</v>
      </c>
      <c r="M9" s="13">
        <v>0.02</v>
      </c>
      <c r="N9" s="13">
        <v>0</v>
      </c>
    </row>
    <row r="10" spans="1:14">
      <c r="A10" s="13" t="s">
        <v>42</v>
      </c>
      <c r="B10" s="13">
        <v>120</v>
      </c>
      <c r="C10" s="13">
        <v>1593.17</v>
      </c>
      <c r="D10" s="13">
        <v>4232.3999999999996</v>
      </c>
      <c r="E10" s="13">
        <v>280.35000000000002</v>
      </c>
      <c r="F10" s="13">
        <v>5853.63</v>
      </c>
      <c r="G10" s="13">
        <v>4549.95</v>
      </c>
      <c r="H10" s="13">
        <v>2600.1</v>
      </c>
      <c r="I10" s="13">
        <v>3285.17</v>
      </c>
      <c r="J10" s="13">
        <v>2803.63</v>
      </c>
      <c r="K10" s="13">
        <v>6183.45</v>
      </c>
      <c r="L10" s="13">
        <v>651.12</v>
      </c>
      <c r="M10" s="13">
        <v>0.02</v>
      </c>
      <c r="N10" s="13">
        <v>0</v>
      </c>
    </row>
    <row r="11" spans="1:14">
      <c r="A11" s="13" t="s">
        <v>43</v>
      </c>
      <c r="B11" s="13">
        <v>180</v>
      </c>
      <c r="C11" s="13">
        <v>1560.05</v>
      </c>
      <c r="D11" s="13">
        <v>4143.17</v>
      </c>
      <c r="E11" s="13">
        <v>281.7</v>
      </c>
      <c r="F11" s="13">
        <v>5736.8</v>
      </c>
      <c r="G11" s="13">
        <v>4464.83</v>
      </c>
      <c r="H11" s="13">
        <v>2553.13</v>
      </c>
      <c r="I11" s="13">
        <v>3221.42</v>
      </c>
      <c r="J11" s="13">
        <v>2816.77</v>
      </c>
      <c r="K11" s="13">
        <v>6052.25</v>
      </c>
      <c r="L11" s="13">
        <v>640.29999999999995</v>
      </c>
      <c r="M11" s="13">
        <v>0.02</v>
      </c>
      <c r="N11" s="13">
        <v>0</v>
      </c>
    </row>
    <row r="12" spans="1:14">
      <c r="A12" s="13" t="s">
        <v>44</v>
      </c>
      <c r="B12" s="13">
        <v>240</v>
      </c>
      <c r="C12" s="13">
        <v>1533.42</v>
      </c>
      <c r="D12" s="13">
        <v>4070.48</v>
      </c>
      <c r="E12" s="13">
        <v>283.10000000000002</v>
      </c>
      <c r="F12" s="13">
        <v>5641.27</v>
      </c>
      <c r="G12" s="13">
        <v>4383.93</v>
      </c>
      <c r="H12" s="13">
        <v>2507.08</v>
      </c>
      <c r="I12" s="13">
        <v>3158.9</v>
      </c>
      <c r="J12" s="13">
        <v>2831.1</v>
      </c>
      <c r="K12" s="13">
        <v>5953.73</v>
      </c>
      <c r="L12" s="13">
        <v>625.17999999999995</v>
      </c>
      <c r="M12" s="13">
        <v>0.02</v>
      </c>
      <c r="N12" s="13">
        <v>0</v>
      </c>
    </row>
    <row r="13" spans="1:14">
      <c r="A13" s="13" t="s">
        <v>45</v>
      </c>
      <c r="B13" s="13">
        <v>300</v>
      </c>
      <c r="C13" s="13">
        <v>1512.13</v>
      </c>
      <c r="D13" s="13">
        <v>4010.98</v>
      </c>
      <c r="E13" s="13">
        <v>284.77</v>
      </c>
      <c r="F13" s="13">
        <v>5542.1</v>
      </c>
      <c r="G13" s="13">
        <v>4313.55</v>
      </c>
      <c r="H13" s="13">
        <v>2464.4299999999998</v>
      </c>
      <c r="I13" s="13">
        <v>3115.62</v>
      </c>
      <c r="J13" s="13">
        <v>2847.92</v>
      </c>
      <c r="K13" s="13">
        <v>5858.28</v>
      </c>
      <c r="L13" s="13">
        <v>615.72</v>
      </c>
      <c r="M13" s="13">
        <v>0.02</v>
      </c>
      <c r="N13" s="13">
        <v>0</v>
      </c>
    </row>
    <row r="14" spans="1:14">
      <c r="A14" s="13" t="s">
        <v>46</v>
      </c>
      <c r="B14" s="13">
        <v>360</v>
      </c>
      <c r="C14" s="13">
        <v>1488.93</v>
      </c>
      <c r="D14" s="13">
        <v>3943.67</v>
      </c>
      <c r="E14" s="13">
        <v>286.12</v>
      </c>
      <c r="F14" s="13">
        <v>5465.18</v>
      </c>
      <c r="G14" s="13">
        <v>4250.5200000000004</v>
      </c>
      <c r="H14" s="13">
        <v>2427.9</v>
      </c>
      <c r="I14" s="13">
        <v>3066.73</v>
      </c>
      <c r="J14" s="13">
        <v>2860.55</v>
      </c>
      <c r="K14" s="13">
        <v>5765.38</v>
      </c>
      <c r="L14" s="13">
        <v>607.25</v>
      </c>
      <c r="M14" s="13">
        <v>0.02</v>
      </c>
      <c r="N14" s="13">
        <v>0</v>
      </c>
    </row>
    <row r="15" spans="1:14">
      <c r="A15" s="13" t="s">
        <v>47</v>
      </c>
      <c r="B15" s="13">
        <v>420</v>
      </c>
      <c r="C15" s="13">
        <v>1474.08</v>
      </c>
      <c r="D15" s="13">
        <v>3905.85</v>
      </c>
      <c r="E15" s="13">
        <v>287.77</v>
      </c>
      <c r="F15" s="13">
        <v>5412.05</v>
      </c>
      <c r="G15" s="13">
        <v>4210.07</v>
      </c>
      <c r="H15" s="13">
        <v>2404.58</v>
      </c>
      <c r="I15" s="13">
        <v>3038.75</v>
      </c>
      <c r="J15" s="13">
        <v>2878</v>
      </c>
      <c r="K15" s="13">
        <v>5716.88</v>
      </c>
      <c r="L15" s="13">
        <v>600.54999999999995</v>
      </c>
      <c r="M15" s="13">
        <v>0.02</v>
      </c>
      <c r="N15" s="13">
        <v>0</v>
      </c>
    </row>
    <row r="16" spans="1:14">
      <c r="A16" s="13" t="s">
        <v>48</v>
      </c>
      <c r="B16" s="13">
        <v>480</v>
      </c>
      <c r="C16" s="13">
        <v>1458.45</v>
      </c>
      <c r="D16" s="13">
        <v>3867.12</v>
      </c>
      <c r="E16" s="13">
        <v>289.22000000000003</v>
      </c>
      <c r="F16" s="13">
        <v>5357.97</v>
      </c>
      <c r="G16" s="13">
        <v>4165.07</v>
      </c>
      <c r="H16" s="13">
        <v>2384.02</v>
      </c>
      <c r="I16" s="13">
        <v>3004.98</v>
      </c>
      <c r="J16" s="13">
        <v>2892.12</v>
      </c>
      <c r="K16" s="13">
        <v>5651.83</v>
      </c>
      <c r="L16" s="13">
        <v>595.54999999999995</v>
      </c>
      <c r="M16" s="13">
        <v>0.02</v>
      </c>
      <c r="N16" s="13">
        <v>0</v>
      </c>
    </row>
    <row r="17" spans="1:14">
      <c r="A17" s="13" t="s">
        <v>49</v>
      </c>
      <c r="B17" s="13">
        <v>540</v>
      </c>
      <c r="C17" s="13">
        <v>1450.73</v>
      </c>
      <c r="D17" s="13">
        <v>3863.77</v>
      </c>
      <c r="E17" s="13">
        <v>291.02</v>
      </c>
      <c r="F17" s="13">
        <v>5346</v>
      </c>
      <c r="G17" s="13">
        <v>4159.1499999999996</v>
      </c>
      <c r="H17" s="13">
        <v>2372.4499999999998</v>
      </c>
      <c r="I17" s="13">
        <v>2997.28</v>
      </c>
      <c r="J17" s="13">
        <v>2910.02</v>
      </c>
      <c r="K17" s="13">
        <v>5643.73</v>
      </c>
      <c r="L17" s="13">
        <v>594.32000000000005</v>
      </c>
      <c r="M17" s="13">
        <v>0.02</v>
      </c>
      <c r="N17" s="13">
        <v>0</v>
      </c>
    </row>
    <row r="18" spans="1:14">
      <c r="A18" s="13" t="s">
        <v>50</v>
      </c>
      <c r="B18" s="13">
        <v>600</v>
      </c>
      <c r="C18" s="13">
        <v>1456.3</v>
      </c>
      <c r="D18" s="13">
        <v>3855.57</v>
      </c>
      <c r="E18" s="13">
        <v>293.64999999999998</v>
      </c>
      <c r="F18" s="13">
        <v>5338.22</v>
      </c>
      <c r="G18" s="13">
        <v>4148.2299999999996</v>
      </c>
      <c r="H18" s="13">
        <v>2376.88</v>
      </c>
      <c r="I18" s="13">
        <v>2996.85</v>
      </c>
      <c r="J18" s="13">
        <v>2937.03</v>
      </c>
      <c r="K18" s="13">
        <v>5633.45</v>
      </c>
      <c r="L18" s="13">
        <v>593.78</v>
      </c>
      <c r="M18" s="13">
        <v>0.02</v>
      </c>
      <c r="N18" s="13">
        <v>0</v>
      </c>
    </row>
    <row r="19" spans="1:14">
      <c r="A19" s="13" t="s">
        <v>51</v>
      </c>
      <c r="B19" s="13">
        <v>660</v>
      </c>
      <c r="C19" s="13">
        <v>1465.77</v>
      </c>
      <c r="D19" s="13">
        <v>3889</v>
      </c>
      <c r="E19" s="13">
        <v>296.37</v>
      </c>
      <c r="F19" s="13">
        <v>5388.42</v>
      </c>
      <c r="G19" s="13">
        <v>4191.0200000000004</v>
      </c>
      <c r="H19" s="13">
        <v>2390.8200000000002</v>
      </c>
      <c r="I19" s="13">
        <v>3020.57</v>
      </c>
      <c r="J19" s="13">
        <v>2963.15</v>
      </c>
      <c r="K19" s="13">
        <v>5685.13</v>
      </c>
      <c r="L19" s="13">
        <v>598.47</v>
      </c>
      <c r="M19" s="13">
        <v>0.02</v>
      </c>
      <c r="N19" s="13">
        <v>0</v>
      </c>
    </row>
    <row r="20" spans="1:14">
      <c r="A20" s="13" t="s">
        <v>52</v>
      </c>
      <c r="B20" s="13">
        <v>720</v>
      </c>
      <c r="C20" s="13">
        <v>1475.82</v>
      </c>
      <c r="D20" s="13">
        <v>3915.32</v>
      </c>
      <c r="E20" s="13">
        <v>300.5</v>
      </c>
      <c r="F20" s="13">
        <v>5421.08</v>
      </c>
      <c r="G20" s="13">
        <v>4216.05</v>
      </c>
      <c r="H20" s="13">
        <v>2408.8200000000002</v>
      </c>
      <c r="I20" s="13">
        <v>3043.62</v>
      </c>
      <c r="J20" s="13">
        <v>3005.13</v>
      </c>
      <c r="K20" s="13">
        <v>5724.23</v>
      </c>
      <c r="L20" s="13">
        <v>601.17999999999995</v>
      </c>
      <c r="M20" s="13">
        <v>0.02</v>
      </c>
      <c r="N20" s="13">
        <v>0</v>
      </c>
    </row>
    <row r="21" spans="1:14">
      <c r="A21" s="13" t="s">
        <v>53</v>
      </c>
      <c r="B21" s="13">
        <v>780</v>
      </c>
      <c r="C21" s="13">
        <v>1476.1</v>
      </c>
      <c r="D21" s="13">
        <v>3918.38</v>
      </c>
      <c r="E21" s="13">
        <v>300.82</v>
      </c>
      <c r="F21" s="13">
        <v>5419.73</v>
      </c>
      <c r="G21" s="13">
        <v>4220.92</v>
      </c>
      <c r="H21" s="13">
        <v>2409.9499999999998</v>
      </c>
      <c r="I21" s="13">
        <v>3042.5</v>
      </c>
      <c r="J21" s="13">
        <v>3008</v>
      </c>
      <c r="K21" s="13">
        <v>5723.53</v>
      </c>
      <c r="L21" s="13">
        <v>603.72</v>
      </c>
      <c r="M21" s="13">
        <v>0.02</v>
      </c>
      <c r="N21" s="13">
        <v>0</v>
      </c>
    </row>
    <row r="22" spans="1:14">
      <c r="A22" s="13" t="s">
        <v>54</v>
      </c>
      <c r="B22" s="13">
        <v>840</v>
      </c>
      <c r="C22" s="13">
        <v>1478.85</v>
      </c>
      <c r="D22" s="13">
        <v>3926.02</v>
      </c>
      <c r="E22" s="13">
        <v>302.5</v>
      </c>
      <c r="F22" s="13">
        <v>5434.37</v>
      </c>
      <c r="G22" s="13">
        <v>4224.7</v>
      </c>
      <c r="H22" s="13">
        <v>2412.38</v>
      </c>
      <c r="I22" s="13">
        <v>3048.1</v>
      </c>
      <c r="J22" s="13">
        <v>3025.02</v>
      </c>
      <c r="K22" s="13">
        <v>5732.57</v>
      </c>
      <c r="L22" s="13">
        <v>603.38</v>
      </c>
      <c r="M22" s="13">
        <v>0.02</v>
      </c>
      <c r="N22" s="13">
        <v>0</v>
      </c>
    </row>
    <row r="23" spans="1:14">
      <c r="A23" s="13" t="s">
        <v>55</v>
      </c>
      <c r="B23" s="13">
        <v>900</v>
      </c>
      <c r="C23" s="13">
        <v>1476.65</v>
      </c>
      <c r="D23" s="13">
        <v>3914.45</v>
      </c>
      <c r="E23" s="13">
        <v>302.07</v>
      </c>
      <c r="F23" s="13">
        <v>5424.47</v>
      </c>
      <c r="G23" s="13">
        <v>4220.93</v>
      </c>
      <c r="H23" s="13">
        <v>2410.8000000000002</v>
      </c>
      <c r="I23" s="13">
        <v>3045.25</v>
      </c>
      <c r="J23" s="13">
        <v>3020.58</v>
      </c>
      <c r="K23" s="13">
        <v>5723.83</v>
      </c>
      <c r="L23" s="13">
        <v>601.20000000000005</v>
      </c>
      <c r="M23" s="13">
        <v>0.02</v>
      </c>
      <c r="N23" s="13">
        <v>0</v>
      </c>
    </row>
    <row r="24" spans="1:14">
      <c r="A24" s="13" t="s">
        <v>56</v>
      </c>
      <c r="B24" s="13">
        <v>960</v>
      </c>
      <c r="C24" s="13">
        <v>1456.18</v>
      </c>
      <c r="D24" s="13">
        <v>3863.62</v>
      </c>
      <c r="E24" s="13">
        <v>297.89999999999998</v>
      </c>
      <c r="F24" s="13">
        <v>5355.13</v>
      </c>
      <c r="G24" s="13">
        <v>4165.88</v>
      </c>
      <c r="H24" s="13">
        <v>2383.6799999999998</v>
      </c>
      <c r="I24" s="13">
        <v>3004.28</v>
      </c>
      <c r="J24" s="13">
        <v>2978.95</v>
      </c>
      <c r="K24" s="13">
        <v>5659.28</v>
      </c>
      <c r="L24" s="13">
        <v>596.87</v>
      </c>
      <c r="M24" s="13">
        <v>0.02</v>
      </c>
      <c r="N24" s="13">
        <v>0</v>
      </c>
    </row>
    <row r="25" spans="1:14">
      <c r="A25" s="13" t="s">
        <v>57</v>
      </c>
      <c r="B25" s="13">
        <v>1020</v>
      </c>
      <c r="C25" s="13">
        <v>1471.85</v>
      </c>
      <c r="D25" s="13">
        <v>3903.58</v>
      </c>
      <c r="E25" s="13">
        <v>300.2</v>
      </c>
      <c r="F25" s="13">
        <v>5409.55</v>
      </c>
      <c r="G25" s="13">
        <v>4198.8</v>
      </c>
      <c r="H25" s="13">
        <v>2400.4699999999998</v>
      </c>
      <c r="I25" s="13">
        <v>3030.6</v>
      </c>
      <c r="J25" s="13">
        <v>3002.62</v>
      </c>
      <c r="K25" s="13">
        <v>5695.78</v>
      </c>
      <c r="L25" s="13">
        <v>599.29999999999995</v>
      </c>
      <c r="M25" s="13">
        <v>0.02</v>
      </c>
      <c r="N25" s="13">
        <v>0</v>
      </c>
    </row>
    <row r="26" spans="1:14">
      <c r="A26" s="13" t="s">
        <v>58</v>
      </c>
      <c r="B26" s="13">
        <v>1080</v>
      </c>
      <c r="C26" s="13">
        <v>1477.72</v>
      </c>
      <c r="D26" s="13">
        <v>3923</v>
      </c>
      <c r="E26" s="13">
        <v>300.63</v>
      </c>
      <c r="F26" s="13">
        <v>5413.53</v>
      </c>
      <c r="G26" s="13">
        <v>4217.95</v>
      </c>
      <c r="H26" s="13">
        <v>2410.15</v>
      </c>
      <c r="I26" s="13">
        <v>3043.33</v>
      </c>
      <c r="J26" s="13">
        <v>3006.42</v>
      </c>
      <c r="K26" s="13">
        <v>5724.93</v>
      </c>
      <c r="L26" s="13">
        <v>602.75</v>
      </c>
      <c r="M26" s="13">
        <v>0.02</v>
      </c>
      <c r="N26" s="13">
        <v>0</v>
      </c>
    </row>
    <row r="27" spans="1:14">
      <c r="A27" s="13" t="s">
        <v>59</v>
      </c>
      <c r="B27" s="13">
        <v>1140</v>
      </c>
      <c r="C27" s="13">
        <v>1475.85</v>
      </c>
      <c r="D27" s="13">
        <v>3920.62</v>
      </c>
      <c r="E27" s="13">
        <v>302.18</v>
      </c>
      <c r="F27" s="13">
        <v>5437.12</v>
      </c>
      <c r="G27" s="13">
        <v>4228.82</v>
      </c>
      <c r="H27" s="13">
        <v>2411.9299999999998</v>
      </c>
      <c r="I27" s="13">
        <v>3047.63</v>
      </c>
      <c r="J27" s="13">
        <v>3021.27</v>
      </c>
      <c r="K27" s="13">
        <v>5740.87</v>
      </c>
      <c r="L27" s="13">
        <v>605.37</v>
      </c>
      <c r="M27" s="13">
        <v>0.02</v>
      </c>
      <c r="N27" s="13">
        <v>0</v>
      </c>
    </row>
    <row r="28" spans="1:14">
      <c r="A28" s="13" t="s">
        <v>60</v>
      </c>
      <c r="B28" s="13">
        <v>1200</v>
      </c>
      <c r="C28" s="13">
        <v>1485</v>
      </c>
      <c r="D28" s="13">
        <v>3931.52</v>
      </c>
      <c r="E28" s="13">
        <v>302.42</v>
      </c>
      <c r="F28" s="13">
        <v>5446.75</v>
      </c>
      <c r="G28" s="13">
        <v>4233</v>
      </c>
      <c r="H28" s="13">
        <v>2424.3200000000002</v>
      </c>
      <c r="I28" s="13">
        <v>3056.43</v>
      </c>
      <c r="J28" s="13">
        <v>3024.28</v>
      </c>
      <c r="K28" s="13">
        <v>5742.67</v>
      </c>
      <c r="L28" s="13">
        <v>603.63</v>
      </c>
      <c r="M28" s="13">
        <v>0.02</v>
      </c>
      <c r="N28" s="13">
        <v>0</v>
      </c>
    </row>
    <row r="29" spans="1:14">
      <c r="A29" s="13" t="s">
        <v>61</v>
      </c>
      <c r="B29" s="13">
        <v>1260</v>
      </c>
      <c r="C29" s="13">
        <v>1478.7</v>
      </c>
      <c r="D29" s="13">
        <v>3924.13</v>
      </c>
      <c r="E29" s="13">
        <v>301.88</v>
      </c>
      <c r="F29" s="13">
        <v>5426.98</v>
      </c>
      <c r="G29" s="13">
        <v>4223.95</v>
      </c>
      <c r="H29" s="13">
        <v>2412.63</v>
      </c>
      <c r="I29" s="13">
        <v>3049.07</v>
      </c>
      <c r="J29" s="13">
        <v>3018.42</v>
      </c>
      <c r="K29" s="13">
        <v>5735.7</v>
      </c>
      <c r="L29" s="13">
        <v>602.63</v>
      </c>
      <c r="M29" s="13">
        <v>0.02</v>
      </c>
      <c r="N29" s="13">
        <v>0</v>
      </c>
    </row>
    <row r="30" spans="1:14">
      <c r="A30" s="13" t="s">
        <v>62</v>
      </c>
      <c r="B30" s="13">
        <v>1320</v>
      </c>
      <c r="C30" s="13">
        <v>1482.47</v>
      </c>
      <c r="D30" s="13">
        <v>3929.15</v>
      </c>
      <c r="E30" s="13">
        <v>301.57</v>
      </c>
      <c r="F30" s="13">
        <v>5440.82</v>
      </c>
      <c r="G30" s="13">
        <v>4234.6499999999996</v>
      </c>
      <c r="H30" s="13">
        <v>2414.4299999999998</v>
      </c>
      <c r="I30" s="13">
        <v>3051.78</v>
      </c>
      <c r="J30" s="13">
        <v>3016.07</v>
      </c>
      <c r="K30" s="13">
        <v>5741.78</v>
      </c>
      <c r="L30" s="13">
        <v>606.4</v>
      </c>
      <c r="M30" s="13">
        <v>0.02</v>
      </c>
      <c r="N30" s="13">
        <v>0</v>
      </c>
    </row>
    <row r="31" spans="1:14">
      <c r="A31" s="13" t="s">
        <v>63</v>
      </c>
      <c r="B31" s="13">
        <v>1380</v>
      </c>
      <c r="C31" s="13">
        <v>1477.43</v>
      </c>
      <c r="D31" s="13">
        <v>3922.83</v>
      </c>
      <c r="E31" s="13">
        <v>301.12</v>
      </c>
      <c r="F31" s="13">
        <v>5434.63</v>
      </c>
      <c r="G31" s="13">
        <v>4222.3999999999996</v>
      </c>
      <c r="H31" s="13">
        <v>2418.1</v>
      </c>
      <c r="I31" s="13">
        <v>3045.38</v>
      </c>
      <c r="J31" s="13">
        <v>3011.13</v>
      </c>
      <c r="K31" s="13">
        <v>5735.83</v>
      </c>
      <c r="L31" s="13">
        <v>600.77</v>
      </c>
      <c r="M31" s="13">
        <v>0.02</v>
      </c>
      <c r="N31" s="13">
        <v>0</v>
      </c>
    </row>
    <row r="32" spans="1:14">
      <c r="A32" s="13" t="s">
        <v>64</v>
      </c>
      <c r="B32" s="13">
        <v>1440</v>
      </c>
      <c r="C32" s="13">
        <v>1473.02</v>
      </c>
      <c r="D32" s="13">
        <v>3912.2</v>
      </c>
      <c r="E32" s="13">
        <v>301.60000000000002</v>
      </c>
      <c r="F32" s="13">
        <v>5411.37</v>
      </c>
      <c r="G32" s="13">
        <v>4204.95</v>
      </c>
      <c r="H32" s="13">
        <v>2406</v>
      </c>
      <c r="I32" s="13">
        <v>3039.1</v>
      </c>
      <c r="J32" s="13">
        <v>3015.67</v>
      </c>
      <c r="K32" s="13">
        <v>5710.1</v>
      </c>
      <c r="L32" s="13">
        <v>602.57000000000005</v>
      </c>
      <c r="M32" s="13">
        <v>0.02</v>
      </c>
      <c r="N32" s="13">
        <v>0</v>
      </c>
    </row>
    <row r="33" spans="1:14">
      <c r="A33" s="13" t="s">
        <v>65</v>
      </c>
      <c r="B33" s="13">
        <v>1500</v>
      </c>
      <c r="C33" s="13">
        <v>1478.1</v>
      </c>
      <c r="D33" s="13">
        <v>3922.67</v>
      </c>
      <c r="E33" s="13">
        <v>301.68</v>
      </c>
      <c r="F33" s="13">
        <v>5425.85</v>
      </c>
      <c r="G33" s="13">
        <v>4231.42</v>
      </c>
      <c r="H33" s="13">
        <v>2413.15</v>
      </c>
      <c r="I33" s="13">
        <v>3046.08</v>
      </c>
      <c r="J33" s="13">
        <v>3017.02</v>
      </c>
      <c r="K33" s="13">
        <v>5733</v>
      </c>
      <c r="L33" s="13">
        <v>603.6</v>
      </c>
      <c r="M33" s="13">
        <v>0.02</v>
      </c>
      <c r="N33" s="13">
        <v>0</v>
      </c>
    </row>
    <row r="34" spans="1:14">
      <c r="A34" s="13" t="s">
        <v>66</v>
      </c>
      <c r="B34" s="13">
        <v>1560</v>
      </c>
      <c r="C34" s="13">
        <v>1480.88</v>
      </c>
      <c r="D34" s="13">
        <v>3924.87</v>
      </c>
      <c r="E34" s="13">
        <v>302.52999999999997</v>
      </c>
      <c r="F34" s="13">
        <v>5445.52</v>
      </c>
      <c r="G34" s="13">
        <v>4227.42</v>
      </c>
      <c r="H34" s="13">
        <v>2413.63</v>
      </c>
      <c r="I34" s="13">
        <v>3052.95</v>
      </c>
      <c r="J34" s="13">
        <v>3025.42</v>
      </c>
      <c r="K34" s="13">
        <v>5744.82</v>
      </c>
      <c r="L34" s="13">
        <v>605.42999999999995</v>
      </c>
      <c r="M34" s="13">
        <v>0.02</v>
      </c>
      <c r="N34" s="13">
        <v>0</v>
      </c>
    </row>
    <row r="35" spans="1:14">
      <c r="A35" s="13" t="s">
        <v>67</v>
      </c>
      <c r="B35" s="13">
        <v>1620</v>
      </c>
      <c r="C35" s="13">
        <v>1482.58</v>
      </c>
      <c r="D35" s="13">
        <v>3939.42</v>
      </c>
      <c r="E35" s="13">
        <v>302.12</v>
      </c>
      <c r="F35" s="13">
        <v>5453.43</v>
      </c>
      <c r="G35" s="13">
        <v>4244.7700000000004</v>
      </c>
      <c r="H35" s="13">
        <v>2425.67</v>
      </c>
      <c r="I35" s="13">
        <v>3059.93</v>
      </c>
      <c r="J35" s="13">
        <v>3021.08</v>
      </c>
      <c r="K35" s="13">
        <v>5751.83</v>
      </c>
      <c r="L35" s="13">
        <v>603.16999999999996</v>
      </c>
      <c r="M35" s="13">
        <v>0.02</v>
      </c>
      <c r="N35" s="13">
        <v>0</v>
      </c>
    </row>
    <row r="36" spans="1:14">
      <c r="A36" s="13" t="s">
        <v>68</v>
      </c>
      <c r="B36" s="13">
        <v>1680</v>
      </c>
      <c r="C36" s="13">
        <v>1482.53</v>
      </c>
      <c r="D36" s="13">
        <v>3922.93</v>
      </c>
      <c r="E36" s="13">
        <v>301.7</v>
      </c>
      <c r="F36" s="13">
        <v>5437.25</v>
      </c>
      <c r="G36" s="13">
        <v>4227.33</v>
      </c>
      <c r="H36" s="13">
        <v>2414.8200000000002</v>
      </c>
      <c r="I36" s="13">
        <v>3053.63</v>
      </c>
      <c r="J36" s="13">
        <v>3017.17</v>
      </c>
      <c r="K36" s="13">
        <v>5736.92</v>
      </c>
      <c r="L36" s="13">
        <v>607.52</v>
      </c>
      <c r="M36" s="13">
        <v>0.02</v>
      </c>
      <c r="N36" s="13">
        <v>0</v>
      </c>
    </row>
    <row r="37" spans="1:14">
      <c r="A37" s="13" t="s">
        <v>69</v>
      </c>
      <c r="B37" s="13">
        <v>1740</v>
      </c>
      <c r="C37" s="13">
        <v>1480.8</v>
      </c>
      <c r="D37" s="13">
        <v>3928.53</v>
      </c>
      <c r="E37" s="13">
        <v>301.22000000000003</v>
      </c>
      <c r="F37" s="13">
        <v>5435.62</v>
      </c>
      <c r="G37" s="13">
        <v>4229.62</v>
      </c>
      <c r="H37" s="13">
        <v>2420.02</v>
      </c>
      <c r="I37" s="13">
        <v>3050.77</v>
      </c>
      <c r="J37" s="13">
        <v>3012.17</v>
      </c>
      <c r="K37" s="13">
        <v>5744.12</v>
      </c>
      <c r="L37" s="13">
        <v>601.6</v>
      </c>
      <c r="M37" s="13">
        <v>0.02</v>
      </c>
      <c r="N37" s="13">
        <v>0</v>
      </c>
    </row>
    <row r="38" spans="1:14">
      <c r="A38" s="13" t="s">
        <v>70</v>
      </c>
      <c r="B38" s="13">
        <v>1800</v>
      </c>
      <c r="C38" s="13">
        <v>1478.95</v>
      </c>
      <c r="D38" s="13">
        <v>3919.37</v>
      </c>
      <c r="E38" s="13">
        <v>301.63</v>
      </c>
      <c r="F38" s="13">
        <v>5427.02</v>
      </c>
      <c r="G38" s="13">
        <v>4222.43</v>
      </c>
      <c r="H38" s="13">
        <v>2413.88</v>
      </c>
      <c r="I38" s="13">
        <v>3040.83</v>
      </c>
      <c r="J38" s="13">
        <v>3015.82</v>
      </c>
      <c r="K38" s="13">
        <v>5726.45</v>
      </c>
      <c r="L38" s="13">
        <v>604.87</v>
      </c>
      <c r="M38" s="13">
        <v>0.02</v>
      </c>
      <c r="N38" s="13">
        <v>0</v>
      </c>
    </row>
    <row r="39" spans="1:14">
      <c r="A39" s="13" t="s">
        <v>71</v>
      </c>
      <c r="B39" s="13">
        <v>1860</v>
      </c>
      <c r="C39" s="13">
        <v>1473.05</v>
      </c>
      <c r="D39" s="13">
        <v>3915.35</v>
      </c>
      <c r="E39" s="13">
        <v>301.37</v>
      </c>
      <c r="F39" s="13">
        <v>5424.6</v>
      </c>
      <c r="G39" s="13">
        <v>4216.7</v>
      </c>
      <c r="H39" s="13">
        <v>2407</v>
      </c>
      <c r="I39" s="13">
        <v>3043.6</v>
      </c>
      <c r="J39" s="13">
        <v>3014.02</v>
      </c>
      <c r="K39" s="13">
        <v>5723.25</v>
      </c>
      <c r="L39" s="13">
        <v>602.52</v>
      </c>
      <c r="M39" s="13">
        <v>0.02</v>
      </c>
      <c r="N39" s="13">
        <v>0</v>
      </c>
    </row>
    <row r="40" spans="1:14">
      <c r="A40" s="13" t="s">
        <v>72</v>
      </c>
      <c r="B40" s="13">
        <v>1920</v>
      </c>
      <c r="C40" s="13">
        <v>1477.13</v>
      </c>
      <c r="D40" s="13">
        <v>3925.57</v>
      </c>
      <c r="E40" s="13">
        <v>301.92</v>
      </c>
      <c r="F40" s="13">
        <v>5430.77</v>
      </c>
      <c r="G40" s="13">
        <v>4220.5200000000004</v>
      </c>
      <c r="H40" s="13">
        <v>2416.5</v>
      </c>
      <c r="I40" s="13">
        <v>3052.93</v>
      </c>
      <c r="J40" s="13">
        <v>3019.32</v>
      </c>
      <c r="K40" s="13">
        <v>5737.3</v>
      </c>
      <c r="L40" s="13">
        <v>601.13</v>
      </c>
      <c r="M40" s="13">
        <v>0.02</v>
      </c>
      <c r="N40" s="13">
        <v>0</v>
      </c>
    </row>
    <row r="41" spans="1:14">
      <c r="A41" s="13" t="s">
        <v>73</v>
      </c>
      <c r="B41" s="13">
        <v>1980</v>
      </c>
      <c r="C41" s="13">
        <v>1484.72</v>
      </c>
      <c r="D41" s="13">
        <v>3928.72</v>
      </c>
      <c r="E41" s="13">
        <v>301.58</v>
      </c>
      <c r="F41" s="13">
        <v>5446.8</v>
      </c>
      <c r="G41" s="13">
        <v>4240.18</v>
      </c>
      <c r="H41" s="13">
        <v>2419.4499999999998</v>
      </c>
      <c r="I41" s="13">
        <v>3050.58</v>
      </c>
      <c r="J41" s="13">
        <v>3016</v>
      </c>
      <c r="K41" s="13">
        <v>5742.67</v>
      </c>
      <c r="L41" s="13">
        <v>606.92999999999995</v>
      </c>
      <c r="M41" s="13">
        <v>0.02</v>
      </c>
      <c r="N41" s="13">
        <v>0</v>
      </c>
    </row>
    <row r="42" spans="1:14">
      <c r="A42" s="13" t="s">
        <v>74</v>
      </c>
      <c r="B42" s="13">
        <v>2040</v>
      </c>
      <c r="C42" s="13">
        <v>1480.38</v>
      </c>
      <c r="D42" s="13">
        <v>3935.08</v>
      </c>
      <c r="E42" s="13">
        <v>302.08</v>
      </c>
      <c r="F42" s="13">
        <v>5435.65</v>
      </c>
      <c r="G42" s="13">
        <v>4226.87</v>
      </c>
      <c r="H42" s="13">
        <v>2416.17</v>
      </c>
      <c r="I42" s="13">
        <v>3057.85</v>
      </c>
      <c r="J42" s="13">
        <v>3020.52</v>
      </c>
      <c r="K42" s="13">
        <v>5748.13</v>
      </c>
      <c r="L42" s="13">
        <v>604.98</v>
      </c>
      <c r="M42" s="13">
        <v>0.02</v>
      </c>
      <c r="N42" s="13">
        <v>0</v>
      </c>
    </row>
    <row r="43" spans="1:14">
      <c r="A43" s="13" t="s">
        <v>75</v>
      </c>
      <c r="B43" s="13">
        <v>2100</v>
      </c>
      <c r="C43" s="13">
        <v>1483.4</v>
      </c>
      <c r="D43" s="13">
        <v>3930.1</v>
      </c>
      <c r="E43" s="13">
        <v>302.14999999999998</v>
      </c>
      <c r="F43" s="13">
        <v>5449.25</v>
      </c>
      <c r="G43" s="13">
        <v>4239.13</v>
      </c>
      <c r="H43" s="13">
        <v>2421.9</v>
      </c>
      <c r="I43" s="13">
        <v>3051.48</v>
      </c>
      <c r="J43" s="13">
        <v>3021.58</v>
      </c>
      <c r="K43" s="13">
        <v>5751.07</v>
      </c>
      <c r="L43" s="13">
        <v>605.95000000000005</v>
      </c>
      <c r="M43" s="13">
        <v>0.02</v>
      </c>
      <c r="N43" s="13">
        <v>0</v>
      </c>
    </row>
    <row r="44" spans="1:14">
      <c r="A44" s="13" t="s">
        <v>76</v>
      </c>
      <c r="B44" s="13">
        <v>2160</v>
      </c>
      <c r="C44" s="13">
        <v>1477.72</v>
      </c>
      <c r="D44" s="13">
        <v>3931.7</v>
      </c>
      <c r="E44" s="13">
        <v>302.55</v>
      </c>
      <c r="F44" s="13">
        <v>5443.43</v>
      </c>
      <c r="G44" s="13">
        <v>4226.92</v>
      </c>
      <c r="H44" s="13">
        <v>2415.15</v>
      </c>
      <c r="I44" s="13">
        <v>3052.37</v>
      </c>
      <c r="J44" s="13">
        <v>3025.52</v>
      </c>
      <c r="K44" s="13">
        <v>5730.7</v>
      </c>
      <c r="L44" s="13">
        <v>603.03</v>
      </c>
      <c r="M44" s="13">
        <v>0.02</v>
      </c>
      <c r="N44" s="13">
        <v>0</v>
      </c>
    </row>
    <row r="45" spans="1:14">
      <c r="A45" s="13" t="s">
        <v>77</v>
      </c>
      <c r="B45" s="13">
        <v>2220</v>
      </c>
      <c r="C45" s="13">
        <v>1483.13</v>
      </c>
      <c r="D45" s="13">
        <v>3924.92</v>
      </c>
      <c r="E45" s="13">
        <v>302.43</v>
      </c>
      <c r="F45" s="13">
        <v>5433.08</v>
      </c>
      <c r="G45" s="13">
        <v>4229.67</v>
      </c>
      <c r="H45" s="13">
        <v>2418.35</v>
      </c>
      <c r="I45" s="13">
        <v>3052.25</v>
      </c>
      <c r="J45" s="13">
        <v>3024.23</v>
      </c>
      <c r="K45" s="13">
        <v>5745.25</v>
      </c>
      <c r="L45" s="13">
        <v>603.70000000000005</v>
      </c>
      <c r="M45" s="13">
        <v>0.02</v>
      </c>
      <c r="N45" s="13">
        <v>0</v>
      </c>
    </row>
    <row r="46" spans="1:14">
      <c r="A46" s="13" t="s">
        <v>78</v>
      </c>
      <c r="B46" s="13">
        <v>2280</v>
      </c>
      <c r="C46" s="13">
        <v>1479.37</v>
      </c>
      <c r="D46" s="13">
        <v>3925.68</v>
      </c>
      <c r="E46" s="13">
        <v>301.8</v>
      </c>
      <c r="F46" s="13">
        <v>5430.97</v>
      </c>
      <c r="G46" s="13">
        <v>4228.3</v>
      </c>
      <c r="H46" s="13">
        <v>2413.23</v>
      </c>
      <c r="I46" s="13">
        <v>3046.93</v>
      </c>
      <c r="J46" s="13">
        <v>3017.93</v>
      </c>
      <c r="K46" s="13">
        <v>5733.28</v>
      </c>
      <c r="L46" s="13">
        <v>604.08000000000004</v>
      </c>
      <c r="M46" s="13">
        <v>0.02</v>
      </c>
      <c r="N46" s="13">
        <v>0</v>
      </c>
    </row>
    <row r="47" spans="1:14">
      <c r="A47" s="13" t="s">
        <v>79</v>
      </c>
      <c r="B47" s="13">
        <v>2340</v>
      </c>
      <c r="C47" s="13">
        <v>1477.32</v>
      </c>
      <c r="D47" s="13">
        <v>3920.72</v>
      </c>
      <c r="E47" s="13">
        <v>302.62</v>
      </c>
      <c r="F47" s="13">
        <v>5431.07</v>
      </c>
      <c r="G47" s="13">
        <v>4223.25</v>
      </c>
      <c r="H47" s="13">
        <v>2417.92</v>
      </c>
      <c r="I47" s="13">
        <v>3048.93</v>
      </c>
      <c r="J47" s="13">
        <v>3026.58</v>
      </c>
      <c r="K47" s="13">
        <v>5735.05</v>
      </c>
      <c r="L47" s="13">
        <v>603.67999999999995</v>
      </c>
      <c r="M47" s="13">
        <v>0.02</v>
      </c>
      <c r="N47" s="13">
        <v>0</v>
      </c>
    </row>
    <row r="48" spans="1:14">
      <c r="A48" s="13" t="s">
        <v>80</v>
      </c>
      <c r="B48" s="13">
        <v>2400</v>
      </c>
      <c r="C48" s="13">
        <v>1484.85</v>
      </c>
      <c r="D48" s="13">
        <v>3941.1</v>
      </c>
      <c r="E48" s="13">
        <v>303.37</v>
      </c>
      <c r="F48" s="13">
        <v>5448.62</v>
      </c>
      <c r="G48" s="13">
        <v>4235.03</v>
      </c>
      <c r="H48" s="13">
        <v>2420.9699999999998</v>
      </c>
      <c r="I48" s="13">
        <v>3055.15</v>
      </c>
      <c r="J48" s="13">
        <v>3033.6</v>
      </c>
      <c r="K48" s="13">
        <v>5747.25</v>
      </c>
      <c r="L48" s="13">
        <v>604.62</v>
      </c>
      <c r="M48" s="13">
        <v>0.02</v>
      </c>
      <c r="N48" s="13">
        <v>0</v>
      </c>
    </row>
    <row r="49" spans="1:14">
      <c r="A49" s="13" t="s">
        <v>81</v>
      </c>
      <c r="B49" s="13">
        <v>2460</v>
      </c>
      <c r="C49" s="13">
        <v>1480.38</v>
      </c>
      <c r="D49" s="13">
        <v>3929.98</v>
      </c>
      <c r="E49" s="13">
        <v>302.57</v>
      </c>
      <c r="F49" s="13">
        <v>5448.13</v>
      </c>
      <c r="G49" s="13">
        <v>4240.57</v>
      </c>
      <c r="H49" s="13">
        <v>2417</v>
      </c>
      <c r="I49" s="13">
        <v>3056.62</v>
      </c>
      <c r="J49" s="13">
        <v>3025.75</v>
      </c>
      <c r="K49" s="13">
        <v>5751.38</v>
      </c>
      <c r="L49" s="13">
        <v>605.5</v>
      </c>
      <c r="M49" s="13">
        <v>0.02</v>
      </c>
      <c r="N49" s="13">
        <v>0</v>
      </c>
    </row>
    <row r="50" spans="1:14">
      <c r="A50" s="13" t="s">
        <v>82</v>
      </c>
      <c r="B50" s="13">
        <v>2520</v>
      </c>
      <c r="C50" s="13">
        <v>1479.17</v>
      </c>
      <c r="D50" s="13">
        <v>3920.23</v>
      </c>
      <c r="E50" s="13">
        <v>302.27999999999997</v>
      </c>
      <c r="F50" s="13">
        <v>5432.18</v>
      </c>
      <c r="G50" s="13">
        <v>4224.5200000000004</v>
      </c>
      <c r="H50" s="13">
        <v>2417.77</v>
      </c>
      <c r="I50" s="13">
        <v>3048.38</v>
      </c>
      <c r="J50" s="13">
        <v>3022.48</v>
      </c>
      <c r="K50" s="13">
        <v>5739.9</v>
      </c>
      <c r="L50" s="13">
        <v>604.63</v>
      </c>
      <c r="M50" s="13">
        <v>0.02</v>
      </c>
      <c r="N50" s="13">
        <v>0</v>
      </c>
    </row>
    <row r="51" spans="1:14">
      <c r="A51" s="13" t="s">
        <v>83</v>
      </c>
      <c r="B51" s="13">
        <v>2580</v>
      </c>
      <c r="C51" s="13">
        <v>1480.22</v>
      </c>
      <c r="D51" s="13">
        <v>3935.58</v>
      </c>
      <c r="E51" s="13">
        <v>301.92</v>
      </c>
      <c r="F51" s="13">
        <v>5451</v>
      </c>
      <c r="G51" s="13">
        <v>4236.67</v>
      </c>
      <c r="H51" s="13">
        <v>2418.6</v>
      </c>
      <c r="I51" s="13">
        <v>3054.72</v>
      </c>
      <c r="J51" s="13">
        <v>3019.22</v>
      </c>
      <c r="K51" s="13">
        <v>5748.57</v>
      </c>
      <c r="L51" s="13">
        <v>604.92999999999995</v>
      </c>
      <c r="M51" s="13">
        <v>0.02</v>
      </c>
      <c r="N51" s="13">
        <v>0</v>
      </c>
    </row>
    <row r="52" spans="1:14">
      <c r="A52" s="13" t="s">
        <v>84</v>
      </c>
      <c r="B52" s="13">
        <v>2640</v>
      </c>
      <c r="C52" s="13">
        <v>1484.32</v>
      </c>
      <c r="D52" s="13">
        <v>3934.83</v>
      </c>
      <c r="E52" s="13">
        <v>301.08</v>
      </c>
      <c r="F52" s="13">
        <v>5437.93</v>
      </c>
      <c r="G52" s="13">
        <v>4230.7</v>
      </c>
      <c r="H52" s="13">
        <v>2421.48</v>
      </c>
      <c r="I52" s="13">
        <v>3053.4</v>
      </c>
      <c r="J52" s="13">
        <v>3011.2</v>
      </c>
      <c r="K52" s="13">
        <v>5746</v>
      </c>
      <c r="L52" s="13">
        <v>605.22</v>
      </c>
      <c r="M52" s="13">
        <v>0.02</v>
      </c>
      <c r="N52" s="13">
        <v>0</v>
      </c>
    </row>
    <row r="53" spans="1:14">
      <c r="A53" s="13" t="s">
        <v>85</v>
      </c>
      <c r="B53" s="13">
        <v>2700</v>
      </c>
      <c r="C53" s="13">
        <v>1481.8</v>
      </c>
      <c r="D53" s="13">
        <v>3924.57</v>
      </c>
      <c r="E53" s="13">
        <v>302.22000000000003</v>
      </c>
      <c r="F53" s="13">
        <v>5436</v>
      </c>
      <c r="G53" s="13">
        <v>4228.4799999999996</v>
      </c>
      <c r="H53" s="13">
        <v>2413.8000000000002</v>
      </c>
      <c r="I53" s="13">
        <v>3050.8</v>
      </c>
      <c r="J53" s="13">
        <v>3021.87</v>
      </c>
      <c r="K53" s="13">
        <v>5732.43</v>
      </c>
      <c r="L53" s="13">
        <v>604.20000000000005</v>
      </c>
      <c r="M53" s="13">
        <v>0.02</v>
      </c>
      <c r="N53" s="13">
        <v>0</v>
      </c>
    </row>
    <row r="54" spans="1:14">
      <c r="A54" s="13" t="s">
        <v>86</v>
      </c>
      <c r="B54" s="13">
        <v>2760</v>
      </c>
      <c r="C54" s="13">
        <v>1478.3</v>
      </c>
      <c r="D54" s="13">
        <v>3919.18</v>
      </c>
      <c r="E54" s="13">
        <v>301.75</v>
      </c>
      <c r="F54" s="13">
        <v>5430.3</v>
      </c>
      <c r="G54" s="13">
        <v>4225.92</v>
      </c>
      <c r="H54" s="13">
        <v>2413.17</v>
      </c>
      <c r="I54" s="13">
        <v>3053.62</v>
      </c>
      <c r="J54" s="13">
        <v>3017.2</v>
      </c>
      <c r="K54" s="13">
        <v>5735.57</v>
      </c>
      <c r="L54" s="13">
        <v>601.33000000000004</v>
      </c>
      <c r="M54" s="13">
        <v>0.02</v>
      </c>
      <c r="N54" s="13">
        <v>0</v>
      </c>
    </row>
    <row r="55" spans="1:14">
      <c r="A55" s="13" t="s">
        <v>87</v>
      </c>
      <c r="B55" s="13">
        <v>2820</v>
      </c>
      <c r="C55" s="13">
        <v>1479.92</v>
      </c>
      <c r="D55" s="13">
        <v>3921.18</v>
      </c>
      <c r="E55" s="13">
        <v>302.02</v>
      </c>
      <c r="F55" s="13">
        <v>5431.3</v>
      </c>
      <c r="G55" s="13">
        <v>4224.75</v>
      </c>
      <c r="H55" s="13">
        <v>2418.65</v>
      </c>
      <c r="I55" s="13">
        <v>3046.48</v>
      </c>
      <c r="J55" s="13">
        <v>3020.27</v>
      </c>
      <c r="K55" s="13">
        <v>5736.82</v>
      </c>
      <c r="L55" s="13">
        <v>604.97</v>
      </c>
      <c r="M55" s="13">
        <v>0.02</v>
      </c>
      <c r="N55" s="13">
        <v>0</v>
      </c>
    </row>
    <row r="56" spans="1:14">
      <c r="A56" s="13" t="s">
        <v>88</v>
      </c>
      <c r="B56" s="13">
        <v>2880</v>
      </c>
      <c r="C56" s="13">
        <v>1478.52</v>
      </c>
      <c r="D56" s="13">
        <v>3934.62</v>
      </c>
      <c r="E56" s="13">
        <v>302.23</v>
      </c>
      <c r="F56" s="13">
        <v>5449.92</v>
      </c>
      <c r="G56" s="13">
        <v>4237.3500000000004</v>
      </c>
      <c r="H56" s="13">
        <v>2416.42</v>
      </c>
      <c r="I56" s="13">
        <v>3052.2</v>
      </c>
      <c r="J56" s="13">
        <v>3022.62</v>
      </c>
      <c r="K56" s="13">
        <v>5748.95</v>
      </c>
      <c r="L56" s="13">
        <v>603</v>
      </c>
      <c r="M56" s="13">
        <v>0.02</v>
      </c>
      <c r="N56" s="13">
        <v>0</v>
      </c>
    </row>
    <row r="57" spans="1:14">
      <c r="A57" s="13" t="s">
        <v>89</v>
      </c>
      <c r="B57" s="13">
        <v>2940</v>
      </c>
      <c r="C57" s="13">
        <v>1482.8</v>
      </c>
      <c r="D57" s="13">
        <v>3928.12</v>
      </c>
      <c r="E57" s="13">
        <v>302.27999999999997</v>
      </c>
      <c r="F57" s="13">
        <v>5435.87</v>
      </c>
      <c r="G57" s="13">
        <v>4229.37</v>
      </c>
      <c r="H57" s="13">
        <v>2418.37</v>
      </c>
      <c r="I57" s="13">
        <v>3048.5</v>
      </c>
      <c r="J57" s="13">
        <v>3022.52</v>
      </c>
      <c r="K57" s="13">
        <v>5734.43</v>
      </c>
      <c r="L57" s="13">
        <v>605.57000000000005</v>
      </c>
      <c r="M57" s="13">
        <v>0.02</v>
      </c>
      <c r="N57" s="13">
        <v>0</v>
      </c>
    </row>
    <row r="58" spans="1:14">
      <c r="A58" s="13" t="s">
        <v>146</v>
      </c>
      <c r="B58" s="13">
        <v>3000</v>
      </c>
      <c r="C58" s="13">
        <v>152.91</v>
      </c>
      <c r="D58" s="13">
        <v>401.57</v>
      </c>
      <c r="E58" s="13">
        <v>47.57</v>
      </c>
      <c r="F58" s="13">
        <v>560.87</v>
      </c>
      <c r="G58" s="13">
        <v>432.61</v>
      </c>
      <c r="H58" s="13">
        <v>238.35</v>
      </c>
      <c r="I58" s="13">
        <v>315.87</v>
      </c>
      <c r="J58" s="13">
        <v>475.91</v>
      </c>
      <c r="K58" s="13">
        <v>596.57000000000005</v>
      </c>
      <c r="L58" s="13">
        <v>61.65</v>
      </c>
      <c r="M58" s="13">
        <v>0</v>
      </c>
      <c r="N58" s="13">
        <v>0</v>
      </c>
    </row>
    <row r="59" spans="1:14">
      <c r="A59" s="13" t="s">
        <v>90</v>
      </c>
      <c r="B59" s="13">
        <v>3023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N63"/>
  <sheetViews>
    <sheetView workbookViewId="0">
      <selection activeCell="A28" sqref="A28"/>
    </sheetView>
  </sheetViews>
  <sheetFormatPr defaultRowHeight="12.75"/>
  <cols>
    <col min="1" max="16384" width="9.140625" style="13"/>
  </cols>
  <sheetData>
    <row r="1" spans="1:14">
      <c r="A1" s="13" t="s">
        <v>1</v>
      </c>
      <c r="B1" s="13" t="s">
        <v>33</v>
      </c>
    </row>
    <row r="2" spans="1:14">
      <c r="A2" s="13" t="s">
        <v>2</v>
      </c>
      <c r="B2" s="13" t="s">
        <v>37</v>
      </c>
    </row>
    <row r="3" spans="1:14">
      <c r="A3" s="13" t="s">
        <v>3</v>
      </c>
    </row>
    <row r="4" spans="1:14">
      <c r="A4" s="13" t="s">
        <v>4</v>
      </c>
      <c r="B4" s="13" t="s">
        <v>91</v>
      </c>
    </row>
    <row r="5" spans="1:14">
      <c r="A5" s="13" t="s">
        <v>5</v>
      </c>
      <c r="B5" s="13" t="s">
        <v>92</v>
      </c>
    </row>
    <row r="7" spans="1:14">
      <c r="A7" s="13" t="s">
        <v>0</v>
      </c>
      <c r="B7" s="13" t="s">
        <v>6</v>
      </c>
      <c r="C7" s="13" t="s">
        <v>7</v>
      </c>
      <c r="D7" s="13" t="s">
        <v>8</v>
      </c>
      <c r="E7" s="13" t="s">
        <v>9</v>
      </c>
      <c r="F7" s="13" t="s">
        <v>10</v>
      </c>
      <c r="G7" s="13" t="s">
        <v>11</v>
      </c>
      <c r="H7" s="13" t="s">
        <v>12</v>
      </c>
      <c r="I7" s="13" t="s">
        <v>13</v>
      </c>
      <c r="J7" s="13" t="s">
        <v>14</v>
      </c>
      <c r="K7" s="13" t="s">
        <v>15</v>
      </c>
      <c r="L7" s="13" t="s">
        <v>16</v>
      </c>
      <c r="M7" s="13" t="s">
        <v>17</v>
      </c>
      <c r="N7" s="13" t="s">
        <v>18</v>
      </c>
    </row>
    <row r="8" spans="1:14">
      <c r="A8" s="13" t="s">
        <v>147</v>
      </c>
      <c r="B8" s="13">
        <v>0</v>
      </c>
      <c r="C8" s="13">
        <v>51.87</v>
      </c>
      <c r="D8" s="13">
        <v>130.85</v>
      </c>
      <c r="E8" s="13">
        <v>6.92</v>
      </c>
      <c r="F8" s="13">
        <v>184.95</v>
      </c>
      <c r="G8" s="13">
        <v>143.66999999999999</v>
      </c>
      <c r="H8" s="13">
        <v>81.95</v>
      </c>
      <c r="I8" s="13">
        <v>101.67</v>
      </c>
      <c r="J8" s="13">
        <v>71.3</v>
      </c>
      <c r="K8" s="13">
        <v>194.28</v>
      </c>
      <c r="L8" s="13">
        <v>20.83</v>
      </c>
      <c r="M8" s="13">
        <v>0.02</v>
      </c>
      <c r="N8" s="13">
        <v>0</v>
      </c>
    </row>
    <row r="9" spans="1:14">
      <c r="A9" s="13" t="s">
        <v>93</v>
      </c>
      <c r="B9" s="13">
        <v>60</v>
      </c>
      <c r="C9" s="13">
        <v>92.87</v>
      </c>
      <c r="D9" s="13">
        <v>248.32</v>
      </c>
      <c r="E9" s="13">
        <v>14.85</v>
      </c>
      <c r="F9" s="13">
        <v>346.87</v>
      </c>
      <c r="G9" s="13">
        <v>266.35000000000002</v>
      </c>
      <c r="H9" s="13">
        <v>154.41999999999999</v>
      </c>
      <c r="I9" s="13">
        <v>194.73</v>
      </c>
      <c r="J9" s="13">
        <v>147.97999999999999</v>
      </c>
      <c r="K9" s="13">
        <v>361.52</v>
      </c>
      <c r="L9" s="13">
        <v>38.67</v>
      </c>
      <c r="M9" s="13">
        <v>0.02</v>
      </c>
      <c r="N9" s="13">
        <v>0</v>
      </c>
    </row>
    <row r="10" spans="1:14">
      <c r="A10" s="13" t="s">
        <v>94</v>
      </c>
      <c r="B10" s="13">
        <v>120</v>
      </c>
      <c r="C10" s="13">
        <v>163.47</v>
      </c>
      <c r="D10" s="13">
        <v>441.43</v>
      </c>
      <c r="E10" s="13">
        <v>28.13</v>
      </c>
      <c r="F10" s="13">
        <v>609.27</v>
      </c>
      <c r="G10" s="13">
        <v>476.23</v>
      </c>
      <c r="H10" s="13">
        <v>273.55</v>
      </c>
      <c r="I10" s="13">
        <v>341.35</v>
      </c>
      <c r="J10" s="13">
        <v>281.17</v>
      </c>
      <c r="K10" s="13">
        <v>644.41999999999996</v>
      </c>
      <c r="L10" s="13">
        <v>68.22</v>
      </c>
      <c r="M10" s="13">
        <v>0.02</v>
      </c>
      <c r="N10" s="13">
        <v>0</v>
      </c>
    </row>
    <row r="11" spans="1:14">
      <c r="A11" s="13" t="s">
        <v>95</v>
      </c>
      <c r="B11" s="13">
        <v>180</v>
      </c>
      <c r="C11" s="13">
        <v>206.48</v>
      </c>
      <c r="D11" s="13">
        <v>550.75</v>
      </c>
      <c r="E11" s="13">
        <v>36.049999999999997</v>
      </c>
      <c r="F11" s="13">
        <v>760.17</v>
      </c>
      <c r="G11" s="13">
        <v>590.53</v>
      </c>
      <c r="H11" s="13">
        <v>340.03</v>
      </c>
      <c r="I11" s="13">
        <v>427.78</v>
      </c>
      <c r="J11" s="13">
        <v>360.5</v>
      </c>
      <c r="K11" s="13">
        <v>804.45</v>
      </c>
      <c r="L11" s="13">
        <v>85.07</v>
      </c>
      <c r="M11" s="13">
        <v>0.02</v>
      </c>
      <c r="N11" s="13">
        <v>0</v>
      </c>
    </row>
    <row r="12" spans="1:14">
      <c r="A12" s="13" t="s">
        <v>96</v>
      </c>
      <c r="B12" s="13">
        <v>240</v>
      </c>
      <c r="C12" s="13">
        <v>234.82</v>
      </c>
      <c r="D12" s="13">
        <v>616.20000000000005</v>
      </c>
      <c r="E12" s="13">
        <v>41.6</v>
      </c>
      <c r="F12" s="13">
        <v>855.03</v>
      </c>
      <c r="G12" s="13">
        <v>665.13</v>
      </c>
      <c r="H12" s="13">
        <v>376.6</v>
      </c>
      <c r="I12" s="13">
        <v>479.47</v>
      </c>
      <c r="J12" s="13">
        <v>416.13</v>
      </c>
      <c r="K12" s="13">
        <v>903.82</v>
      </c>
      <c r="L12" s="13">
        <v>93.75</v>
      </c>
      <c r="M12" s="13">
        <v>0.02</v>
      </c>
      <c r="N12" s="13">
        <v>0</v>
      </c>
    </row>
    <row r="13" spans="1:14">
      <c r="A13" s="13" t="s">
        <v>97</v>
      </c>
      <c r="B13" s="13">
        <v>300</v>
      </c>
      <c r="C13" s="13">
        <v>233.8</v>
      </c>
      <c r="D13" s="13">
        <v>618.92999999999995</v>
      </c>
      <c r="E13" s="13">
        <v>42.62</v>
      </c>
      <c r="F13" s="13">
        <v>860.4</v>
      </c>
      <c r="G13" s="13">
        <v>666.02</v>
      </c>
      <c r="H13" s="13">
        <v>379.13</v>
      </c>
      <c r="I13" s="13">
        <v>485.45</v>
      </c>
      <c r="J13" s="13">
        <v>426.53</v>
      </c>
      <c r="K13" s="13">
        <v>900.75</v>
      </c>
      <c r="L13" s="13">
        <v>93.95</v>
      </c>
      <c r="M13" s="13">
        <v>0.02</v>
      </c>
      <c r="N13" s="13">
        <v>0</v>
      </c>
    </row>
    <row r="14" spans="1:14">
      <c r="A14" s="13" t="s">
        <v>98</v>
      </c>
      <c r="B14" s="13">
        <v>360</v>
      </c>
      <c r="C14" s="13">
        <v>221.05</v>
      </c>
      <c r="D14" s="13">
        <v>580.87</v>
      </c>
      <c r="E14" s="13">
        <v>40.5</v>
      </c>
      <c r="F14" s="13">
        <v>809.18</v>
      </c>
      <c r="G14" s="13">
        <v>627.67999999999995</v>
      </c>
      <c r="H14" s="13">
        <v>359</v>
      </c>
      <c r="I14" s="13">
        <v>450.78</v>
      </c>
      <c r="J14" s="13">
        <v>404.27</v>
      </c>
      <c r="K14" s="13">
        <v>856.87</v>
      </c>
      <c r="L14" s="13">
        <v>91.47</v>
      </c>
      <c r="M14" s="13">
        <v>0.02</v>
      </c>
      <c r="N14" s="13">
        <v>0</v>
      </c>
    </row>
    <row r="15" spans="1:14">
      <c r="A15" s="13" t="s">
        <v>99</v>
      </c>
      <c r="B15" s="13">
        <v>420</v>
      </c>
      <c r="C15" s="13">
        <v>657.38</v>
      </c>
      <c r="D15" s="13">
        <v>1754.58</v>
      </c>
      <c r="E15" s="13">
        <v>109.75</v>
      </c>
      <c r="F15" s="13">
        <v>2412.9699999999998</v>
      </c>
      <c r="G15" s="13">
        <v>1885.17</v>
      </c>
      <c r="H15" s="13">
        <v>1075.5</v>
      </c>
      <c r="I15" s="13">
        <v>1360.57</v>
      </c>
      <c r="J15" s="13">
        <v>1097.48</v>
      </c>
      <c r="K15" s="13">
        <v>2549.1799999999998</v>
      </c>
      <c r="L15" s="13">
        <v>268.42</v>
      </c>
      <c r="M15" s="13">
        <v>0.02</v>
      </c>
      <c r="N15" s="13">
        <v>0</v>
      </c>
    </row>
    <row r="16" spans="1:14">
      <c r="A16" s="13" t="s">
        <v>100</v>
      </c>
      <c r="B16" s="13">
        <v>480</v>
      </c>
      <c r="C16" s="13">
        <v>1651.88</v>
      </c>
      <c r="D16" s="13">
        <v>4378.8</v>
      </c>
      <c r="E16" s="13">
        <v>282.37</v>
      </c>
      <c r="F16" s="13">
        <v>6076.62</v>
      </c>
      <c r="G16" s="13">
        <v>4717.2299999999996</v>
      </c>
      <c r="H16" s="13">
        <v>2701.48</v>
      </c>
      <c r="I16" s="13">
        <v>3403.33</v>
      </c>
      <c r="J16" s="13">
        <v>2823.82</v>
      </c>
      <c r="K16" s="13">
        <v>6415.32</v>
      </c>
      <c r="L16" s="13">
        <v>675.33</v>
      </c>
      <c r="M16" s="13">
        <v>0.02</v>
      </c>
      <c r="N16" s="13">
        <v>0</v>
      </c>
    </row>
    <row r="17" spans="1:14">
      <c r="A17" s="13" t="s">
        <v>101</v>
      </c>
      <c r="B17" s="13">
        <v>540</v>
      </c>
      <c r="C17" s="13">
        <v>1617.37</v>
      </c>
      <c r="D17" s="13">
        <v>4294.33</v>
      </c>
      <c r="E17" s="13">
        <v>284.23</v>
      </c>
      <c r="F17" s="13">
        <v>5933.65</v>
      </c>
      <c r="G17" s="13">
        <v>4623.55</v>
      </c>
      <c r="H17" s="13">
        <v>2637.65</v>
      </c>
      <c r="I17" s="13">
        <v>3331.63</v>
      </c>
      <c r="J17" s="13">
        <v>2842.8</v>
      </c>
      <c r="K17" s="13">
        <v>6266.75</v>
      </c>
      <c r="L17" s="13">
        <v>659.92</v>
      </c>
      <c r="M17" s="13">
        <v>0.02</v>
      </c>
      <c r="N17" s="13">
        <v>0</v>
      </c>
    </row>
    <row r="18" spans="1:14">
      <c r="A18" s="13" t="s">
        <v>102</v>
      </c>
      <c r="B18" s="13">
        <v>600</v>
      </c>
      <c r="C18" s="13">
        <v>1585.88</v>
      </c>
      <c r="D18" s="13">
        <v>4208.05</v>
      </c>
      <c r="E18" s="13">
        <v>285.38</v>
      </c>
      <c r="F18" s="13">
        <v>5831.52</v>
      </c>
      <c r="G18" s="13">
        <v>4532.18</v>
      </c>
      <c r="H18" s="13">
        <v>2587.9299999999998</v>
      </c>
      <c r="I18" s="13">
        <v>3265.38</v>
      </c>
      <c r="J18" s="13">
        <v>2853.78</v>
      </c>
      <c r="K18" s="13">
        <v>6149.08</v>
      </c>
      <c r="L18" s="13">
        <v>646.47</v>
      </c>
      <c r="M18" s="13">
        <v>0.02</v>
      </c>
      <c r="N18" s="13">
        <v>0</v>
      </c>
    </row>
    <row r="19" spans="1:14">
      <c r="A19" s="13" t="s">
        <v>103</v>
      </c>
      <c r="B19" s="13">
        <v>660</v>
      </c>
      <c r="C19" s="13">
        <v>1560.25</v>
      </c>
      <c r="D19" s="13">
        <v>4137.5200000000004</v>
      </c>
      <c r="E19" s="13">
        <v>288.12</v>
      </c>
      <c r="F19" s="13">
        <v>5723.25</v>
      </c>
      <c r="G19" s="13">
        <v>4452.2</v>
      </c>
      <c r="H19" s="13">
        <v>2548.38</v>
      </c>
      <c r="I19" s="13">
        <v>3223.68</v>
      </c>
      <c r="J19" s="13">
        <v>2881.22</v>
      </c>
      <c r="K19" s="13">
        <v>6051.37</v>
      </c>
      <c r="L19" s="13">
        <v>636.28</v>
      </c>
      <c r="M19" s="13">
        <v>0.02</v>
      </c>
      <c r="N19" s="13">
        <v>0</v>
      </c>
    </row>
    <row r="20" spans="1:14">
      <c r="A20" s="13" t="s">
        <v>104</v>
      </c>
      <c r="B20" s="13">
        <v>720</v>
      </c>
      <c r="C20" s="13">
        <v>1539.58</v>
      </c>
      <c r="D20" s="13">
        <v>4086.72</v>
      </c>
      <c r="E20" s="13">
        <v>289.62</v>
      </c>
      <c r="F20" s="13">
        <v>5657.97</v>
      </c>
      <c r="G20" s="13">
        <v>4404.2700000000004</v>
      </c>
      <c r="H20" s="13">
        <v>2514.75</v>
      </c>
      <c r="I20" s="13">
        <v>3167.53</v>
      </c>
      <c r="J20" s="13">
        <v>2895.83</v>
      </c>
      <c r="K20" s="13">
        <v>5963.43</v>
      </c>
      <c r="L20" s="13">
        <v>627.17999999999995</v>
      </c>
      <c r="M20" s="13">
        <v>0.02</v>
      </c>
      <c r="N20" s="13">
        <v>0</v>
      </c>
    </row>
    <row r="21" spans="1:14">
      <c r="A21" s="13" t="s">
        <v>105</v>
      </c>
      <c r="B21" s="13">
        <v>780</v>
      </c>
      <c r="C21" s="13">
        <v>1518</v>
      </c>
      <c r="D21" s="13">
        <v>4024.83</v>
      </c>
      <c r="E21" s="13">
        <v>291.8</v>
      </c>
      <c r="F21" s="13">
        <v>5578.85</v>
      </c>
      <c r="G21" s="13">
        <v>4338.08</v>
      </c>
      <c r="H21" s="13">
        <v>2479.87</v>
      </c>
      <c r="I21" s="13">
        <v>3136.22</v>
      </c>
      <c r="J21" s="13">
        <v>2918.4</v>
      </c>
      <c r="K21" s="13">
        <v>5896.15</v>
      </c>
      <c r="L21" s="13">
        <v>623.23</v>
      </c>
      <c r="M21" s="13">
        <v>0.02</v>
      </c>
      <c r="N21" s="13">
        <v>0</v>
      </c>
    </row>
    <row r="22" spans="1:14">
      <c r="A22" s="13" t="s">
        <v>106</v>
      </c>
      <c r="B22" s="13">
        <v>840</v>
      </c>
      <c r="C22" s="13">
        <v>1506.83</v>
      </c>
      <c r="D22" s="13">
        <v>3998.08</v>
      </c>
      <c r="E22" s="13">
        <v>292.48</v>
      </c>
      <c r="F22" s="13">
        <v>5538.85</v>
      </c>
      <c r="G22" s="13">
        <v>4307.05</v>
      </c>
      <c r="H22" s="13">
        <v>2460.62</v>
      </c>
      <c r="I22" s="13">
        <v>3101.62</v>
      </c>
      <c r="J22" s="13">
        <v>2924.75</v>
      </c>
      <c r="K22" s="13">
        <v>5842.78</v>
      </c>
      <c r="L22" s="13">
        <v>612.41999999999996</v>
      </c>
      <c r="M22" s="13">
        <v>0.02</v>
      </c>
      <c r="N22" s="13">
        <v>0</v>
      </c>
    </row>
    <row r="23" spans="1:14">
      <c r="A23" s="13" t="s">
        <v>107</v>
      </c>
      <c r="B23" s="13">
        <v>900</v>
      </c>
      <c r="C23" s="13">
        <v>1485.67</v>
      </c>
      <c r="D23" s="13">
        <v>3936.23</v>
      </c>
      <c r="E23" s="13">
        <v>293.7</v>
      </c>
      <c r="F23" s="13">
        <v>5452.2</v>
      </c>
      <c r="G23" s="13">
        <v>4237.45</v>
      </c>
      <c r="H23" s="13">
        <v>2422.13</v>
      </c>
      <c r="I23" s="13">
        <v>3061.7</v>
      </c>
      <c r="J23" s="13">
        <v>2936.85</v>
      </c>
      <c r="K23" s="13">
        <v>5753.65</v>
      </c>
      <c r="L23" s="13">
        <v>607.85</v>
      </c>
      <c r="M23" s="13">
        <v>0.02</v>
      </c>
      <c r="N23" s="13">
        <v>0</v>
      </c>
    </row>
    <row r="24" spans="1:14">
      <c r="A24" s="13" t="s">
        <v>108</v>
      </c>
      <c r="B24" s="13">
        <v>960</v>
      </c>
      <c r="C24" s="13">
        <v>1468.18</v>
      </c>
      <c r="D24" s="13">
        <v>3899.77</v>
      </c>
      <c r="E24" s="13">
        <v>293.72000000000003</v>
      </c>
      <c r="F24" s="13">
        <v>5392.27</v>
      </c>
      <c r="G24" s="13">
        <v>4200.45</v>
      </c>
      <c r="H24" s="13">
        <v>2397.12</v>
      </c>
      <c r="I24" s="13">
        <v>3023.88</v>
      </c>
      <c r="J24" s="13">
        <v>2936.65</v>
      </c>
      <c r="K24" s="13">
        <v>5696.13</v>
      </c>
      <c r="L24" s="13">
        <v>598.17999999999995</v>
      </c>
      <c r="M24" s="13">
        <v>0.02</v>
      </c>
      <c r="N24" s="13">
        <v>0</v>
      </c>
    </row>
    <row r="25" spans="1:14">
      <c r="A25" s="13" t="s">
        <v>109</v>
      </c>
      <c r="B25" s="13">
        <v>1020</v>
      </c>
      <c r="C25" s="13">
        <v>1457.28</v>
      </c>
      <c r="D25" s="13">
        <v>3872.58</v>
      </c>
      <c r="E25" s="13">
        <v>293.77999999999997</v>
      </c>
      <c r="F25" s="13">
        <v>5356.15</v>
      </c>
      <c r="G25" s="13">
        <v>4162.55</v>
      </c>
      <c r="H25" s="13">
        <v>2381.0700000000002</v>
      </c>
      <c r="I25" s="13">
        <v>3006.4</v>
      </c>
      <c r="J25" s="13">
        <v>2938.27</v>
      </c>
      <c r="K25" s="13">
        <v>5654.32</v>
      </c>
      <c r="L25" s="13">
        <v>595.35</v>
      </c>
      <c r="M25" s="13">
        <v>0.02</v>
      </c>
      <c r="N25" s="13">
        <v>0</v>
      </c>
    </row>
    <row r="26" spans="1:14">
      <c r="A26" s="13" t="s">
        <v>110</v>
      </c>
      <c r="B26" s="13">
        <v>1080</v>
      </c>
      <c r="C26" s="13">
        <v>1484.87</v>
      </c>
      <c r="D26" s="13">
        <v>3930.95</v>
      </c>
      <c r="E26" s="13">
        <v>299.02999999999997</v>
      </c>
      <c r="F26" s="13">
        <v>5447.57</v>
      </c>
      <c r="G26" s="13">
        <v>4236.7299999999996</v>
      </c>
      <c r="H26" s="13">
        <v>2419.4</v>
      </c>
      <c r="I26" s="13">
        <v>3052.6</v>
      </c>
      <c r="J26" s="13">
        <v>2990.43</v>
      </c>
      <c r="K26" s="13">
        <v>5748.25</v>
      </c>
      <c r="L26" s="13">
        <v>604.73</v>
      </c>
      <c r="M26" s="13">
        <v>0.02</v>
      </c>
      <c r="N26" s="13">
        <v>0</v>
      </c>
    </row>
    <row r="27" spans="1:14">
      <c r="A27" s="13" t="s">
        <v>148</v>
      </c>
      <c r="B27" s="13">
        <v>1140</v>
      </c>
      <c r="C27" s="13">
        <v>1502.72</v>
      </c>
      <c r="D27" s="13">
        <v>3982.73</v>
      </c>
      <c r="E27" s="13">
        <v>304.83</v>
      </c>
      <c r="F27" s="13">
        <v>5520.9</v>
      </c>
      <c r="G27" s="13">
        <v>4295.67</v>
      </c>
      <c r="H27" s="13">
        <v>2456.3200000000002</v>
      </c>
      <c r="I27" s="13">
        <v>3102.03</v>
      </c>
      <c r="J27" s="13">
        <v>3048.48</v>
      </c>
      <c r="K27" s="13">
        <v>5826.77</v>
      </c>
      <c r="L27" s="13">
        <v>612.29999999999995</v>
      </c>
      <c r="M27" s="13">
        <v>0.02</v>
      </c>
      <c r="N27" s="13">
        <v>0</v>
      </c>
    </row>
    <row r="28" spans="1:14">
      <c r="A28" s="13" t="s">
        <v>149</v>
      </c>
      <c r="B28" s="13">
        <v>1200</v>
      </c>
      <c r="C28" s="13">
        <v>1504.47</v>
      </c>
      <c r="D28" s="13">
        <v>3998.13</v>
      </c>
      <c r="E28" s="13">
        <v>306.57</v>
      </c>
      <c r="F28" s="13">
        <v>5528.65</v>
      </c>
      <c r="G28" s="13">
        <v>4303.2</v>
      </c>
      <c r="H28" s="13">
        <v>2454.98</v>
      </c>
      <c r="I28" s="13">
        <v>3104.58</v>
      </c>
      <c r="J28" s="13">
        <v>3065.5</v>
      </c>
      <c r="K28" s="13">
        <v>5839.42</v>
      </c>
      <c r="L28" s="13">
        <v>615.6</v>
      </c>
      <c r="M28" s="13">
        <v>0.02</v>
      </c>
      <c r="N28" s="13">
        <v>0</v>
      </c>
    </row>
    <row r="29" spans="1:14">
      <c r="A29" s="13" t="s">
        <v>111</v>
      </c>
      <c r="B29" s="13">
        <v>1260</v>
      </c>
      <c r="C29" s="13">
        <v>1504.65</v>
      </c>
      <c r="D29" s="13">
        <v>3989.55</v>
      </c>
      <c r="E29" s="13">
        <v>306.97000000000003</v>
      </c>
      <c r="F29" s="13">
        <v>5529.03</v>
      </c>
      <c r="G29" s="13">
        <v>4299.2700000000004</v>
      </c>
      <c r="H29" s="13">
        <v>2459.27</v>
      </c>
      <c r="I29" s="13">
        <v>3104.98</v>
      </c>
      <c r="J29" s="13">
        <v>3069.53</v>
      </c>
      <c r="K29" s="13">
        <v>5829.57</v>
      </c>
      <c r="L29" s="13">
        <v>615.29999999999995</v>
      </c>
      <c r="M29" s="13">
        <v>0.02</v>
      </c>
      <c r="N29" s="13">
        <v>0</v>
      </c>
    </row>
    <row r="30" spans="1:14">
      <c r="A30" s="13" t="s">
        <v>112</v>
      </c>
      <c r="B30" s="13">
        <v>1320</v>
      </c>
      <c r="C30" s="13">
        <v>1508.22</v>
      </c>
      <c r="D30" s="13">
        <v>3996.55</v>
      </c>
      <c r="E30" s="13">
        <v>307.92</v>
      </c>
      <c r="F30" s="13">
        <v>5534.43</v>
      </c>
      <c r="G30" s="13">
        <v>4299.8999999999996</v>
      </c>
      <c r="H30" s="13">
        <v>2458.52</v>
      </c>
      <c r="I30" s="13">
        <v>3104.7</v>
      </c>
      <c r="J30" s="13">
        <v>3079.22</v>
      </c>
      <c r="K30" s="13">
        <v>5843.13</v>
      </c>
      <c r="L30" s="13">
        <v>614.28</v>
      </c>
      <c r="M30" s="13">
        <v>0.02</v>
      </c>
      <c r="N30" s="13">
        <v>0</v>
      </c>
    </row>
    <row r="31" spans="1:14">
      <c r="A31" s="13" t="s">
        <v>113</v>
      </c>
      <c r="B31" s="13">
        <v>1380</v>
      </c>
      <c r="C31" s="13">
        <v>1499.42</v>
      </c>
      <c r="D31" s="13">
        <v>3988.57</v>
      </c>
      <c r="E31" s="13">
        <v>306.58</v>
      </c>
      <c r="F31" s="13">
        <v>5517.7</v>
      </c>
      <c r="G31" s="13">
        <v>4294.6000000000004</v>
      </c>
      <c r="H31" s="13">
        <v>2452.23</v>
      </c>
      <c r="I31" s="13">
        <v>3091.78</v>
      </c>
      <c r="J31" s="13">
        <v>3065.67</v>
      </c>
      <c r="K31" s="13">
        <v>5822.1</v>
      </c>
      <c r="L31" s="13">
        <v>613.29999999999995</v>
      </c>
      <c r="M31" s="13">
        <v>0.02</v>
      </c>
      <c r="N31" s="13">
        <v>0</v>
      </c>
    </row>
    <row r="32" spans="1:14">
      <c r="A32" s="13" t="s">
        <v>114</v>
      </c>
      <c r="B32" s="13">
        <v>1440</v>
      </c>
      <c r="C32" s="13">
        <v>1498.53</v>
      </c>
      <c r="D32" s="13">
        <v>3966.1</v>
      </c>
      <c r="E32" s="13">
        <v>305.12</v>
      </c>
      <c r="F32" s="13">
        <v>5495.7</v>
      </c>
      <c r="G32" s="13">
        <v>4276.3999999999996</v>
      </c>
      <c r="H32" s="13">
        <v>2444.02</v>
      </c>
      <c r="I32" s="13">
        <v>3081.62</v>
      </c>
      <c r="J32" s="13">
        <v>3051.13</v>
      </c>
      <c r="K32" s="13">
        <v>5808.23</v>
      </c>
      <c r="L32" s="13">
        <v>611.53</v>
      </c>
      <c r="M32" s="13">
        <v>0.02</v>
      </c>
      <c r="N32" s="13">
        <v>0</v>
      </c>
    </row>
    <row r="33" spans="1:14">
      <c r="A33" s="13" t="s">
        <v>115</v>
      </c>
      <c r="B33" s="13">
        <v>1500</v>
      </c>
      <c r="C33" s="13">
        <v>1499.68</v>
      </c>
      <c r="D33" s="13">
        <v>3987.85</v>
      </c>
      <c r="E33" s="13">
        <v>306.97000000000003</v>
      </c>
      <c r="F33" s="13">
        <v>5518.1</v>
      </c>
      <c r="G33" s="13">
        <v>4291</v>
      </c>
      <c r="H33" s="13">
        <v>2447.4499999999998</v>
      </c>
      <c r="I33" s="13">
        <v>3100.72</v>
      </c>
      <c r="J33" s="13">
        <v>3069.75</v>
      </c>
      <c r="K33" s="13">
        <v>5820.45</v>
      </c>
      <c r="L33" s="13">
        <v>612.5</v>
      </c>
      <c r="M33" s="13">
        <v>0.02</v>
      </c>
      <c r="N33" s="13">
        <v>0</v>
      </c>
    </row>
    <row r="34" spans="1:14">
      <c r="A34" s="13" t="s">
        <v>116</v>
      </c>
      <c r="B34" s="13">
        <v>1560</v>
      </c>
      <c r="C34" s="13">
        <v>1504.35</v>
      </c>
      <c r="D34" s="13">
        <v>3993.32</v>
      </c>
      <c r="E34" s="13">
        <v>307.13</v>
      </c>
      <c r="F34" s="13">
        <v>5528.52</v>
      </c>
      <c r="G34" s="13">
        <v>4294.37</v>
      </c>
      <c r="H34" s="13">
        <v>2459.58</v>
      </c>
      <c r="I34" s="13">
        <v>3102.75</v>
      </c>
      <c r="J34" s="13">
        <v>3071.3</v>
      </c>
      <c r="K34" s="13">
        <v>5835.27</v>
      </c>
      <c r="L34" s="13">
        <v>612.83000000000004</v>
      </c>
      <c r="M34" s="13">
        <v>0.02</v>
      </c>
      <c r="N34" s="13">
        <v>0</v>
      </c>
    </row>
    <row r="35" spans="1:14">
      <c r="A35" s="13" t="s">
        <v>117</v>
      </c>
      <c r="B35" s="13">
        <v>1620</v>
      </c>
      <c r="C35" s="13">
        <v>1505.57</v>
      </c>
      <c r="D35" s="13">
        <v>3992.95</v>
      </c>
      <c r="E35" s="13">
        <v>306.38</v>
      </c>
      <c r="F35" s="13">
        <v>5531.02</v>
      </c>
      <c r="G35" s="13">
        <v>4303.93</v>
      </c>
      <c r="H35" s="13">
        <v>2455.88</v>
      </c>
      <c r="I35" s="13">
        <v>3100.02</v>
      </c>
      <c r="J35" s="13">
        <v>3064.23</v>
      </c>
      <c r="K35" s="13">
        <v>5837.05</v>
      </c>
      <c r="L35" s="13">
        <v>615.38</v>
      </c>
      <c r="M35" s="13">
        <v>0.02</v>
      </c>
      <c r="N35" s="13">
        <v>0</v>
      </c>
    </row>
    <row r="36" spans="1:14">
      <c r="A36" s="13" t="s">
        <v>118</v>
      </c>
      <c r="B36" s="13">
        <v>1680</v>
      </c>
      <c r="C36" s="13">
        <v>1510.73</v>
      </c>
      <c r="D36" s="13">
        <v>3999.95</v>
      </c>
      <c r="E36" s="13">
        <v>306.97000000000003</v>
      </c>
      <c r="F36" s="13">
        <v>5540.8</v>
      </c>
      <c r="G36" s="13">
        <v>4306.83</v>
      </c>
      <c r="H36" s="13">
        <v>2462.13</v>
      </c>
      <c r="I36" s="13">
        <v>3109.37</v>
      </c>
      <c r="J36" s="13">
        <v>3069.38</v>
      </c>
      <c r="K36" s="13">
        <v>5843.48</v>
      </c>
      <c r="L36" s="13">
        <v>618.12</v>
      </c>
      <c r="M36" s="13">
        <v>0.02</v>
      </c>
      <c r="N36" s="13">
        <v>0</v>
      </c>
    </row>
    <row r="37" spans="1:14">
      <c r="A37" s="13" t="s">
        <v>119</v>
      </c>
      <c r="B37" s="13">
        <v>1740</v>
      </c>
      <c r="C37" s="13">
        <v>1503.22</v>
      </c>
      <c r="D37" s="13">
        <v>3992.25</v>
      </c>
      <c r="E37" s="13">
        <v>306.33</v>
      </c>
      <c r="F37" s="13">
        <v>5521.13</v>
      </c>
      <c r="G37" s="13">
        <v>4301.7</v>
      </c>
      <c r="H37" s="13">
        <v>2458.5300000000002</v>
      </c>
      <c r="I37" s="13">
        <v>3101.38</v>
      </c>
      <c r="J37" s="13">
        <v>3063.25</v>
      </c>
      <c r="K37" s="13">
        <v>5841.53</v>
      </c>
      <c r="L37" s="13">
        <v>613.1</v>
      </c>
      <c r="M37" s="13">
        <v>0.02</v>
      </c>
      <c r="N37" s="13">
        <v>0</v>
      </c>
    </row>
    <row r="38" spans="1:14">
      <c r="A38" s="13" t="s">
        <v>120</v>
      </c>
      <c r="B38" s="13">
        <v>1800</v>
      </c>
      <c r="C38" s="13">
        <v>1503.43</v>
      </c>
      <c r="D38" s="13">
        <v>3987.58</v>
      </c>
      <c r="E38" s="13">
        <v>306.87</v>
      </c>
      <c r="F38" s="13">
        <v>5524.13</v>
      </c>
      <c r="G38" s="13">
        <v>4296.7299999999996</v>
      </c>
      <c r="H38" s="13">
        <v>2456.1999999999998</v>
      </c>
      <c r="I38" s="13">
        <v>3100.58</v>
      </c>
      <c r="J38" s="13">
        <v>3069.23</v>
      </c>
      <c r="K38" s="13">
        <v>5826.43</v>
      </c>
      <c r="L38" s="13">
        <v>610.42999999999995</v>
      </c>
      <c r="M38" s="13">
        <v>0.02</v>
      </c>
      <c r="N38" s="13">
        <v>0</v>
      </c>
    </row>
    <row r="39" spans="1:14">
      <c r="A39" s="13" t="s">
        <v>121</v>
      </c>
      <c r="B39" s="13">
        <v>1860</v>
      </c>
      <c r="C39" s="13">
        <v>1499.95</v>
      </c>
      <c r="D39" s="13">
        <v>3976.8</v>
      </c>
      <c r="E39" s="13">
        <v>305.55</v>
      </c>
      <c r="F39" s="13">
        <v>5505.08</v>
      </c>
      <c r="G39" s="13">
        <v>4276.97</v>
      </c>
      <c r="H39" s="13">
        <v>2446.7199999999998</v>
      </c>
      <c r="I39" s="13">
        <v>3088.78</v>
      </c>
      <c r="J39" s="13">
        <v>3055.17</v>
      </c>
      <c r="K39" s="13">
        <v>5805.58</v>
      </c>
      <c r="L39" s="13">
        <v>613.17999999999995</v>
      </c>
      <c r="M39" s="13">
        <v>0.02</v>
      </c>
      <c r="N39" s="13">
        <v>0</v>
      </c>
    </row>
    <row r="40" spans="1:14">
      <c r="A40" s="13" t="s">
        <v>122</v>
      </c>
      <c r="B40" s="13">
        <v>1920</v>
      </c>
      <c r="C40" s="13">
        <v>1500.92</v>
      </c>
      <c r="D40" s="13">
        <v>3984.27</v>
      </c>
      <c r="E40" s="13">
        <v>306.72000000000003</v>
      </c>
      <c r="F40" s="13">
        <v>5524.7</v>
      </c>
      <c r="G40" s="13">
        <v>4299.6499999999996</v>
      </c>
      <c r="H40" s="13">
        <v>2453.2800000000002</v>
      </c>
      <c r="I40" s="13">
        <v>3097.52</v>
      </c>
      <c r="J40" s="13">
        <v>3066.97</v>
      </c>
      <c r="K40" s="13">
        <v>5828.3</v>
      </c>
      <c r="L40" s="13">
        <v>613</v>
      </c>
      <c r="M40" s="13">
        <v>0.02</v>
      </c>
      <c r="N40" s="13">
        <v>0</v>
      </c>
    </row>
    <row r="41" spans="1:14">
      <c r="A41" s="13" t="s">
        <v>123</v>
      </c>
      <c r="B41" s="13">
        <v>1980</v>
      </c>
      <c r="C41" s="13">
        <v>1503.2</v>
      </c>
      <c r="D41" s="13">
        <v>3993.32</v>
      </c>
      <c r="E41" s="13">
        <v>306.75</v>
      </c>
      <c r="F41" s="13">
        <v>5527.72</v>
      </c>
      <c r="G41" s="13">
        <v>4297.1000000000004</v>
      </c>
      <c r="H41" s="13">
        <v>2455.1999999999998</v>
      </c>
      <c r="I41" s="13">
        <v>3095.1</v>
      </c>
      <c r="J41" s="13">
        <v>3067.55</v>
      </c>
      <c r="K41" s="13">
        <v>5832.63</v>
      </c>
      <c r="L41" s="13">
        <v>615.13</v>
      </c>
      <c r="M41" s="13">
        <v>0.02</v>
      </c>
      <c r="N41" s="13">
        <v>0</v>
      </c>
    </row>
    <row r="42" spans="1:14">
      <c r="A42" s="13" t="s">
        <v>124</v>
      </c>
      <c r="B42" s="13">
        <v>2040</v>
      </c>
      <c r="C42" s="13">
        <v>1507.8</v>
      </c>
      <c r="D42" s="13">
        <v>3992.38</v>
      </c>
      <c r="E42" s="13">
        <v>306.95</v>
      </c>
      <c r="F42" s="13">
        <v>5523.98</v>
      </c>
      <c r="G42" s="13">
        <v>4295.75</v>
      </c>
      <c r="H42" s="13">
        <v>2459.0300000000002</v>
      </c>
      <c r="I42" s="13">
        <v>3104.75</v>
      </c>
      <c r="J42" s="13">
        <v>3069.3</v>
      </c>
      <c r="K42" s="13">
        <v>5842.5</v>
      </c>
      <c r="L42" s="13">
        <v>613.65</v>
      </c>
      <c r="M42" s="13">
        <v>0.02</v>
      </c>
      <c r="N42" s="13">
        <v>0</v>
      </c>
    </row>
    <row r="43" spans="1:14">
      <c r="A43" s="13" t="s">
        <v>125</v>
      </c>
      <c r="B43" s="13">
        <v>2100</v>
      </c>
      <c r="C43" s="13">
        <v>1501.9</v>
      </c>
      <c r="D43" s="13">
        <v>3997.73</v>
      </c>
      <c r="E43" s="13">
        <v>307.55</v>
      </c>
      <c r="F43" s="13">
        <v>5530.67</v>
      </c>
      <c r="G43" s="13">
        <v>4302.93</v>
      </c>
      <c r="H43" s="13">
        <v>2454.4699999999998</v>
      </c>
      <c r="I43" s="13">
        <v>3104.53</v>
      </c>
      <c r="J43" s="13">
        <v>3075.82</v>
      </c>
      <c r="K43" s="13">
        <v>5836.53</v>
      </c>
      <c r="L43" s="13">
        <v>614.58000000000004</v>
      </c>
      <c r="M43" s="13">
        <v>0.02</v>
      </c>
      <c r="N43" s="13">
        <v>0</v>
      </c>
    </row>
    <row r="44" spans="1:14">
      <c r="A44" s="13" t="s">
        <v>126</v>
      </c>
      <c r="B44" s="13">
        <v>2160</v>
      </c>
      <c r="C44" s="13">
        <v>1505.72</v>
      </c>
      <c r="D44" s="13">
        <v>3990.58</v>
      </c>
      <c r="E44" s="13">
        <v>306.57</v>
      </c>
      <c r="F44" s="13">
        <v>5529.42</v>
      </c>
      <c r="G44" s="13">
        <v>4299.75</v>
      </c>
      <c r="H44" s="13">
        <v>2460.2199999999998</v>
      </c>
      <c r="I44" s="13">
        <v>3104.18</v>
      </c>
      <c r="J44" s="13">
        <v>3065.78</v>
      </c>
      <c r="K44" s="13">
        <v>5837.82</v>
      </c>
      <c r="L44" s="13">
        <v>614.13</v>
      </c>
      <c r="M44" s="13">
        <v>0.02</v>
      </c>
      <c r="N44" s="13">
        <v>0</v>
      </c>
    </row>
    <row r="45" spans="1:14">
      <c r="A45" s="13" t="s">
        <v>127</v>
      </c>
      <c r="B45" s="13">
        <v>2220</v>
      </c>
      <c r="C45" s="13">
        <v>1503.93</v>
      </c>
      <c r="D45" s="13">
        <v>3992.82</v>
      </c>
      <c r="E45" s="13">
        <v>307.13</v>
      </c>
      <c r="F45" s="13">
        <v>5529.62</v>
      </c>
      <c r="G45" s="13">
        <v>4302.13</v>
      </c>
      <c r="H45" s="13">
        <v>2455.58</v>
      </c>
      <c r="I45" s="13">
        <v>3101.5</v>
      </c>
      <c r="J45" s="13">
        <v>3071.12</v>
      </c>
      <c r="K45" s="13">
        <v>5833.1</v>
      </c>
      <c r="L45" s="13">
        <v>613.73</v>
      </c>
      <c r="M45" s="13">
        <v>0.02</v>
      </c>
      <c r="N45" s="13">
        <v>0</v>
      </c>
    </row>
    <row r="46" spans="1:14">
      <c r="A46" s="13" t="s">
        <v>128</v>
      </c>
      <c r="B46" s="13">
        <v>2280</v>
      </c>
      <c r="C46" s="13">
        <v>1508.7</v>
      </c>
      <c r="D46" s="13">
        <v>3989.4</v>
      </c>
      <c r="E46" s="13">
        <v>306.58</v>
      </c>
      <c r="F46" s="13">
        <v>5519.07</v>
      </c>
      <c r="G46" s="13">
        <v>4294.0200000000004</v>
      </c>
      <c r="H46" s="13">
        <v>2455.0700000000002</v>
      </c>
      <c r="I46" s="13">
        <v>3098</v>
      </c>
      <c r="J46" s="13">
        <v>3065.7</v>
      </c>
      <c r="K46" s="13">
        <v>5830.85</v>
      </c>
      <c r="L46" s="13">
        <v>615.82000000000005</v>
      </c>
      <c r="M46" s="13">
        <v>0.02</v>
      </c>
      <c r="N46" s="13">
        <v>0</v>
      </c>
    </row>
    <row r="47" spans="1:14">
      <c r="A47" s="13" t="s">
        <v>129</v>
      </c>
      <c r="B47" s="13">
        <v>2340</v>
      </c>
      <c r="C47" s="13">
        <v>1500.58</v>
      </c>
      <c r="D47" s="13">
        <v>3986.53</v>
      </c>
      <c r="E47" s="13">
        <v>306.5</v>
      </c>
      <c r="F47" s="13">
        <v>5516.78</v>
      </c>
      <c r="G47" s="13">
        <v>4291.33</v>
      </c>
      <c r="H47" s="13">
        <v>2450.67</v>
      </c>
      <c r="I47" s="13">
        <v>3095.68</v>
      </c>
      <c r="J47" s="13">
        <v>3065.07</v>
      </c>
      <c r="K47" s="13">
        <v>5823.82</v>
      </c>
      <c r="L47" s="13">
        <v>611.91999999999996</v>
      </c>
      <c r="M47" s="13">
        <v>0.02</v>
      </c>
      <c r="N47" s="13">
        <v>0</v>
      </c>
    </row>
    <row r="48" spans="1:14">
      <c r="A48" s="13" t="s">
        <v>130</v>
      </c>
      <c r="B48" s="13">
        <v>2400</v>
      </c>
      <c r="C48" s="13">
        <v>1503.82</v>
      </c>
      <c r="D48" s="13">
        <v>3991.05</v>
      </c>
      <c r="E48" s="13">
        <v>306.8</v>
      </c>
      <c r="F48" s="13">
        <v>5531.23</v>
      </c>
      <c r="G48" s="13">
        <v>4294.83</v>
      </c>
      <c r="H48" s="13">
        <v>2458.6</v>
      </c>
      <c r="I48" s="13">
        <v>3100.67</v>
      </c>
      <c r="J48" s="13">
        <v>3067.78</v>
      </c>
      <c r="K48" s="13">
        <v>5831.37</v>
      </c>
      <c r="L48" s="13">
        <v>613.78</v>
      </c>
      <c r="M48" s="13">
        <v>0.02</v>
      </c>
      <c r="N48" s="13">
        <v>0</v>
      </c>
    </row>
    <row r="49" spans="1:14">
      <c r="A49" s="13" t="s">
        <v>131</v>
      </c>
      <c r="B49" s="13">
        <v>2460</v>
      </c>
      <c r="C49" s="13">
        <v>1506.57</v>
      </c>
      <c r="D49" s="13">
        <v>3990.57</v>
      </c>
      <c r="E49" s="13">
        <v>306.88</v>
      </c>
      <c r="F49" s="13">
        <v>5524.62</v>
      </c>
      <c r="G49" s="13">
        <v>4299.7299999999996</v>
      </c>
      <c r="H49" s="13">
        <v>2456.3000000000002</v>
      </c>
      <c r="I49" s="13">
        <v>3102.42</v>
      </c>
      <c r="J49" s="13">
        <v>3069.03</v>
      </c>
      <c r="K49" s="13">
        <v>5833.07</v>
      </c>
      <c r="L49" s="13">
        <v>613.95000000000005</v>
      </c>
      <c r="M49" s="13">
        <v>0.02</v>
      </c>
      <c r="N49" s="13">
        <v>0</v>
      </c>
    </row>
    <row r="50" spans="1:14">
      <c r="A50" s="13" t="s">
        <v>132</v>
      </c>
      <c r="B50" s="13">
        <v>2520</v>
      </c>
      <c r="C50" s="13">
        <v>1506</v>
      </c>
      <c r="D50" s="13">
        <v>3998.15</v>
      </c>
      <c r="E50" s="13">
        <v>307.95</v>
      </c>
      <c r="F50" s="13">
        <v>5538.13</v>
      </c>
      <c r="G50" s="13">
        <v>4306.8500000000004</v>
      </c>
      <c r="H50" s="13">
        <v>2462.08</v>
      </c>
      <c r="I50" s="13">
        <v>3107.73</v>
      </c>
      <c r="J50" s="13">
        <v>3079.53</v>
      </c>
      <c r="K50" s="13">
        <v>5848.4</v>
      </c>
      <c r="L50" s="13">
        <v>616.16999999999996</v>
      </c>
      <c r="M50" s="13">
        <v>0.02</v>
      </c>
      <c r="N50" s="13">
        <v>0</v>
      </c>
    </row>
    <row r="51" spans="1:14">
      <c r="A51" s="13" t="s">
        <v>133</v>
      </c>
      <c r="B51" s="13">
        <v>2580</v>
      </c>
      <c r="C51" s="13">
        <v>1507.12</v>
      </c>
      <c r="D51" s="13">
        <v>4001.98</v>
      </c>
      <c r="E51" s="13">
        <v>307.77999999999997</v>
      </c>
      <c r="F51" s="13">
        <v>5539.1</v>
      </c>
      <c r="G51" s="13">
        <v>4309.55</v>
      </c>
      <c r="H51" s="13">
        <v>2461.8200000000002</v>
      </c>
      <c r="I51" s="13">
        <v>3105.5</v>
      </c>
      <c r="J51" s="13">
        <v>3077.92</v>
      </c>
      <c r="K51" s="13">
        <v>5844.78</v>
      </c>
      <c r="L51" s="13">
        <v>614.32000000000005</v>
      </c>
      <c r="M51" s="13">
        <v>0.02</v>
      </c>
      <c r="N51" s="13">
        <v>0</v>
      </c>
    </row>
    <row r="52" spans="1:14">
      <c r="A52" s="13" t="s">
        <v>134</v>
      </c>
      <c r="B52" s="13">
        <v>2640</v>
      </c>
      <c r="C52" s="13">
        <v>1502.92</v>
      </c>
      <c r="D52" s="13">
        <v>3990.95</v>
      </c>
      <c r="E52" s="13">
        <v>306.95</v>
      </c>
      <c r="F52" s="13">
        <v>5523.37</v>
      </c>
      <c r="G52" s="13">
        <v>4295.3999999999996</v>
      </c>
      <c r="H52" s="13">
        <v>2451.83</v>
      </c>
      <c r="I52" s="13">
        <v>3100.12</v>
      </c>
      <c r="J52" s="13">
        <v>3069.43</v>
      </c>
      <c r="K52" s="13">
        <v>5837.07</v>
      </c>
      <c r="L52" s="13">
        <v>616.1</v>
      </c>
      <c r="M52" s="13">
        <v>0.02</v>
      </c>
      <c r="N52" s="13">
        <v>0</v>
      </c>
    </row>
    <row r="53" spans="1:14">
      <c r="A53" s="13" t="s">
        <v>135</v>
      </c>
      <c r="B53" s="13">
        <v>2700</v>
      </c>
      <c r="C53" s="13">
        <v>1504.62</v>
      </c>
      <c r="D53" s="13">
        <v>3992.32</v>
      </c>
      <c r="E53" s="13">
        <v>307.2</v>
      </c>
      <c r="F53" s="13">
        <v>5532.13</v>
      </c>
      <c r="G53" s="13">
        <v>4299.32</v>
      </c>
      <c r="H53" s="13">
        <v>2460.35</v>
      </c>
      <c r="I53" s="13">
        <v>3104.08</v>
      </c>
      <c r="J53" s="13">
        <v>3072.18</v>
      </c>
      <c r="K53" s="13">
        <v>5833.78</v>
      </c>
      <c r="L53" s="13">
        <v>612.02</v>
      </c>
      <c r="M53" s="13">
        <v>0.02</v>
      </c>
      <c r="N53" s="13">
        <v>0</v>
      </c>
    </row>
    <row r="54" spans="1:14">
      <c r="A54" s="13" t="s">
        <v>136</v>
      </c>
      <c r="B54" s="13">
        <v>2760</v>
      </c>
      <c r="C54" s="13">
        <v>1505.97</v>
      </c>
      <c r="D54" s="13">
        <v>3983.6</v>
      </c>
      <c r="E54" s="13">
        <v>306.27999999999997</v>
      </c>
      <c r="F54" s="13">
        <v>5517.28</v>
      </c>
      <c r="G54" s="13">
        <v>4295.38</v>
      </c>
      <c r="H54" s="13">
        <v>2449.77</v>
      </c>
      <c r="I54" s="13">
        <v>3094.12</v>
      </c>
      <c r="J54" s="13">
        <v>3062.67</v>
      </c>
      <c r="K54" s="13">
        <v>5823.13</v>
      </c>
      <c r="L54" s="13">
        <v>613</v>
      </c>
      <c r="M54" s="13">
        <v>0.02</v>
      </c>
      <c r="N54" s="13">
        <v>0</v>
      </c>
    </row>
    <row r="55" spans="1:14">
      <c r="A55" s="13" t="s">
        <v>137</v>
      </c>
      <c r="B55" s="13">
        <v>2820</v>
      </c>
      <c r="C55" s="13">
        <v>1498.52</v>
      </c>
      <c r="D55" s="13">
        <v>3989.48</v>
      </c>
      <c r="E55" s="13">
        <v>308.10000000000002</v>
      </c>
      <c r="F55" s="13">
        <v>5513.53</v>
      </c>
      <c r="G55" s="13">
        <v>4291.7299999999996</v>
      </c>
      <c r="H55" s="13">
        <v>2453.7800000000002</v>
      </c>
      <c r="I55" s="13">
        <v>3099.8</v>
      </c>
      <c r="J55" s="13">
        <v>3081.13</v>
      </c>
      <c r="K55" s="13">
        <v>5822.98</v>
      </c>
      <c r="L55" s="13">
        <v>613.27</v>
      </c>
      <c r="M55" s="13">
        <v>0.02</v>
      </c>
      <c r="N55" s="13">
        <v>0</v>
      </c>
    </row>
    <row r="56" spans="1:14">
      <c r="A56" s="13" t="s">
        <v>138</v>
      </c>
      <c r="B56" s="13">
        <v>2880</v>
      </c>
      <c r="C56" s="13">
        <v>1507.38</v>
      </c>
      <c r="D56" s="13">
        <v>3988.08</v>
      </c>
      <c r="E56" s="13">
        <v>306.88</v>
      </c>
      <c r="F56" s="13">
        <v>5534.37</v>
      </c>
      <c r="G56" s="13">
        <v>4299.7299999999996</v>
      </c>
      <c r="H56" s="13">
        <v>2458.5300000000002</v>
      </c>
      <c r="I56" s="13">
        <v>3099.7</v>
      </c>
      <c r="J56" s="13">
        <v>3069</v>
      </c>
      <c r="K56" s="13">
        <v>5839.67</v>
      </c>
      <c r="L56" s="13">
        <v>616.13</v>
      </c>
      <c r="M56" s="13">
        <v>0.02</v>
      </c>
      <c r="N56" s="13">
        <v>0</v>
      </c>
    </row>
    <row r="57" spans="1:14">
      <c r="A57" s="13" t="s">
        <v>139</v>
      </c>
      <c r="B57" s="13">
        <v>2940</v>
      </c>
      <c r="C57" s="13">
        <v>1504.37</v>
      </c>
      <c r="D57" s="13">
        <v>3993.28</v>
      </c>
      <c r="E57" s="13">
        <v>307.58</v>
      </c>
      <c r="F57" s="13">
        <v>5528.6</v>
      </c>
      <c r="G57" s="13">
        <v>4304.47</v>
      </c>
      <c r="H57" s="13">
        <v>2460.1799999999998</v>
      </c>
      <c r="I57" s="13">
        <v>3104.87</v>
      </c>
      <c r="J57" s="13">
        <v>3075.42</v>
      </c>
      <c r="K57" s="13">
        <v>5836.78</v>
      </c>
      <c r="L57" s="13">
        <v>614.08000000000004</v>
      </c>
      <c r="M57" s="13">
        <v>0.02</v>
      </c>
      <c r="N57" s="13">
        <v>0</v>
      </c>
    </row>
    <row r="58" spans="1:14">
      <c r="A58" s="13" t="s">
        <v>140</v>
      </c>
      <c r="B58" s="13">
        <v>3000</v>
      </c>
      <c r="C58" s="13">
        <v>1508.62</v>
      </c>
      <c r="D58" s="13">
        <v>4002.05</v>
      </c>
      <c r="E58" s="13">
        <v>306.37</v>
      </c>
      <c r="F58" s="13">
        <v>5540.27</v>
      </c>
      <c r="G58" s="13">
        <v>4305.5200000000004</v>
      </c>
      <c r="H58" s="13">
        <v>2458.5700000000002</v>
      </c>
      <c r="I58" s="13">
        <v>3106.72</v>
      </c>
      <c r="J58" s="13">
        <v>3064.02</v>
      </c>
      <c r="K58" s="13">
        <v>5848.67</v>
      </c>
      <c r="L58" s="13">
        <v>612.32000000000005</v>
      </c>
      <c r="M58" s="13">
        <v>0.02</v>
      </c>
      <c r="N58" s="13">
        <v>0</v>
      </c>
    </row>
    <row r="59" spans="1:14">
      <c r="A59" s="13" t="s">
        <v>141</v>
      </c>
      <c r="B59" s="13">
        <v>3060</v>
      </c>
      <c r="C59" s="13">
        <v>1504.12</v>
      </c>
      <c r="D59" s="13">
        <v>3991.42</v>
      </c>
      <c r="E59" s="13">
        <v>307.55</v>
      </c>
      <c r="F59" s="13">
        <v>5526.6</v>
      </c>
      <c r="G59" s="13">
        <v>4298.57</v>
      </c>
      <c r="H59" s="13">
        <v>2455.5500000000002</v>
      </c>
      <c r="I59" s="13">
        <v>3098.22</v>
      </c>
      <c r="J59" s="13">
        <v>3075.3</v>
      </c>
      <c r="K59" s="13">
        <v>5827.57</v>
      </c>
      <c r="L59" s="13">
        <v>617.07000000000005</v>
      </c>
      <c r="M59" s="13">
        <v>0.02</v>
      </c>
      <c r="N59" s="13">
        <v>0</v>
      </c>
    </row>
    <row r="60" spans="1:14">
      <c r="A60" s="13" t="s">
        <v>142</v>
      </c>
      <c r="B60" s="13">
        <v>3120</v>
      </c>
      <c r="C60" s="13">
        <v>1502.9</v>
      </c>
      <c r="D60" s="13">
        <v>3992.87</v>
      </c>
      <c r="E60" s="13">
        <v>307.45</v>
      </c>
      <c r="F60" s="13">
        <v>5523.02</v>
      </c>
      <c r="G60" s="13">
        <v>4297.72</v>
      </c>
      <c r="H60" s="13">
        <v>2456.63</v>
      </c>
      <c r="I60" s="13">
        <v>3104.73</v>
      </c>
      <c r="J60" s="13">
        <v>3074.8</v>
      </c>
      <c r="K60" s="13">
        <v>5834.62</v>
      </c>
      <c r="L60" s="13">
        <v>612.53</v>
      </c>
      <c r="M60" s="13">
        <v>0.02</v>
      </c>
      <c r="N60" s="13">
        <v>0</v>
      </c>
    </row>
    <row r="61" spans="1:14">
      <c r="A61" s="13" t="s">
        <v>143</v>
      </c>
      <c r="B61" s="13">
        <v>3180</v>
      </c>
      <c r="C61" s="13">
        <v>1503.4</v>
      </c>
      <c r="D61" s="13">
        <v>3982.03</v>
      </c>
      <c r="E61" s="13">
        <v>306.52999999999997</v>
      </c>
      <c r="F61" s="13">
        <v>5521.53</v>
      </c>
      <c r="G61" s="13">
        <v>4291.7700000000004</v>
      </c>
      <c r="H61" s="13">
        <v>2451.25</v>
      </c>
      <c r="I61" s="13">
        <v>3096.28</v>
      </c>
      <c r="J61" s="13">
        <v>3064.83</v>
      </c>
      <c r="K61" s="13">
        <v>5825.37</v>
      </c>
      <c r="L61" s="13">
        <v>614.25</v>
      </c>
      <c r="M61" s="13">
        <v>0.02</v>
      </c>
      <c r="N61" s="13">
        <v>0</v>
      </c>
    </row>
    <row r="62" spans="1:14">
      <c r="A62" s="13" t="s">
        <v>144</v>
      </c>
      <c r="B62" s="13">
        <v>3240</v>
      </c>
      <c r="C62" s="13">
        <v>1129.5</v>
      </c>
      <c r="D62" s="13">
        <v>2982.05</v>
      </c>
      <c r="E62" s="13">
        <v>247.41</v>
      </c>
      <c r="F62" s="13">
        <v>4135.18</v>
      </c>
      <c r="G62" s="13">
        <v>3223.18</v>
      </c>
      <c r="H62" s="13">
        <v>1846.27</v>
      </c>
      <c r="I62" s="13">
        <v>2311.41</v>
      </c>
      <c r="J62" s="13">
        <v>2475.64</v>
      </c>
      <c r="K62" s="13">
        <v>4367.09</v>
      </c>
      <c r="L62" s="13">
        <v>458.59</v>
      </c>
      <c r="M62" s="13">
        <v>0</v>
      </c>
      <c r="N62" s="13">
        <v>0</v>
      </c>
    </row>
    <row r="63" spans="1:14">
      <c r="A63" s="13" t="s">
        <v>145</v>
      </c>
      <c r="B63" s="13">
        <v>3262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BusRecoveryPart1_TxnStepReport</vt:lpstr>
      <vt:lpstr>P1</vt:lpstr>
      <vt:lpstr>P2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1901-01-01T04:00:00Z</dcterms:created>
  <dcterms:modified xsi:type="dcterms:W3CDTF">2012-12-11T02:45:13Z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(2)fBcDK9Nfis4gT3Uac5Jxj4xBzy/xnvyIGo+hSC0E3tipOtkWRumfNTwyYChfQNabOh9RLkL3_x000d_
oFHTvSltpZclPXPB8BViW7MlnPV/th4vijUiUTXhz1Cw8Kwi+FeBZY+GMyz3/2GS14z5dvnP_x000d_
zWrVyKwJ3A0BjqZmAJNDFsWaJaxUgZcozB6TXHdfg6lOcB6Tlf9hnu4sUECx2grSpfG1eu+D_x000d_
boB0gNc5fxsoR/i1nh</vt:lpwstr>
  </property>
  <property fmtid="{D5CDD505-2E9C-101B-9397-08002B2CF9AE}" pid="3" name="_ms_pID_7253431">
    <vt:lpwstr>/DsHwUPgK/FpyUtoQpumC5YIm4l0UMaLON952kDx7eOoToxpR3Bn68_x000d_
IPbKVJnLh+E=</vt:lpwstr>
  </property>
  <property fmtid="{D5CDD505-2E9C-101B-9397-08002B2CF9AE}" pid="4" name="sflag">
    <vt:lpwstr>1355193858</vt:lpwstr>
  </property>
</Properties>
</file>