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readOnlyRecommended="1"/>
  <workbookPr filterPrivacy="1" codeName="ThisWorkbook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58" i="1"/>
  <c r="E58" s="1"/>
  <c r="T2" s="1"/>
  <c r="F57"/>
  <c r="E57" s="1"/>
  <c r="R2" s="1"/>
  <c r="R3" s="1"/>
  <c r="F56"/>
  <c r="E56"/>
  <c r="P2" s="1"/>
  <c r="P3" s="1"/>
  <c r="F55"/>
  <c r="E55" s="1"/>
  <c r="N2" s="1"/>
  <c r="N3" s="1"/>
  <c r="F54"/>
  <c r="E54" s="1"/>
  <c r="L2" s="1"/>
  <c r="L3" s="1"/>
  <c r="F60"/>
  <c r="E60" s="1"/>
  <c r="F59"/>
  <c r="E59" s="1"/>
  <c r="O3"/>
  <c r="W3"/>
  <c r="S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U3"/>
  <c r="U2"/>
  <c r="E2"/>
  <c r="E3" s="1"/>
  <c r="S3"/>
  <c r="Q3"/>
  <c r="Q2"/>
  <c r="O2"/>
  <c r="W2"/>
  <c r="T3" l="1"/>
  <c r="V2"/>
  <c r="V3" s="1"/>
</calcChain>
</file>

<file path=xl/sharedStrings.xml><?xml version="1.0" encoding="utf-8"?>
<sst xmlns="http://schemas.openxmlformats.org/spreadsheetml/2006/main" count="133" uniqueCount="133">
  <si>
    <t xml:space="preserve">Start Steady State </t>
  </si>
  <si>
    <t>calc from run and fill in</t>
  </si>
  <si>
    <t>95% throughput line</t>
  </si>
  <si>
    <t>Pull Data Disk</t>
  </si>
  <si>
    <t>Pull Log Disk</t>
  </si>
  <si>
    <t>Replace Log Disk</t>
  </si>
  <si>
    <t>Replace Data Disk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</si>
  <si>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</si>
  <si>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</si>
  <si>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</si>
  <si>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</si>
  <si>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</si>
  <si>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</si>
  <si>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</si>
  <si>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</si>
  <si>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</si>
  <si>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</si>
  <si>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</si>
  <si>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</si>
  <si>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</si>
  <si>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</si>
  <si>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</si>
  <si>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</si>
  <si>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</si>
  <si>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</si>
  <si>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</si>
  <si>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</si>
  <si>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</si>
  <si>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</si>
  <si>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pull log drive</t>
  </si>
  <si>
    <t>run start (time of first datapoint for this graph from the step report)</t>
  </si>
  <si>
    <t>data array rebuilt</t>
  </si>
  <si>
    <t>log array rebuilt</t>
  </si>
  <si>
    <t>reported tpsE</t>
  </si>
  <si>
    <t>2.4.20</t>
  </si>
  <si>
    <t>Adjust to make graph nice</t>
    <phoneticPr fontId="2" type="noConversion"/>
  </si>
  <si>
    <t>data drive pushed back</t>
    <phoneticPr fontId="2" type="noConversion"/>
  </si>
  <si>
    <t>L:\BuIldOK\BenchCraft_Profile_DA.srt</t>
  </si>
  <si>
    <t>11/29/2012 18:34:56</t>
  </si>
  <si>
    <t>11/29/2012 20:05:57</t>
  </si>
  <si>
    <t>11/29/2012 18:36:02</t>
  </si>
  <si>
    <t>11/29/2012 18:37:02</t>
  </si>
  <si>
    <t>11/29/2012 18:38:02</t>
  </si>
  <si>
    <t>11/29/2012 18:39:02</t>
  </si>
  <si>
    <t>11/29/2012 18:40:02</t>
  </si>
  <si>
    <t>11/29/2012 18:41:02</t>
  </si>
  <si>
    <t>11/29/2012 18:42:02</t>
  </si>
  <si>
    <t>11/29/2012 18:43:02</t>
  </si>
  <si>
    <t>11/29/2012 18:44:02</t>
  </si>
  <si>
    <t>11/29/2012 18:45:02</t>
  </si>
  <si>
    <t>11/29/2012 18:46:02</t>
  </si>
  <si>
    <t>11/29/2012 18:47:02</t>
  </si>
  <si>
    <t>11/29/2012 18:48:02</t>
  </si>
  <si>
    <t>11/29/2012 18:49:02</t>
  </si>
  <si>
    <t>11/29/2012 18:51:02</t>
  </si>
  <si>
    <t>11/29/2012 18:53:02</t>
  </si>
  <si>
    <t>11/29/2012 18:54:02</t>
  </si>
  <si>
    <t>11/29/2012 18:55:02</t>
  </si>
  <si>
    <t>11/29/2012 18:56:02</t>
  </si>
  <si>
    <t>11/29/2012 18:57:02</t>
  </si>
  <si>
    <t>11/29/2012 18:58:02</t>
  </si>
  <si>
    <t>11/29/2012 18:59:02</t>
  </si>
  <si>
    <t>11/29/2012 19:00:02</t>
  </si>
  <si>
    <t>11/29/2012 19:01:02</t>
  </si>
  <si>
    <t>11/29/2012 19:02:02</t>
  </si>
  <si>
    <t>11/29/2012 19:03:02</t>
  </si>
  <si>
    <t>11/29/2012 19:04:02</t>
  </si>
  <si>
    <t>11/29/2012 19:05:02</t>
  </si>
  <si>
    <t>11/29/2012 19:06:02</t>
  </si>
  <si>
    <t>11/29/2012 19:07:02</t>
  </si>
  <si>
    <t>11/29/2012 19:08:02</t>
  </si>
  <si>
    <t>11/29/2012 19:09:02</t>
  </si>
  <si>
    <t>11/29/2012 19:10:02</t>
  </si>
  <si>
    <t>11/29/2012 19:11:02</t>
  </si>
  <si>
    <t>11/29/2012 19:12:02</t>
  </si>
  <si>
    <t>11/29/2012 19:15:02</t>
  </si>
  <si>
    <t>11/29/2012 19:16:02</t>
  </si>
  <si>
    <t>11/29/2012 19:17:02</t>
  </si>
  <si>
    <t>11/29/2012 19:18:02</t>
  </si>
  <si>
    <t>11/29/2012 19:19:02</t>
  </si>
  <si>
    <t>11/29/2012 19:20:02</t>
  </si>
  <si>
    <t>11/29/2012 19:22:02</t>
  </si>
  <si>
    <t>11/29/2012 19:23:02</t>
  </si>
  <si>
    <t>11/29/2012 19:24:02</t>
  </si>
  <si>
    <t>11/29/2012 19:25:02</t>
  </si>
  <si>
    <t>11/29/2012 19:26:02</t>
  </si>
  <si>
    <t>11/29/2012 19:27:02</t>
  </si>
  <si>
    <t>11/29/2012 19:28:02</t>
  </si>
  <si>
    <t>11/29/2012 19:29:02</t>
  </si>
  <si>
    <t>11/29/2012 19:30:02</t>
  </si>
  <si>
    <t>11/29/2012 19:31:02</t>
  </si>
  <si>
    <t>11/29/2012 19:32:02</t>
  </si>
  <si>
    <t>11/29/2012 19:33:02</t>
  </si>
  <si>
    <t>11/29/2012 19:34:02</t>
  </si>
  <si>
    <t>11/29/2012 19:35:02</t>
  </si>
  <si>
    <t>11/29/2012 19:36:02</t>
  </si>
  <si>
    <t>11/29/2012 19:37:02</t>
  </si>
  <si>
    <t>11/29/2012 19:38:02</t>
  </si>
  <si>
    <t>11/29/2012 19:39:02</t>
  </si>
  <si>
    <t>11/29/2012 19:40:02</t>
  </si>
  <si>
    <t>11/29/2012 19:41:02</t>
  </si>
  <si>
    <t>11/29/2012 19:42:02</t>
  </si>
  <si>
    <t>11/29/2012 19:43:02</t>
  </si>
  <si>
    <t>11/29/2012 19:44:02</t>
  </si>
  <si>
    <t>11/29/2012 19:45:02</t>
  </si>
  <si>
    <t>11/29/2012 19:46:02</t>
  </si>
  <si>
    <t>11/29/2012 19:47:02</t>
  </si>
  <si>
    <t>11/29/2012 19:48:02</t>
  </si>
  <si>
    <t>11/29/2012 19:49:02</t>
  </si>
  <si>
    <t>11/29/2012 19:50:02</t>
  </si>
  <si>
    <t>11/29/2012 19:51:02</t>
  </si>
  <si>
    <t>11/29/2012 19:52:02</t>
  </si>
  <si>
    <t>11/29/2012 19:53:02</t>
  </si>
  <si>
    <t>11/29/2012 19:54:02</t>
  </si>
  <si>
    <t>11/29/2012 19:55:02</t>
  </si>
  <si>
    <t>11/29/2012 19:56:02</t>
  </si>
  <si>
    <t>11/29/2012 19:57:02</t>
  </si>
  <si>
    <t>11/29/2012 19:58:02</t>
  </si>
  <si>
    <t>11/29/2012 19:59:02</t>
  </si>
  <si>
    <t>11/29/2012 20:00:02</t>
  </si>
  <si>
    <t>11/29/2012 20:01:02</t>
  </si>
  <si>
    <t>11/29/2012 20:02:02</t>
  </si>
  <si>
    <t>11/29/2012 20:03:02</t>
  </si>
  <si>
    <t>11/29/2012 20:04:02</t>
  </si>
  <si>
    <t>11/29/2012 20:05:02</t>
  </si>
  <si>
    <t>11/29/2012 20:05:52</t>
  </si>
  <si>
    <t>11/29/2012 19:14:02</t>
    <phoneticPr fontId="2" type="noConversion"/>
  </si>
  <si>
    <t>11/29/2012 19:13:02</t>
    <phoneticPr fontId="2" type="noConversion"/>
  </si>
  <si>
    <t>11/29/2012 19:21:02</t>
    <phoneticPr fontId="2" type="noConversion"/>
  </si>
  <si>
    <t>11/29/2012 18:35:02</t>
    <phoneticPr fontId="2" type="noConversion"/>
  </si>
  <si>
    <t>11/29/2012 18:52:02</t>
    <phoneticPr fontId="2" type="noConversion"/>
  </si>
  <si>
    <t>11/29/2012 18:50:02</t>
    <phoneticPr fontId="2" type="noConversion"/>
  </si>
  <si>
    <t>Replace log drive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</si>
</sst>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[h]:mm:ss;@"/>
  </numFmts>
  <fonts count="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4" xfId="0" applyFont="1" applyBorder="1"/>
    <xf numFmtId="0" fontId="3" fillId="0" borderId="1" xfId="0" quotePrefix="1" applyFont="1" applyBorder="1"/>
    <xf numFmtId="21" fontId="0" fillId="0" borderId="0" xfId="0" applyNumberFormat="1"/>
    <xf numFmtId="2" fontId="4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176" fontId="6" fillId="0" borderId="0" xfId="0" applyNumberFormat="1" applyFont="1"/>
    <xf numFmtId="4" fontId="0" fillId="0" borderId="0" xfId="0" applyNumberFormat="1"/>
    <xf numFmtId="2" fontId="7" fillId="0" borderId="7" xfId="0" applyNumberFormat="1" applyFont="1" applyBorder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Data Accessibility Graph</a:t>
            </a:r>
          </a:p>
        </c:rich>
      </c:tx>
      <c:layout>
        <c:manualLayout>
          <c:xMode val="edge"/>
          <c:yMode val="edge"/>
          <c:x val="0.36064185956688527"/>
          <c:y val="2.5706940874036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5168918918918914E-2"/>
          <c:y val="0.10717015354165239"/>
          <c:w val="0.91047297297297258"/>
          <c:h val="0.80285609317750795"/>
        </c:manualLayout>
      </c:layout>
      <c:scatterChart>
        <c:scatterStyle val="lineMarker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150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2901.1480000000001</c:v>
                </c:pt>
                <c:pt idx="1">
                  <c:v>2901.1480000000001</c:v>
                </c:pt>
              </c:numCache>
            </c:numRef>
          </c:yVal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13</c:v>
                </c:pt>
                <c:pt idx="1">
                  <c:v>13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4000</c:v>
                </c:pt>
              </c:numCache>
            </c:numRef>
          </c:yVal>
        </c:ser>
        <c:ser>
          <c:idx val="4"/>
          <c:order val="2"/>
          <c:tx>
            <c:v>Pulled Data Disk</c:v>
          </c:tx>
          <c:spPr>
            <a:ln w="25400">
              <a:solidFill>
                <a:schemeClr val="bg2">
                  <a:lumMod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38.966666666666669</c:v>
                </c:pt>
                <c:pt idx="1">
                  <c:v>38.966666666666669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4000</c:v>
                </c:pt>
              </c:numCache>
            </c:numRef>
          </c:yVal>
        </c:ser>
        <c:ser>
          <c:idx val="5"/>
          <c:order val="3"/>
          <c:tx>
            <c:v>Pulled Log Disk</c:v>
          </c:tx>
          <c:spPr>
            <a:ln w="25400">
              <a:solidFill>
                <a:srgbClr val="FF8080"/>
              </a:solidFill>
              <a:prstDash val="solid"/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45.966666666666669</c:v>
                </c:pt>
                <c:pt idx="1">
                  <c:v>45.966666666666669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4000</c:v>
                </c:pt>
              </c:numCache>
            </c:numRef>
          </c:yVal>
        </c:ser>
        <c:ser>
          <c:idx val="6"/>
          <c:order val="4"/>
          <c:tx>
            <c:v>Replaced Log Disk</c:v>
          </c:tx>
          <c:spPr>
            <a:ln w="25400">
              <a:solidFill>
                <a:srgbClr val="FF8080"/>
              </a:solidFill>
              <a:prstDash val="solid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54.966666666666669</c:v>
                </c:pt>
                <c:pt idx="1">
                  <c:v>54.966666666666669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4000</c:v>
                </c:pt>
              </c:numCache>
            </c:numRef>
          </c:yVal>
        </c:ser>
        <c:ser>
          <c:idx val="2"/>
          <c:order val="5"/>
          <c:tx>
            <c:v>Replaced Data Disk</c:v>
          </c:tx>
          <c:spPr>
            <a:ln w="25400">
              <a:solidFill>
                <a:schemeClr val="bg2">
                  <a:lumMod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59.966666666666669</c:v>
                </c:pt>
                <c:pt idx="1">
                  <c:v>59.966666666666669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4000</c:v>
                </c:pt>
              </c:numCache>
            </c:numRef>
          </c:yVal>
        </c:ser>
        <c:ser>
          <c:idx val="7"/>
          <c:order val="6"/>
          <c:tx>
            <c:v>20</c:v>
          </c:tx>
          <c:spPr>
            <a:ln w="25400">
              <a:solidFill>
                <a:srgbClr val="9999FF"/>
              </a:solidFill>
              <a:prstDash val="sysDash"/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79.966666666666669</c:v>
                </c:pt>
                <c:pt idx="1">
                  <c:v>79.966666666666669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4000</c:v>
                </c:pt>
              </c:numCache>
            </c:numRef>
          </c:yVal>
        </c:ser>
        <c:ser>
          <c:idx val="0"/>
          <c:order val="7"/>
          <c:tx>
            <c:v>tpsE</c:v>
          </c:tx>
          <c:spPr>
            <a:ln w="25400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Sheet1!$A$2:$A$160</c:f>
              <c:numCache>
                <c:formatCode>General</c:formatCode>
                <c:ptCount val="1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</c:numCache>
            </c:numRef>
          </c:xVal>
          <c:yVal>
            <c:numRef>
              <c:f>Sheet1!$B$2:$B$154</c:f>
              <c:numCache>
                <c:formatCode>General</c:formatCode>
                <c:ptCount val="153"/>
                <c:pt idx="0">
                  <c:v>1427.02</c:v>
                </c:pt>
                <c:pt idx="1">
                  <c:v>2673.25</c:v>
                </c:pt>
                <c:pt idx="2">
                  <c:v>2784.28</c:v>
                </c:pt>
                <c:pt idx="3">
                  <c:v>2831.92</c:v>
                </c:pt>
                <c:pt idx="4">
                  <c:v>2862.88</c:v>
                </c:pt>
                <c:pt idx="5">
                  <c:v>2875.4</c:v>
                </c:pt>
                <c:pt idx="6">
                  <c:v>2886.9</c:v>
                </c:pt>
                <c:pt idx="7">
                  <c:v>2914.45</c:v>
                </c:pt>
                <c:pt idx="8">
                  <c:v>2887.43</c:v>
                </c:pt>
                <c:pt idx="9">
                  <c:v>2899.67</c:v>
                </c:pt>
                <c:pt idx="10">
                  <c:v>2925.43</c:v>
                </c:pt>
                <c:pt idx="11">
                  <c:v>2969.6</c:v>
                </c:pt>
                <c:pt idx="12">
                  <c:v>2991.82</c:v>
                </c:pt>
                <c:pt idx="13">
                  <c:v>2997.55</c:v>
                </c:pt>
                <c:pt idx="14">
                  <c:v>3006.58</c:v>
                </c:pt>
                <c:pt idx="15">
                  <c:v>3047.58</c:v>
                </c:pt>
                <c:pt idx="16">
                  <c:v>3016.53</c:v>
                </c:pt>
                <c:pt idx="17">
                  <c:v>3034.67</c:v>
                </c:pt>
                <c:pt idx="18">
                  <c:v>3044.8</c:v>
                </c:pt>
                <c:pt idx="19">
                  <c:v>3040.03</c:v>
                </c:pt>
                <c:pt idx="20">
                  <c:v>3044.75</c:v>
                </c:pt>
                <c:pt idx="21">
                  <c:v>3048.15</c:v>
                </c:pt>
                <c:pt idx="22">
                  <c:v>3042.75</c:v>
                </c:pt>
                <c:pt idx="23">
                  <c:v>3042.85</c:v>
                </c:pt>
                <c:pt idx="24">
                  <c:v>3038.97</c:v>
                </c:pt>
                <c:pt idx="25">
                  <c:v>3034.12</c:v>
                </c:pt>
                <c:pt idx="26">
                  <c:v>3046.05</c:v>
                </c:pt>
                <c:pt idx="27">
                  <c:v>3053.37</c:v>
                </c:pt>
                <c:pt idx="28">
                  <c:v>3053.33</c:v>
                </c:pt>
                <c:pt idx="29">
                  <c:v>3041.82</c:v>
                </c:pt>
                <c:pt idx="30">
                  <c:v>3042.07</c:v>
                </c:pt>
                <c:pt idx="31">
                  <c:v>3042.02</c:v>
                </c:pt>
                <c:pt idx="32">
                  <c:v>3047.15</c:v>
                </c:pt>
                <c:pt idx="33">
                  <c:v>3054.07</c:v>
                </c:pt>
                <c:pt idx="34">
                  <c:v>3053.1</c:v>
                </c:pt>
                <c:pt idx="35">
                  <c:v>3046</c:v>
                </c:pt>
                <c:pt idx="36">
                  <c:v>3054.9</c:v>
                </c:pt>
                <c:pt idx="37">
                  <c:v>3047.63</c:v>
                </c:pt>
                <c:pt idx="38">
                  <c:v>3043.3</c:v>
                </c:pt>
                <c:pt idx="39">
                  <c:v>2916.08</c:v>
                </c:pt>
                <c:pt idx="40">
                  <c:v>3046</c:v>
                </c:pt>
                <c:pt idx="41">
                  <c:v>3047.73</c:v>
                </c:pt>
                <c:pt idx="42">
                  <c:v>3051.9</c:v>
                </c:pt>
                <c:pt idx="43">
                  <c:v>3056.38</c:v>
                </c:pt>
                <c:pt idx="44">
                  <c:v>3041.37</c:v>
                </c:pt>
                <c:pt idx="45">
                  <c:v>3043.95</c:v>
                </c:pt>
                <c:pt idx="46">
                  <c:v>2930.88</c:v>
                </c:pt>
                <c:pt idx="47">
                  <c:v>2996.65</c:v>
                </c:pt>
                <c:pt idx="48">
                  <c:v>3043.2</c:v>
                </c:pt>
                <c:pt idx="49">
                  <c:v>3055.55</c:v>
                </c:pt>
                <c:pt idx="50">
                  <c:v>3044.65</c:v>
                </c:pt>
                <c:pt idx="51">
                  <c:v>3055.13</c:v>
                </c:pt>
                <c:pt idx="52">
                  <c:v>3044.98</c:v>
                </c:pt>
                <c:pt idx="53">
                  <c:v>3036.25</c:v>
                </c:pt>
                <c:pt idx="54">
                  <c:v>3053.67</c:v>
                </c:pt>
                <c:pt idx="55">
                  <c:v>3037.97</c:v>
                </c:pt>
                <c:pt idx="56">
                  <c:v>3052.33</c:v>
                </c:pt>
                <c:pt idx="57">
                  <c:v>3045.27</c:v>
                </c:pt>
                <c:pt idx="58">
                  <c:v>3046.95</c:v>
                </c:pt>
                <c:pt idx="59">
                  <c:v>3041.85</c:v>
                </c:pt>
                <c:pt idx="60">
                  <c:v>3040.12</c:v>
                </c:pt>
                <c:pt idx="61">
                  <c:v>3043.43</c:v>
                </c:pt>
                <c:pt idx="62">
                  <c:v>3040.13</c:v>
                </c:pt>
                <c:pt idx="63">
                  <c:v>3044.42</c:v>
                </c:pt>
                <c:pt idx="64">
                  <c:v>3043.7</c:v>
                </c:pt>
                <c:pt idx="65">
                  <c:v>3038.92</c:v>
                </c:pt>
                <c:pt idx="66">
                  <c:v>3038.97</c:v>
                </c:pt>
                <c:pt idx="67">
                  <c:v>3043</c:v>
                </c:pt>
                <c:pt idx="68">
                  <c:v>3029.97</c:v>
                </c:pt>
                <c:pt idx="69">
                  <c:v>3038.42</c:v>
                </c:pt>
                <c:pt idx="70">
                  <c:v>3045.98</c:v>
                </c:pt>
                <c:pt idx="71">
                  <c:v>3037.53</c:v>
                </c:pt>
                <c:pt idx="72">
                  <c:v>3043.83</c:v>
                </c:pt>
                <c:pt idx="73">
                  <c:v>3042.87</c:v>
                </c:pt>
                <c:pt idx="74">
                  <c:v>3035.35</c:v>
                </c:pt>
                <c:pt idx="75">
                  <c:v>3035.13</c:v>
                </c:pt>
                <c:pt idx="76">
                  <c:v>3041.75</c:v>
                </c:pt>
                <c:pt idx="77">
                  <c:v>3036.45</c:v>
                </c:pt>
                <c:pt idx="78">
                  <c:v>3039.37</c:v>
                </c:pt>
                <c:pt idx="79">
                  <c:v>3036.07</c:v>
                </c:pt>
                <c:pt idx="80">
                  <c:v>3049.12</c:v>
                </c:pt>
                <c:pt idx="81">
                  <c:v>3041.23</c:v>
                </c:pt>
                <c:pt idx="82">
                  <c:v>3036.13</c:v>
                </c:pt>
                <c:pt idx="83">
                  <c:v>3030.68</c:v>
                </c:pt>
                <c:pt idx="84">
                  <c:v>3027.65</c:v>
                </c:pt>
                <c:pt idx="85">
                  <c:v>3041.6</c:v>
                </c:pt>
                <c:pt idx="86">
                  <c:v>3051.02</c:v>
                </c:pt>
                <c:pt idx="87">
                  <c:v>3036.42</c:v>
                </c:pt>
                <c:pt idx="88">
                  <c:v>3038.65</c:v>
                </c:pt>
                <c:pt idx="89">
                  <c:v>3043.62</c:v>
                </c:pt>
                <c:pt idx="90">
                  <c:v>2716.7</c:v>
                </c:pt>
              </c:numCache>
            </c:numRef>
          </c:yVal>
        </c:ser>
        <c:axId val="109409408"/>
        <c:axId val="109411712"/>
      </c:scatterChart>
      <c:valAx>
        <c:axId val="109409408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6368244103266415"/>
              <c:y val="0.949872005073915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411712"/>
        <c:crosses val="autoZero"/>
        <c:crossBetween val="midCat"/>
        <c:majorUnit val="10"/>
        <c:minorUnit val="5"/>
      </c:valAx>
      <c:valAx>
        <c:axId val="109411712"/>
        <c:scaling>
          <c:orientation val="minMax"/>
          <c:max val="32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tpsE</a:t>
                </a:r>
              </a:p>
            </c:rich>
          </c:tx>
          <c:layout>
            <c:manualLayout>
              <c:xMode val="edge"/>
              <c:yMode val="edge"/>
              <c:x val="2.1959462425056416E-2"/>
              <c:y val="0.50128561693284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409408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28575</xdr:rowOff>
    </xdr:from>
    <xdr:to>
      <xdr:col>21</xdr:col>
      <xdr:colOff>304800</xdr:colOff>
      <xdr:row>49</xdr:row>
      <xdr:rowOff>152400</xdr:rowOff>
    </xdr:to>
    <xdr:graphicFrame macro="">
      <xdr:nvGraphicFramePr>
        <xdr:cNvPr id="103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0.48637</cdr:x>
      <cdr:y>0.56713</cdr:y>
    </cdr:from>
    <cdr:to>
      <cdr:x>0.49306</cdr:x>
      <cdr:y>0.59403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92849" y="4211244"/>
          <a:ext cx="75545" cy="1995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zh-CN" altLang="en-US"/>
        </a:p>
      </cdr:txBody>
    </cdr:sp>
  </cdr:relSizeAnchor>
  <cdr:relSizeAnchor xmlns:cdr="http://schemas.openxmlformats.org/drawingml/2006/chartDrawing">
    <cdr:from>
      <cdr:x>0.66244</cdr:x>
      <cdr:y>0.22258</cdr:y>
    </cdr:from>
    <cdr:to>
      <cdr:x>0.7725</cdr:x>
      <cdr:y>0.2707</cdr:y>
    </cdr:to>
    <cdr:sp macro="" textlink="">
      <cdr:nvSpPr>
        <cdr:cNvPr id="205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546474" y="1681253"/>
          <a:ext cx="1253792" cy="3634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45720" tIns="36576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20 minutes</a:t>
          </a:r>
        </a:p>
      </cdr:txBody>
    </cdr:sp>
  </cdr:relSizeAnchor>
  <cdr:relSizeAnchor xmlns:cdr="http://schemas.openxmlformats.org/drawingml/2006/chartDrawing">
    <cdr:from>
      <cdr:x>0.62316</cdr:x>
      <cdr:y>0.15931</cdr:y>
    </cdr:from>
    <cdr:to>
      <cdr:x>0.80045</cdr:x>
      <cdr:y>0.21498</cdr:y>
    </cdr:to>
    <cdr:sp macro="" textlink="">
      <cdr:nvSpPr>
        <cdr:cNvPr id="2058" name="AutoShape 10"/>
        <cdr:cNvSpPr>
          <a:spLocks xmlns:a="http://schemas.openxmlformats.org/drawingml/2006/main"/>
        </cdr:cNvSpPr>
      </cdr:nvSpPr>
      <cdr:spPr bwMode="auto">
        <a:xfrm xmlns:a="http://schemas.openxmlformats.org/drawingml/2006/main" rot="5400000" flipH="1" flipV="1">
          <a:off x="7898551" y="403762"/>
          <a:ext cx="420494" cy="2019610"/>
        </a:xfrm>
        <a:prstGeom xmlns:a="http://schemas.openxmlformats.org/drawingml/2006/main" prst="leftBrace">
          <a:avLst>
            <a:gd name="adj1" fmla="val 45143"/>
            <a:gd name="adj2" fmla="val 49995"/>
          </a:avLst>
        </a:prstGeom>
        <a:noFill xmlns:a="http://schemas.openxmlformats.org/drawingml/2006/main"/>
        <a:ln xmlns:a="http://schemas.openxmlformats.org/drawingml/2006/main" w="19050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zh-CN" altLang="en-US"/>
        </a:p>
      </cdr:txBody>
    </cdr:sp>
  </cdr:relSizeAnchor>
  <cdr:relSizeAnchor xmlns:cdr="http://schemas.openxmlformats.org/drawingml/2006/chartDrawing">
    <cdr:from>
      <cdr:x>0.08503</cdr:x>
      <cdr:y>0.19201</cdr:y>
    </cdr:from>
    <cdr:to>
      <cdr:x>0.19782</cdr:x>
      <cdr:y>0.22236</cdr:y>
    </cdr:to>
    <cdr:sp macro="" textlink="">
      <cdr:nvSpPr>
        <cdr:cNvPr id="206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2938" y="1427848"/>
          <a:ext cx="1273076" cy="2252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95% of reported tpsE</a:t>
          </a:r>
        </a:p>
      </cdr:txBody>
    </cdr:sp>
  </cdr:relSizeAnchor>
  <cdr:relSizeAnchor xmlns:cdr="http://schemas.openxmlformats.org/drawingml/2006/chartDrawing">
    <cdr:from>
      <cdr:x>0.08503</cdr:x>
      <cdr:y>0.20755</cdr:y>
    </cdr:from>
    <cdr:to>
      <cdr:x>0.08503</cdr:x>
      <cdr:y>0.25272</cdr:y>
    </cdr:to>
    <cdr:sp macro="" textlink="">
      <cdr:nvSpPr>
        <cdr:cNvPr id="2061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962938" y="1543213"/>
          <a:ext cx="0" cy="33510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zh-CN" altLang="en-US"/>
        </a:p>
      </cdr:txBody>
    </cdr:sp>
  </cdr:relSizeAnchor>
  <cdr:relSizeAnchor xmlns:cdr="http://schemas.openxmlformats.org/drawingml/2006/chartDrawing">
    <cdr:from>
      <cdr:x>0.08235</cdr:x>
      <cdr:y>0.56703</cdr:y>
    </cdr:from>
    <cdr:to>
      <cdr:x>0.18795</cdr:x>
      <cdr:y>0.6043</cdr:y>
    </cdr:to>
    <cdr:sp macro="" textlink="">
      <cdr:nvSpPr>
        <cdr:cNvPr id="2062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38104" y="4282949"/>
          <a:ext cx="1202984" cy="2815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Start Steady State</a:t>
          </a:r>
        </a:p>
      </cdr:txBody>
    </cdr:sp>
  </cdr:relSizeAnchor>
  <cdr:relSizeAnchor xmlns:cdr="http://schemas.openxmlformats.org/drawingml/2006/chartDrawing">
    <cdr:from>
      <cdr:x>0.46968</cdr:x>
      <cdr:y>0.38611</cdr:y>
    </cdr:from>
    <cdr:to>
      <cdr:x>0.54603</cdr:x>
      <cdr:y>0.42116</cdr:y>
    </cdr:to>
    <cdr:sp macro="" textlink="">
      <cdr:nvSpPr>
        <cdr:cNvPr id="2063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50508" y="2916407"/>
          <a:ext cx="869771" cy="264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Pull data disk</a:t>
          </a:r>
        </a:p>
      </cdr:txBody>
    </cdr:sp>
  </cdr:relSizeAnchor>
  <cdr:relSizeAnchor xmlns:cdr="http://schemas.openxmlformats.org/drawingml/2006/chartDrawing">
    <cdr:from>
      <cdr:x>0.61113</cdr:x>
      <cdr:y>0.343</cdr:y>
    </cdr:from>
    <cdr:to>
      <cdr:x>0.70682</cdr:x>
      <cdr:y>0.37657</cdr:y>
    </cdr:to>
    <cdr:sp macro="" textlink="">
      <cdr:nvSpPr>
        <cdr:cNvPr id="2064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61916" y="2590780"/>
          <a:ext cx="1090091" cy="2535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Replace log disk</a:t>
          </a:r>
        </a:p>
      </cdr:txBody>
    </cdr:sp>
  </cdr:relSizeAnchor>
  <cdr:relSizeAnchor xmlns:cdr="http://schemas.openxmlformats.org/drawingml/2006/chartDrawing">
    <cdr:from>
      <cdr:x>0.38758</cdr:x>
      <cdr:y>0.57335</cdr:y>
    </cdr:from>
    <cdr:to>
      <cdr:x>0.455</cdr:x>
      <cdr:y>0.60075</cdr:y>
    </cdr:to>
    <cdr:sp macro="" textlink="">
      <cdr:nvSpPr>
        <cdr:cNvPr id="2065" name="Text Box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15324" y="4330704"/>
          <a:ext cx="768041" cy="20696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Pull log disk</a:t>
          </a:r>
        </a:p>
      </cdr:txBody>
    </cdr:sp>
  </cdr:relSizeAnchor>
  <cdr:relSizeAnchor xmlns:cdr="http://schemas.openxmlformats.org/drawingml/2006/chartDrawing">
    <cdr:from>
      <cdr:x>0.17704</cdr:x>
      <cdr:y>0.5768</cdr:y>
    </cdr:from>
    <cdr:to>
      <cdr:x>0.20803</cdr:x>
      <cdr:y>0.5768</cdr:y>
    </cdr:to>
    <cdr:sp macro="" textlink="">
      <cdr:nvSpPr>
        <cdr:cNvPr id="2066" name="Line 1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016803" y="4356745"/>
          <a:ext cx="35303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zh-CN" altLang="en-US"/>
        </a:p>
      </cdr:txBody>
    </cdr:sp>
  </cdr:relSizeAnchor>
  <cdr:relSizeAnchor xmlns:cdr="http://schemas.openxmlformats.org/drawingml/2006/chartDrawing">
    <cdr:from>
      <cdr:x>0.45521</cdr:x>
      <cdr:y>0.5911</cdr:y>
    </cdr:from>
    <cdr:to>
      <cdr:x>0.49066</cdr:x>
      <cdr:y>0.5911</cdr:y>
    </cdr:to>
    <cdr:sp macro="" textlink="">
      <cdr:nvSpPr>
        <cdr:cNvPr id="2067" name="Line 1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185758" y="4464776"/>
          <a:ext cx="403843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zh-CN" altLang="en-US"/>
        </a:p>
      </cdr:txBody>
    </cdr:sp>
  </cdr:relSizeAnchor>
  <cdr:relSizeAnchor xmlns:cdr="http://schemas.openxmlformats.org/drawingml/2006/chartDrawing">
    <cdr:from>
      <cdr:x>0.5752</cdr:x>
      <cdr:y>0.35358</cdr:y>
    </cdr:from>
    <cdr:to>
      <cdr:x>0.6109</cdr:x>
      <cdr:y>0.35358</cdr:y>
    </cdr:to>
    <cdr:sp macro="" textlink="">
      <cdr:nvSpPr>
        <cdr:cNvPr id="2069" name="Line 2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6552605" y="2670694"/>
          <a:ext cx="406691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zh-CN" altLang="en-US"/>
        </a:p>
      </cdr:txBody>
    </cdr:sp>
  </cdr:relSizeAnchor>
  <cdr:relSizeAnchor xmlns:cdr="http://schemas.openxmlformats.org/drawingml/2006/chartDrawing">
    <cdr:from>
      <cdr:x>0.57924</cdr:x>
      <cdr:y>0.49986</cdr:y>
    </cdr:from>
    <cdr:to>
      <cdr:x>0.61741</cdr:x>
      <cdr:y>0.49986</cdr:y>
    </cdr:to>
    <cdr:sp macro="" textlink="">
      <cdr:nvSpPr>
        <cdr:cNvPr id="2070" name="Line 2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598644" y="3775628"/>
          <a:ext cx="434829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zh-CN" altLang="en-US"/>
        </a:p>
      </cdr:txBody>
    </cdr:sp>
  </cdr:relSizeAnchor>
  <cdr:relSizeAnchor xmlns:cdr="http://schemas.openxmlformats.org/drawingml/2006/chartDrawing">
    <cdr:from>
      <cdr:x>0.51528</cdr:x>
      <cdr:y>0.47038</cdr:y>
    </cdr:from>
    <cdr:to>
      <cdr:x>0.6388</cdr:x>
      <cdr:y>0.50567</cdr:y>
    </cdr:to>
    <cdr:sp macro="" textlink="">
      <cdr:nvSpPr>
        <cdr:cNvPr id="2071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70018" y="3552956"/>
          <a:ext cx="1407127" cy="2665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Push back data disk</a:t>
          </a:r>
        </a:p>
      </cdr:txBody>
    </cdr:sp>
  </cdr:relSizeAnchor>
  <cdr:relSizeAnchor xmlns:cdr="http://schemas.openxmlformats.org/drawingml/2006/chartDrawing">
    <cdr:from>
      <cdr:x>0.42805</cdr:x>
      <cdr:y>0.3973</cdr:y>
    </cdr:from>
    <cdr:to>
      <cdr:x>0.46374</cdr:x>
      <cdr:y>0.3973</cdr:y>
    </cdr:to>
    <cdr:sp macro="" textlink="">
      <cdr:nvSpPr>
        <cdr:cNvPr id="17" name="Line 2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876263" y="3000928"/>
          <a:ext cx="406577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zh-CN" altLang="en-US"/>
        </a:p>
      </cdr:txBody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W92"/>
  <sheetViews>
    <sheetView tabSelected="1" zoomScale="75" workbookViewId="0">
      <selection activeCell="X24" sqref="X24"/>
    </sheetView>
  </sheetViews>
  <sheetFormatPr defaultRowHeight="12.75"/>
  <cols>
    <col min="2" max="2" width="9.140625" style="18"/>
    <col min="3" max="3" width="29.85546875" customWidth="1"/>
    <col min="7" max="7" width="10.28515625" bestFit="1" customWidth="1"/>
    <col min="10" max="10" width="9.7109375" bestFit="1" customWidth="1"/>
  </cols>
  <sheetData>
    <row r="1" spans="1:23" ht="13.5" thickBot="1">
      <c r="C1" s="3" t="s">
        <v>1</v>
      </c>
      <c r="D1" s="2" t="s">
        <v>2</v>
      </c>
      <c r="G1" s="2"/>
      <c r="J1" s="2" t="s">
        <v>33</v>
      </c>
      <c r="L1" s="5" t="s">
        <v>0</v>
      </c>
      <c r="M1" s="6"/>
      <c r="N1" s="5" t="s">
        <v>3</v>
      </c>
      <c r="O1" s="6"/>
      <c r="P1" s="5" t="s">
        <v>4</v>
      </c>
      <c r="Q1" s="6"/>
      <c r="R1" s="5" t="s">
        <v>5</v>
      </c>
      <c r="S1" s="6"/>
      <c r="T1" s="5" t="s">
        <v>6</v>
      </c>
      <c r="U1" s="6"/>
      <c r="V1" s="10" t="s">
        <v>26</v>
      </c>
      <c r="W1" s="6"/>
    </row>
    <row r="2" spans="1:23" ht="13.5" thickBot="1">
      <c r="A2">
        <v>1</v>
      </c>
      <c r="B2" s="18">
        <v>1427.02</v>
      </c>
      <c r="C2" s="4" t="s">
        <v>35</v>
      </c>
      <c r="D2">
        <v>0</v>
      </c>
      <c r="E2" s="1">
        <f>J2*0.95</f>
        <v>2901.1480000000001</v>
      </c>
      <c r="H2" s="1"/>
      <c r="J2" s="17">
        <v>3053.84</v>
      </c>
      <c r="L2" s="12">
        <f>E54</f>
        <v>13</v>
      </c>
      <c r="M2" s="7">
        <v>0</v>
      </c>
      <c r="N2" s="12">
        <f>E55</f>
        <v>38.966666666666669</v>
      </c>
      <c r="O2" s="7">
        <f>M2</f>
        <v>0</v>
      </c>
      <c r="P2" s="12">
        <f>E56</f>
        <v>45.966666666666669</v>
      </c>
      <c r="Q2" s="7">
        <f>M2</f>
        <v>0</v>
      </c>
      <c r="R2" s="12">
        <f>E57</f>
        <v>54.966666666666669</v>
      </c>
      <c r="S2" s="7">
        <f>M2</f>
        <v>0</v>
      </c>
      <c r="T2" s="12">
        <f>E58</f>
        <v>59.966666666666669</v>
      </c>
      <c r="U2" s="7">
        <f>M2</f>
        <v>0</v>
      </c>
      <c r="V2" s="14">
        <f>T2+20</f>
        <v>79.966666666666669</v>
      </c>
      <c r="W2" s="7">
        <f>O2</f>
        <v>0</v>
      </c>
    </row>
    <row r="3" spans="1:23">
      <c r="A3">
        <f>A2+1</f>
        <v>2</v>
      </c>
      <c r="B3" s="18">
        <v>2673.25</v>
      </c>
      <c r="D3" s="4">
        <v>150</v>
      </c>
      <c r="E3" s="1">
        <f>E2</f>
        <v>2901.1480000000001</v>
      </c>
      <c r="H3" s="1"/>
      <c r="L3" s="13">
        <f>L2</f>
        <v>13</v>
      </c>
      <c r="M3" s="9">
        <v>4000</v>
      </c>
      <c r="N3" s="13">
        <f>N2</f>
        <v>38.966666666666669</v>
      </c>
      <c r="O3" s="8">
        <f>M3</f>
        <v>4000</v>
      </c>
      <c r="P3" s="13">
        <f>P2</f>
        <v>45.966666666666669</v>
      </c>
      <c r="Q3" s="8">
        <f>M3</f>
        <v>4000</v>
      </c>
      <c r="R3" s="13">
        <f>R2</f>
        <v>54.966666666666669</v>
      </c>
      <c r="S3" s="8">
        <f>M3</f>
        <v>4000</v>
      </c>
      <c r="T3" s="13">
        <f>T2</f>
        <v>59.966666666666669</v>
      </c>
      <c r="U3" s="8">
        <f>M3</f>
        <v>4000</v>
      </c>
      <c r="V3" s="13">
        <f>V2</f>
        <v>79.966666666666669</v>
      </c>
      <c r="W3" s="8">
        <f>O3</f>
        <v>4000</v>
      </c>
    </row>
    <row r="4" spans="1:23">
      <c r="A4">
        <f t="shared" ref="A4:A67" si="0">A3+1</f>
        <v>3</v>
      </c>
      <c r="B4" s="18">
        <v>2784.28</v>
      </c>
    </row>
    <row r="5" spans="1:23">
      <c r="A5">
        <f t="shared" si="0"/>
        <v>4</v>
      </c>
      <c r="B5" s="18">
        <v>2831.92</v>
      </c>
    </row>
    <row r="6" spans="1:23">
      <c r="A6">
        <f t="shared" si="0"/>
        <v>5</v>
      </c>
      <c r="B6" s="18">
        <v>2862.88</v>
      </c>
    </row>
    <row r="7" spans="1:23">
      <c r="A7">
        <f t="shared" si="0"/>
        <v>6</v>
      </c>
      <c r="B7" s="18">
        <v>2875.4</v>
      </c>
    </row>
    <row r="8" spans="1:23">
      <c r="A8">
        <f t="shared" si="0"/>
        <v>7</v>
      </c>
      <c r="B8" s="18">
        <v>2886.9</v>
      </c>
    </row>
    <row r="9" spans="1:23">
      <c r="A9">
        <f t="shared" si="0"/>
        <v>8</v>
      </c>
      <c r="B9" s="18">
        <v>2914.45</v>
      </c>
    </row>
    <row r="10" spans="1:23">
      <c r="A10">
        <f t="shared" si="0"/>
        <v>9</v>
      </c>
      <c r="B10" s="18">
        <v>2887.43</v>
      </c>
    </row>
    <row r="11" spans="1:23">
      <c r="A11">
        <f t="shared" si="0"/>
        <v>10</v>
      </c>
      <c r="B11" s="18">
        <v>2899.67</v>
      </c>
    </row>
    <row r="12" spans="1:23">
      <c r="A12">
        <f t="shared" si="0"/>
        <v>11</v>
      </c>
      <c r="B12" s="18">
        <v>2925.43</v>
      </c>
    </row>
    <row r="13" spans="1:23">
      <c r="A13">
        <f t="shared" si="0"/>
        <v>12</v>
      </c>
      <c r="B13" s="18">
        <v>2969.6</v>
      </c>
    </row>
    <row r="14" spans="1:23">
      <c r="A14">
        <f t="shared" si="0"/>
        <v>13</v>
      </c>
      <c r="B14" s="18">
        <v>2991.82</v>
      </c>
    </row>
    <row r="15" spans="1:23">
      <c r="A15">
        <f t="shared" si="0"/>
        <v>14</v>
      </c>
      <c r="B15" s="18">
        <v>2997.55</v>
      </c>
    </row>
    <row r="16" spans="1:23">
      <c r="A16">
        <f t="shared" si="0"/>
        <v>15</v>
      </c>
      <c r="B16" s="18">
        <v>3006.58</v>
      </c>
    </row>
    <row r="17" spans="1:2">
      <c r="A17">
        <f t="shared" si="0"/>
        <v>16</v>
      </c>
      <c r="B17" s="18">
        <v>3047.58</v>
      </c>
    </row>
    <row r="18" spans="1:2">
      <c r="A18">
        <f t="shared" si="0"/>
        <v>17</v>
      </c>
      <c r="B18" s="18">
        <v>3016.53</v>
      </c>
    </row>
    <row r="19" spans="1:2">
      <c r="A19">
        <f t="shared" si="0"/>
        <v>18</v>
      </c>
      <c r="B19" s="18">
        <v>3034.67</v>
      </c>
    </row>
    <row r="20" spans="1:2">
      <c r="A20">
        <f t="shared" si="0"/>
        <v>19</v>
      </c>
      <c r="B20" s="18">
        <v>3044.8</v>
      </c>
    </row>
    <row r="21" spans="1:2">
      <c r="A21">
        <f t="shared" si="0"/>
        <v>20</v>
      </c>
      <c r="B21" s="18">
        <v>3040.03</v>
      </c>
    </row>
    <row r="22" spans="1:2">
      <c r="A22">
        <f t="shared" si="0"/>
        <v>21</v>
      </c>
      <c r="B22" s="18">
        <v>3044.75</v>
      </c>
    </row>
    <row r="23" spans="1:2">
      <c r="A23">
        <f t="shared" si="0"/>
        <v>22</v>
      </c>
      <c r="B23" s="18">
        <v>3048.15</v>
      </c>
    </row>
    <row r="24" spans="1:2">
      <c r="A24">
        <f t="shared" si="0"/>
        <v>23</v>
      </c>
      <c r="B24" s="18">
        <v>3042.75</v>
      </c>
    </row>
    <row r="25" spans="1:2">
      <c r="A25">
        <f t="shared" si="0"/>
        <v>24</v>
      </c>
      <c r="B25" s="18">
        <v>3042.85</v>
      </c>
    </row>
    <row r="26" spans="1:2">
      <c r="A26">
        <f t="shared" si="0"/>
        <v>25</v>
      </c>
      <c r="B26" s="18">
        <v>3038.97</v>
      </c>
    </row>
    <row r="27" spans="1:2">
      <c r="A27">
        <f t="shared" si="0"/>
        <v>26</v>
      </c>
      <c r="B27" s="18">
        <v>3034.12</v>
      </c>
    </row>
    <row r="28" spans="1:2">
      <c r="A28">
        <f t="shared" si="0"/>
        <v>27</v>
      </c>
      <c r="B28" s="18">
        <v>3046.05</v>
      </c>
    </row>
    <row r="29" spans="1:2">
      <c r="A29">
        <f t="shared" si="0"/>
        <v>28</v>
      </c>
      <c r="B29" s="18">
        <v>3053.37</v>
      </c>
    </row>
    <row r="30" spans="1:2">
      <c r="A30">
        <f t="shared" si="0"/>
        <v>29</v>
      </c>
      <c r="B30" s="18">
        <v>3053.33</v>
      </c>
    </row>
    <row r="31" spans="1:2">
      <c r="A31">
        <f t="shared" si="0"/>
        <v>30</v>
      </c>
      <c r="B31" s="18">
        <v>3041.82</v>
      </c>
    </row>
    <row r="32" spans="1:2">
      <c r="A32">
        <f t="shared" si="0"/>
        <v>31</v>
      </c>
      <c r="B32" s="18">
        <v>3042.07</v>
      </c>
    </row>
    <row r="33" spans="1:2">
      <c r="A33">
        <f t="shared" si="0"/>
        <v>32</v>
      </c>
      <c r="B33" s="18">
        <v>3042.02</v>
      </c>
    </row>
    <row r="34" spans="1:2">
      <c r="A34">
        <f t="shared" si="0"/>
        <v>33</v>
      </c>
      <c r="B34" s="18">
        <v>3047.15</v>
      </c>
    </row>
    <row r="35" spans="1:2">
      <c r="A35">
        <f t="shared" si="0"/>
        <v>34</v>
      </c>
      <c r="B35" s="18">
        <v>3054.07</v>
      </c>
    </row>
    <row r="36" spans="1:2">
      <c r="A36">
        <f t="shared" si="0"/>
        <v>35</v>
      </c>
      <c r="B36" s="18">
        <v>3053.1</v>
      </c>
    </row>
    <row r="37" spans="1:2">
      <c r="A37">
        <f t="shared" si="0"/>
        <v>36</v>
      </c>
      <c r="B37" s="18">
        <v>3046</v>
      </c>
    </row>
    <row r="38" spans="1:2">
      <c r="A38">
        <f t="shared" si="0"/>
        <v>37</v>
      </c>
      <c r="B38" s="18">
        <v>3054.9</v>
      </c>
    </row>
    <row r="39" spans="1:2">
      <c r="A39">
        <f t="shared" si="0"/>
        <v>38</v>
      </c>
      <c r="B39" s="18">
        <v>3047.63</v>
      </c>
    </row>
    <row r="40" spans="1:2">
      <c r="A40">
        <f t="shared" si="0"/>
        <v>39</v>
      </c>
      <c r="B40" s="18">
        <v>3043.3</v>
      </c>
    </row>
    <row r="41" spans="1:2">
      <c r="A41">
        <f t="shared" si="0"/>
        <v>40</v>
      </c>
      <c r="B41" s="18">
        <v>2916.08</v>
      </c>
    </row>
    <row r="42" spans="1:2">
      <c r="A42">
        <f t="shared" si="0"/>
        <v>41</v>
      </c>
      <c r="B42" s="18">
        <v>3046</v>
      </c>
    </row>
    <row r="43" spans="1:2">
      <c r="A43">
        <f t="shared" si="0"/>
        <v>42</v>
      </c>
      <c r="B43" s="18">
        <v>3047.73</v>
      </c>
    </row>
    <row r="44" spans="1:2">
      <c r="A44">
        <f t="shared" si="0"/>
        <v>43</v>
      </c>
      <c r="B44" s="18">
        <v>3051.9</v>
      </c>
    </row>
    <row r="45" spans="1:2">
      <c r="A45">
        <f t="shared" si="0"/>
        <v>44</v>
      </c>
      <c r="B45" s="18">
        <v>3056.38</v>
      </c>
    </row>
    <row r="46" spans="1:2">
      <c r="A46">
        <f t="shared" si="0"/>
        <v>45</v>
      </c>
      <c r="B46" s="18">
        <v>3041.37</v>
      </c>
    </row>
    <row r="47" spans="1:2">
      <c r="A47">
        <f t="shared" si="0"/>
        <v>46</v>
      </c>
      <c r="B47" s="18">
        <v>3043.95</v>
      </c>
    </row>
    <row r="48" spans="1:2">
      <c r="A48">
        <f t="shared" si="0"/>
        <v>47</v>
      </c>
      <c r="B48" s="18">
        <v>2930.88</v>
      </c>
    </row>
    <row r="49" spans="1:8">
      <c r="A49">
        <f t="shared" si="0"/>
        <v>48</v>
      </c>
      <c r="B49" s="18">
        <v>2996.65</v>
      </c>
    </row>
    <row r="50" spans="1:8">
      <c r="A50">
        <f t="shared" si="0"/>
        <v>49</v>
      </c>
      <c r="B50" s="18">
        <v>3043.2</v>
      </c>
    </row>
    <row r="51" spans="1:8">
      <c r="A51">
        <f t="shared" si="0"/>
        <v>50</v>
      </c>
      <c r="B51" s="18">
        <v>3055.55</v>
      </c>
    </row>
    <row r="52" spans="1:8">
      <c r="A52">
        <f t="shared" si="0"/>
        <v>51</v>
      </c>
      <c r="B52" s="18">
        <v>3044.65</v>
      </c>
    </row>
    <row r="53" spans="1:8">
      <c r="A53">
        <f t="shared" si="0"/>
        <v>52</v>
      </c>
      <c r="B53" s="18">
        <v>3055.13</v>
      </c>
      <c r="G53" s="15">
        <v>0.77432870370370377</v>
      </c>
      <c r="H53" t="s">
        <v>30</v>
      </c>
    </row>
    <row r="54" spans="1:8">
      <c r="A54">
        <f t="shared" si="0"/>
        <v>53</v>
      </c>
      <c r="B54" s="18">
        <v>3044.98</v>
      </c>
      <c r="E54" s="16">
        <f>HOUR(F54)*60+MINUTE(F54)+SECOND(F54)/60</f>
        <v>13</v>
      </c>
      <c r="F54" s="11">
        <f t="shared" ref="F54:F60" si="1">G54-$G$53</f>
        <v>9.0277777777776347E-3</v>
      </c>
      <c r="G54" s="15">
        <v>0.7833564814814814</v>
      </c>
      <c r="H54" t="s">
        <v>27</v>
      </c>
    </row>
    <row r="55" spans="1:8">
      <c r="A55">
        <f t="shared" si="0"/>
        <v>54</v>
      </c>
      <c r="B55" s="18">
        <v>3036.25</v>
      </c>
      <c r="E55" s="16">
        <f t="shared" ref="E55:E60" si="2">HOUR(F55)*60+MINUTE(F55)+SECOND(F55)/60</f>
        <v>38.966666666666669</v>
      </c>
      <c r="F55" s="11">
        <f t="shared" si="1"/>
        <v>2.7060185185185159E-2</v>
      </c>
      <c r="G55" s="15">
        <v>0.80138888888888893</v>
      </c>
      <c r="H55" t="s">
        <v>28</v>
      </c>
    </row>
    <row r="56" spans="1:8">
      <c r="A56">
        <f t="shared" si="0"/>
        <v>55</v>
      </c>
      <c r="B56" s="18">
        <v>3053.67</v>
      </c>
      <c r="E56" s="16">
        <f t="shared" si="2"/>
        <v>45.966666666666669</v>
      </c>
      <c r="F56" s="11">
        <f t="shared" si="1"/>
        <v>3.1921296296296253E-2</v>
      </c>
      <c r="G56" s="15">
        <v>0.80625000000000002</v>
      </c>
      <c r="H56" t="s">
        <v>29</v>
      </c>
    </row>
    <row r="57" spans="1:8">
      <c r="A57">
        <f t="shared" si="0"/>
        <v>56</v>
      </c>
      <c r="B57" s="18">
        <v>3037.97</v>
      </c>
      <c r="E57" s="16">
        <f t="shared" si="2"/>
        <v>54.966666666666669</v>
      </c>
      <c r="F57" s="11">
        <f t="shared" si="1"/>
        <v>3.8171296296296231E-2</v>
      </c>
      <c r="G57" s="15">
        <v>0.8125</v>
      </c>
      <c r="H57" t="s">
        <v>132</v>
      </c>
    </row>
    <row r="58" spans="1:8">
      <c r="A58">
        <f t="shared" si="0"/>
        <v>57</v>
      </c>
      <c r="B58" s="18">
        <v>3052.33</v>
      </c>
      <c r="E58" s="16">
        <f t="shared" si="2"/>
        <v>59.966666666666669</v>
      </c>
      <c r="F58" s="11">
        <f t="shared" si="1"/>
        <v>4.1643518518518441E-2</v>
      </c>
      <c r="G58" s="15">
        <v>0.81597222222222221</v>
      </c>
      <c r="H58" t="s">
        <v>36</v>
      </c>
    </row>
    <row r="59" spans="1:8">
      <c r="A59">
        <f t="shared" si="0"/>
        <v>58</v>
      </c>
      <c r="B59" s="18">
        <v>3045.27</v>
      </c>
      <c r="E59" s="16">
        <f t="shared" si="2"/>
        <v>136.96666666666667</v>
      </c>
      <c r="F59" s="11">
        <f t="shared" si="1"/>
        <v>9.5115740740740695E-2</v>
      </c>
      <c r="G59" s="15">
        <v>0.86944444444444446</v>
      </c>
      <c r="H59" t="s">
        <v>32</v>
      </c>
    </row>
    <row r="60" spans="1:8">
      <c r="A60">
        <f t="shared" si="0"/>
        <v>59</v>
      </c>
      <c r="B60" s="18">
        <v>3046.95</v>
      </c>
      <c r="E60" s="16">
        <f t="shared" si="2"/>
        <v>124.96666666666667</v>
      </c>
      <c r="F60" s="11">
        <f t="shared" si="1"/>
        <v>8.6782407407407391E-2</v>
      </c>
      <c r="G60" s="15">
        <v>0.86111111111111116</v>
      </c>
      <c r="H60" t="s">
        <v>31</v>
      </c>
    </row>
    <row r="61" spans="1:8">
      <c r="A61">
        <f t="shared" si="0"/>
        <v>60</v>
      </c>
      <c r="B61" s="18">
        <v>3041.85</v>
      </c>
    </row>
    <row r="62" spans="1:8">
      <c r="A62">
        <f t="shared" si="0"/>
        <v>61</v>
      </c>
      <c r="B62" s="18">
        <v>3040.12</v>
      </c>
    </row>
    <row r="63" spans="1:8">
      <c r="A63">
        <f t="shared" si="0"/>
        <v>62</v>
      </c>
      <c r="B63" s="18">
        <v>3043.43</v>
      </c>
    </row>
    <row r="64" spans="1:8">
      <c r="A64">
        <f t="shared" si="0"/>
        <v>63</v>
      </c>
      <c r="B64" s="18">
        <v>3040.13</v>
      </c>
    </row>
    <row r="65" spans="1:2">
      <c r="A65">
        <f t="shared" si="0"/>
        <v>64</v>
      </c>
      <c r="B65" s="18">
        <v>3044.42</v>
      </c>
    </row>
    <row r="66" spans="1:2">
      <c r="A66">
        <f t="shared" si="0"/>
        <v>65</v>
      </c>
      <c r="B66" s="18">
        <v>3043.7</v>
      </c>
    </row>
    <row r="67" spans="1:2">
      <c r="A67">
        <f t="shared" si="0"/>
        <v>66</v>
      </c>
      <c r="B67" s="18">
        <v>3038.92</v>
      </c>
    </row>
    <row r="68" spans="1:2">
      <c r="A68">
        <f t="shared" ref="A68:A92" si="3">A67+1</f>
        <v>67</v>
      </c>
      <c r="B68" s="18">
        <v>3038.97</v>
      </c>
    </row>
    <row r="69" spans="1:2">
      <c r="A69">
        <f t="shared" si="3"/>
        <v>68</v>
      </c>
      <c r="B69" s="18">
        <v>3043</v>
      </c>
    </row>
    <row r="70" spans="1:2">
      <c r="A70">
        <f t="shared" si="3"/>
        <v>69</v>
      </c>
      <c r="B70" s="18">
        <v>3029.97</v>
      </c>
    </row>
    <row r="71" spans="1:2">
      <c r="A71">
        <f t="shared" si="3"/>
        <v>70</v>
      </c>
      <c r="B71" s="18">
        <v>3038.42</v>
      </c>
    </row>
    <row r="72" spans="1:2">
      <c r="A72">
        <f t="shared" si="3"/>
        <v>71</v>
      </c>
      <c r="B72" s="18">
        <v>3045.98</v>
      </c>
    </row>
    <row r="73" spans="1:2">
      <c r="A73">
        <f t="shared" si="3"/>
        <v>72</v>
      </c>
      <c r="B73" s="18">
        <v>3037.53</v>
      </c>
    </row>
    <row r="74" spans="1:2">
      <c r="A74">
        <f t="shared" si="3"/>
        <v>73</v>
      </c>
      <c r="B74" s="18">
        <v>3043.83</v>
      </c>
    </row>
    <row r="75" spans="1:2">
      <c r="A75">
        <f t="shared" si="3"/>
        <v>74</v>
      </c>
      <c r="B75" s="18">
        <v>3042.87</v>
      </c>
    </row>
    <row r="76" spans="1:2">
      <c r="A76">
        <f t="shared" si="3"/>
        <v>75</v>
      </c>
      <c r="B76" s="18">
        <v>3035.35</v>
      </c>
    </row>
    <row r="77" spans="1:2">
      <c r="A77">
        <f t="shared" si="3"/>
        <v>76</v>
      </c>
      <c r="B77" s="18">
        <v>3035.13</v>
      </c>
    </row>
    <row r="78" spans="1:2">
      <c r="A78">
        <f t="shared" si="3"/>
        <v>77</v>
      </c>
      <c r="B78" s="18">
        <v>3041.75</v>
      </c>
    </row>
    <row r="79" spans="1:2">
      <c r="A79">
        <f t="shared" si="3"/>
        <v>78</v>
      </c>
      <c r="B79" s="18">
        <v>3036.45</v>
      </c>
    </row>
    <row r="80" spans="1:2">
      <c r="A80">
        <f t="shared" si="3"/>
        <v>79</v>
      </c>
      <c r="B80" s="18">
        <v>3039.37</v>
      </c>
    </row>
    <row r="81" spans="1:2">
      <c r="A81">
        <f t="shared" si="3"/>
        <v>80</v>
      </c>
      <c r="B81" s="18">
        <v>3036.07</v>
      </c>
    </row>
    <row r="82" spans="1:2">
      <c r="A82">
        <f t="shared" si="3"/>
        <v>81</v>
      </c>
      <c r="B82" s="18">
        <v>3049.12</v>
      </c>
    </row>
    <row r="83" spans="1:2">
      <c r="A83">
        <f t="shared" si="3"/>
        <v>82</v>
      </c>
      <c r="B83" s="18">
        <v>3041.23</v>
      </c>
    </row>
    <row r="84" spans="1:2">
      <c r="A84">
        <f t="shared" si="3"/>
        <v>83</v>
      </c>
      <c r="B84" s="18">
        <v>3036.13</v>
      </c>
    </row>
    <row r="85" spans="1:2">
      <c r="A85">
        <f t="shared" si="3"/>
        <v>84</v>
      </c>
      <c r="B85" s="18">
        <v>3030.68</v>
      </c>
    </row>
    <row r="86" spans="1:2">
      <c r="A86">
        <f t="shared" si="3"/>
        <v>85</v>
      </c>
      <c r="B86" s="18">
        <v>3027.65</v>
      </c>
    </row>
    <row r="87" spans="1:2">
      <c r="A87">
        <f t="shared" si="3"/>
        <v>86</v>
      </c>
      <c r="B87" s="18">
        <v>3041.6</v>
      </c>
    </row>
    <row r="88" spans="1:2">
      <c r="A88">
        <f t="shared" si="3"/>
        <v>87</v>
      </c>
      <c r="B88" s="18">
        <v>3051.02</v>
      </c>
    </row>
    <row r="89" spans="1:2">
      <c r="A89">
        <f t="shared" si="3"/>
        <v>88</v>
      </c>
      <c r="B89" s="18">
        <v>3036.42</v>
      </c>
    </row>
    <row r="90" spans="1:2">
      <c r="A90">
        <f t="shared" si="3"/>
        <v>89</v>
      </c>
      <c r="B90" s="18">
        <v>3038.65</v>
      </c>
    </row>
    <row r="91" spans="1:2">
      <c r="A91">
        <f t="shared" si="3"/>
        <v>90</v>
      </c>
      <c r="B91" s="18">
        <v>3043.62</v>
      </c>
    </row>
    <row r="92" spans="1:2">
      <c r="A92">
        <f t="shared" si="3"/>
        <v>91</v>
      </c>
      <c r="B92" s="18">
        <v>2716.7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99"/>
  <sheetViews>
    <sheetView workbookViewId="0">
      <selection activeCell="A23" sqref="A23"/>
    </sheetView>
  </sheetViews>
  <sheetFormatPr defaultRowHeight="12.75"/>
  <cols>
    <col min="1" max="16384" width="9.140625" style="18"/>
  </cols>
  <sheetData>
    <row r="1" spans="1:14">
      <c r="A1" s="18" t="s">
        <v>7</v>
      </c>
      <c r="B1" s="18" t="s">
        <v>34</v>
      </c>
    </row>
    <row r="2" spans="1:14">
      <c r="A2" s="18" t="s">
        <v>8</v>
      </c>
      <c r="B2" s="18" t="s">
        <v>37</v>
      </c>
    </row>
    <row r="3" spans="1:14">
      <c r="A3" s="18" t="s">
        <v>9</v>
      </c>
    </row>
    <row r="4" spans="1:14">
      <c r="A4" s="18" t="s">
        <v>10</v>
      </c>
      <c r="B4" s="18" t="s">
        <v>38</v>
      </c>
    </row>
    <row r="5" spans="1:14">
      <c r="A5" s="18" t="s">
        <v>11</v>
      </c>
      <c r="B5" s="18" t="s">
        <v>39</v>
      </c>
    </row>
    <row r="7" spans="1:14">
      <c r="A7" s="18" t="s">
        <v>12</v>
      </c>
      <c r="B7" s="18" t="s">
        <v>13</v>
      </c>
      <c r="C7" s="18" t="s">
        <v>14</v>
      </c>
      <c r="D7" s="18" t="s">
        <v>15</v>
      </c>
      <c r="E7" s="18" t="s">
        <v>16</v>
      </c>
      <c r="F7" s="18" t="s">
        <v>17</v>
      </c>
      <c r="G7" s="18" t="s">
        <v>18</v>
      </c>
      <c r="H7" s="18" t="s">
        <v>19</v>
      </c>
      <c r="I7" s="18" t="s">
        <v>20</v>
      </c>
      <c r="J7" s="18" t="s">
        <v>21</v>
      </c>
      <c r="K7" s="18" t="s">
        <v>22</v>
      </c>
      <c r="L7" s="18" t="s">
        <v>23</v>
      </c>
      <c r="M7" s="18" t="s">
        <v>24</v>
      </c>
      <c r="N7" s="18" t="s">
        <v>25</v>
      </c>
    </row>
    <row r="8" spans="1:14">
      <c r="A8" s="18" t="s">
        <v>129</v>
      </c>
      <c r="B8" s="18">
        <v>0</v>
      </c>
      <c r="C8" s="18">
        <v>895.68</v>
      </c>
      <c r="D8" s="18">
        <v>2380.6999999999998</v>
      </c>
      <c r="E8" s="18">
        <v>142.55000000000001</v>
      </c>
      <c r="F8" s="18">
        <v>3297.48</v>
      </c>
      <c r="G8" s="18">
        <v>2563.2800000000002</v>
      </c>
      <c r="H8" s="18">
        <v>1465.6</v>
      </c>
      <c r="I8" s="18">
        <v>1846.27</v>
      </c>
      <c r="J8" s="18">
        <v>1427.02</v>
      </c>
      <c r="K8" s="18">
        <v>3480.48</v>
      </c>
      <c r="L8" s="18">
        <v>368.25</v>
      </c>
      <c r="M8" s="18">
        <v>0.02</v>
      </c>
      <c r="N8" s="18">
        <v>0</v>
      </c>
    </row>
    <row r="9" spans="1:14">
      <c r="A9" s="18" t="s">
        <v>40</v>
      </c>
      <c r="B9" s="18">
        <v>60</v>
      </c>
      <c r="C9" s="18">
        <v>1580.45</v>
      </c>
      <c r="D9" s="18">
        <v>4190.45</v>
      </c>
      <c r="E9" s="18">
        <v>267.32</v>
      </c>
      <c r="F9" s="18">
        <v>5799.77</v>
      </c>
      <c r="G9" s="18">
        <v>4513.45</v>
      </c>
      <c r="H9" s="18">
        <v>2577.5300000000002</v>
      </c>
      <c r="I9" s="18">
        <v>3259.27</v>
      </c>
      <c r="J9" s="18">
        <v>2673.25</v>
      </c>
      <c r="K9" s="18">
        <v>6123.02</v>
      </c>
      <c r="L9" s="18">
        <v>644.57000000000005</v>
      </c>
      <c r="M9" s="18">
        <v>0.02</v>
      </c>
      <c r="N9" s="18">
        <v>0</v>
      </c>
    </row>
    <row r="10" spans="1:14">
      <c r="A10" s="18" t="s">
        <v>41</v>
      </c>
      <c r="B10" s="18">
        <v>120</v>
      </c>
      <c r="C10" s="18">
        <v>1607.5</v>
      </c>
      <c r="D10" s="18">
        <v>4263.32</v>
      </c>
      <c r="E10" s="18">
        <v>278.42</v>
      </c>
      <c r="F10" s="18">
        <v>5905.7</v>
      </c>
      <c r="G10" s="18">
        <v>4588.62</v>
      </c>
      <c r="H10" s="18">
        <v>2626.35</v>
      </c>
      <c r="I10" s="18">
        <v>3312.27</v>
      </c>
      <c r="J10" s="18">
        <v>2784.28</v>
      </c>
      <c r="K10" s="18">
        <v>6233.4</v>
      </c>
      <c r="L10" s="18">
        <v>654.58000000000004</v>
      </c>
      <c r="M10" s="18">
        <v>0.02</v>
      </c>
      <c r="N10" s="18">
        <v>0</v>
      </c>
    </row>
    <row r="11" spans="1:14">
      <c r="A11" s="18" t="s">
        <v>42</v>
      </c>
      <c r="B11" s="18">
        <v>180</v>
      </c>
      <c r="C11" s="18">
        <v>1590.43</v>
      </c>
      <c r="D11" s="18">
        <v>4217.53</v>
      </c>
      <c r="E11" s="18">
        <v>283.2</v>
      </c>
      <c r="F11" s="18">
        <v>5835.83</v>
      </c>
      <c r="G11" s="18">
        <v>4545.62</v>
      </c>
      <c r="H11" s="18">
        <v>2595.75</v>
      </c>
      <c r="I11" s="18">
        <v>3274.62</v>
      </c>
      <c r="J11" s="18">
        <v>2831.92</v>
      </c>
      <c r="K11" s="18">
        <v>6163.8</v>
      </c>
      <c r="L11" s="18">
        <v>648.66999999999996</v>
      </c>
      <c r="M11" s="18">
        <v>0.02</v>
      </c>
      <c r="N11" s="18">
        <v>0</v>
      </c>
    </row>
    <row r="12" spans="1:14">
      <c r="A12" s="18" t="s">
        <v>43</v>
      </c>
      <c r="B12" s="18">
        <v>240</v>
      </c>
      <c r="C12" s="18">
        <v>1565.37</v>
      </c>
      <c r="D12" s="18">
        <v>4154.07</v>
      </c>
      <c r="E12" s="18">
        <v>286.32</v>
      </c>
      <c r="F12" s="18">
        <v>5753.33</v>
      </c>
      <c r="G12" s="18">
        <v>4470.57</v>
      </c>
      <c r="H12" s="18">
        <v>2552.6</v>
      </c>
      <c r="I12" s="18">
        <v>3229.32</v>
      </c>
      <c r="J12" s="18">
        <v>2862.88</v>
      </c>
      <c r="K12" s="18">
        <v>6063.28</v>
      </c>
      <c r="L12" s="18">
        <v>638.41999999999996</v>
      </c>
      <c r="M12" s="18">
        <v>0.02</v>
      </c>
      <c r="N12" s="18">
        <v>0</v>
      </c>
    </row>
    <row r="13" spans="1:14">
      <c r="A13" s="18" t="s">
        <v>44</v>
      </c>
      <c r="B13" s="18">
        <v>300</v>
      </c>
      <c r="C13" s="18">
        <v>1543.22</v>
      </c>
      <c r="D13" s="18">
        <v>4092.35</v>
      </c>
      <c r="E13" s="18">
        <v>287.52</v>
      </c>
      <c r="F13" s="18">
        <v>5661.7</v>
      </c>
      <c r="G13" s="18">
        <v>4410.28</v>
      </c>
      <c r="H13" s="18">
        <v>2522.3200000000002</v>
      </c>
      <c r="I13" s="18">
        <v>3177.73</v>
      </c>
      <c r="J13" s="18">
        <v>2875.4</v>
      </c>
      <c r="K13" s="18">
        <v>5984.92</v>
      </c>
      <c r="L13" s="18">
        <v>630.23</v>
      </c>
      <c r="M13" s="18">
        <v>0.02</v>
      </c>
      <c r="N13" s="18">
        <v>0</v>
      </c>
    </row>
    <row r="14" spans="1:14">
      <c r="A14" s="18" t="s">
        <v>45</v>
      </c>
      <c r="B14" s="18">
        <v>360</v>
      </c>
      <c r="C14" s="18">
        <v>1514.73</v>
      </c>
      <c r="D14" s="18">
        <v>4009.42</v>
      </c>
      <c r="E14" s="18">
        <v>288.67</v>
      </c>
      <c r="F14" s="18">
        <v>5566.52</v>
      </c>
      <c r="G14" s="18">
        <v>4322.4799999999996</v>
      </c>
      <c r="H14" s="18">
        <v>2471.5</v>
      </c>
      <c r="I14" s="18">
        <v>3119.7</v>
      </c>
      <c r="J14" s="18">
        <v>2886.9</v>
      </c>
      <c r="K14" s="18">
        <v>5871.88</v>
      </c>
      <c r="L14" s="18">
        <v>618.08000000000004</v>
      </c>
      <c r="M14" s="18">
        <v>0.02</v>
      </c>
      <c r="N14" s="18">
        <v>0</v>
      </c>
    </row>
    <row r="15" spans="1:14">
      <c r="A15" s="18" t="s">
        <v>46</v>
      </c>
      <c r="B15" s="18">
        <v>420</v>
      </c>
      <c r="C15" s="18">
        <v>1496.03</v>
      </c>
      <c r="D15" s="18">
        <v>3987.85</v>
      </c>
      <c r="E15" s="18">
        <v>291.48</v>
      </c>
      <c r="F15" s="18">
        <v>5509.43</v>
      </c>
      <c r="G15" s="18">
        <v>4291.22</v>
      </c>
      <c r="H15" s="18">
        <v>2446.85</v>
      </c>
      <c r="I15" s="18">
        <v>3093.88</v>
      </c>
      <c r="J15" s="18">
        <v>2914.45</v>
      </c>
      <c r="K15" s="18">
        <v>5815.42</v>
      </c>
      <c r="L15" s="18">
        <v>612.52</v>
      </c>
      <c r="M15" s="18">
        <v>0.02</v>
      </c>
      <c r="N15" s="18">
        <v>0</v>
      </c>
    </row>
    <row r="16" spans="1:14">
      <c r="A16" s="18" t="s">
        <v>47</v>
      </c>
      <c r="B16" s="18">
        <v>480</v>
      </c>
      <c r="C16" s="18">
        <v>1468.17</v>
      </c>
      <c r="D16" s="18">
        <v>3888.15</v>
      </c>
      <c r="E16" s="18">
        <v>288.68</v>
      </c>
      <c r="F16" s="18">
        <v>5383.37</v>
      </c>
      <c r="G16" s="18">
        <v>4181.33</v>
      </c>
      <c r="H16" s="18">
        <v>2393.7199999999998</v>
      </c>
      <c r="I16" s="18">
        <v>3022.22</v>
      </c>
      <c r="J16" s="18">
        <v>2887.43</v>
      </c>
      <c r="K16" s="18">
        <v>5687.67</v>
      </c>
      <c r="L16" s="18">
        <v>598.48</v>
      </c>
      <c r="M16" s="18">
        <v>0.02</v>
      </c>
      <c r="N16" s="18">
        <v>0</v>
      </c>
    </row>
    <row r="17" spans="1:14">
      <c r="A17" s="18" t="s">
        <v>48</v>
      </c>
      <c r="B17" s="18">
        <v>540</v>
      </c>
      <c r="C17" s="18">
        <v>1460.87</v>
      </c>
      <c r="D17" s="18">
        <v>3872.02</v>
      </c>
      <c r="E17" s="18">
        <v>290</v>
      </c>
      <c r="F17" s="18">
        <v>5359.27</v>
      </c>
      <c r="G17" s="18">
        <v>4171.82</v>
      </c>
      <c r="H17" s="18">
        <v>2386.3000000000002</v>
      </c>
      <c r="I17" s="18">
        <v>3006.05</v>
      </c>
      <c r="J17" s="18">
        <v>2899.67</v>
      </c>
      <c r="K17" s="18">
        <v>5651.17</v>
      </c>
      <c r="L17" s="18">
        <v>594.27</v>
      </c>
      <c r="M17" s="18">
        <v>0.02</v>
      </c>
      <c r="N17" s="18">
        <v>0</v>
      </c>
    </row>
    <row r="18" spans="1:14">
      <c r="A18" s="18" t="s">
        <v>49</v>
      </c>
      <c r="B18" s="18">
        <v>600</v>
      </c>
      <c r="C18" s="18">
        <v>1454.32</v>
      </c>
      <c r="D18" s="18">
        <v>3866.33</v>
      </c>
      <c r="E18" s="18">
        <v>292.52999999999997</v>
      </c>
      <c r="F18" s="18">
        <v>5351.87</v>
      </c>
      <c r="G18" s="18">
        <v>4164.2299999999996</v>
      </c>
      <c r="H18" s="18">
        <v>2377.23</v>
      </c>
      <c r="I18" s="18">
        <v>3006.2</v>
      </c>
      <c r="J18" s="18">
        <v>2925.43</v>
      </c>
      <c r="K18" s="18">
        <v>5653.45</v>
      </c>
      <c r="L18" s="18">
        <v>595.23</v>
      </c>
      <c r="M18" s="18">
        <v>0.02</v>
      </c>
      <c r="N18" s="18">
        <v>0</v>
      </c>
    </row>
    <row r="19" spans="1:14">
      <c r="A19" s="18" t="s">
        <v>50</v>
      </c>
      <c r="B19" s="18">
        <v>660</v>
      </c>
      <c r="C19" s="18">
        <v>1469.4</v>
      </c>
      <c r="D19" s="18">
        <v>3893.92</v>
      </c>
      <c r="E19" s="18">
        <v>296.97000000000003</v>
      </c>
      <c r="F19" s="18">
        <v>5395.25</v>
      </c>
      <c r="G19" s="18">
        <v>4192.1499999999996</v>
      </c>
      <c r="H19" s="18">
        <v>2394.4699999999998</v>
      </c>
      <c r="I19" s="18">
        <v>3023.82</v>
      </c>
      <c r="J19" s="18">
        <v>2969.6</v>
      </c>
      <c r="K19" s="18">
        <v>5691.88</v>
      </c>
      <c r="L19" s="18">
        <v>599.25</v>
      </c>
      <c r="M19" s="18">
        <v>0.02</v>
      </c>
      <c r="N19" s="18">
        <v>0</v>
      </c>
    </row>
    <row r="20" spans="1:14">
      <c r="A20" s="18" t="s">
        <v>51</v>
      </c>
      <c r="B20" s="18">
        <v>720</v>
      </c>
      <c r="C20" s="18">
        <v>1470.78</v>
      </c>
      <c r="D20" s="18">
        <v>3903.53</v>
      </c>
      <c r="E20" s="18">
        <v>299.17</v>
      </c>
      <c r="F20" s="18">
        <v>5403.55</v>
      </c>
      <c r="G20" s="18">
        <v>4201.18</v>
      </c>
      <c r="H20" s="18">
        <v>2400.2199999999998</v>
      </c>
      <c r="I20" s="18">
        <v>3027.25</v>
      </c>
      <c r="J20" s="18">
        <v>2991.82</v>
      </c>
      <c r="K20" s="18">
        <v>5701.7</v>
      </c>
      <c r="L20" s="18">
        <v>600</v>
      </c>
      <c r="M20" s="18">
        <v>0.02</v>
      </c>
      <c r="N20" s="18">
        <v>0</v>
      </c>
    </row>
    <row r="21" spans="1:14">
      <c r="A21" s="18" t="s">
        <v>52</v>
      </c>
      <c r="B21" s="18">
        <v>780</v>
      </c>
      <c r="C21" s="18">
        <v>1468.77</v>
      </c>
      <c r="D21" s="18">
        <v>3901.65</v>
      </c>
      <c r="E21" s="18">
        <v>299.77</v>
      </c>
      <c r="F21" s="18">
        <v>5399.35</v>
      </c>
      <c r="G21" s="18">
        <v>4208.2299999999996</v>
      </c>
      <c r="H21" s="18">
        <v>2403.38</v>
      </c>
      <c r="I21" s="18">
        <v>3035.52</v>
      </c>
      <c r="J21" s="18">
        <v>2997.55</v>
      </c>
      <c r="K21" s="18">
        <v>5703.43</v>
      </c>
      <c r="L21" s="18">
        <v>601.52</v>
      </c>
      <c r="M21" s="18">
        <v>0.02</v>
      </c>
      <c r="N21" s="18">
        <v>0</v>
      </c>
    </row>
    <row r="22" spans="1:14">
      <c r="A22" s="18" t="s">
        <v>53</v>
      </c>
      <c r="B22" s="18">
        <v>840</v>
      </c>
      <c r="C22" s="18">
        <v>1477.38</v>
      </c>
      <c r="D22" s="18">
        <v>3904.87</v>
      </c>
      <c r="E22" s="18">
        <v>300.64999999999998</v>
      </c>
      <c r="F22" s="18">
        <v>5415.3</v>
      </c>
      <c r="G22" s="18">
        <v>4202.2700000000004</v>
      </c>
      <c r="H22" s="18">
        <v>2402.5</v>
      </c>
      <c r="I22" s="18">
        <v>3036.38</v>
      </c>
      <c r="J22" s="18">
        <v>3006.58</v>
      </c>
      <c r="K22" s="18">
        <v>5717.92</v>
      </c>
      <c r="L22" s="18">
        <v>601.54999999999995</v>
      </c>
      <c r="M22" s="18">
        <v>0.02</v>
      </c>
      <c r="N22" s="18">
        <v>0</v>
      </c>
    </row>
    <row r="23" spans="1:14">
      <c r="A23" s="18" t="s">
        <v>131</v>
      </c>
      <c r="B23" s="18">
        <v>900</v>
      </c>
      <c r="C23" s="18">
        <v>1485.18</v>
      </c>
      <c r="D23" s="18">
        <v>3955.12</v>
      </c>
      <c r="E23" s="18">
        <v>304.8</v>
      </c>
      <c r="F23" s="18">
        <v>5468.9</v>
      </c>
      <c r="G23" s="18">
        <v>4258.7700000000004</v>
      </c>
      <c r="H23" s="18">
        <v>2434.2199999999998</v>
      </c>
      <c r="I23" s="18">
        <v>3075.93</v>
      </c>
      <c r="J23" s="18">
        <v>3047.58</v>
      </c>
      <c r="K23" s="18">
        <v>5775.6</v>
      </c>
      <c r="L23" s="18">
        <v>606.53</v>
      </c>
      <c r="M23" s="18">
        <v>0.02</v>
      </c>
      <c r="N23" s="18">
        <v>0</v>
      </c>
    </row>
    <row r="24" spans="1:14">
      <c r="A24" s="18" t="s">
        <v>54</v>
      </c>
      <c r="B24" s="18">
        <v>960</v>
      </c>
      <c r="C24" s="18">
        <v>1484.37</v>
      </c>
      <c r="D24" s="18">
        <v>3929.47</v>
      </c>
      <c r="E24" s="18">
        <v>301.64999999999998</v>
      </c>
      <c r="F24" s="18">
        <v>5450.62</v>
      </c>
      <c r="G24" s="18">
        <v>4229.2</v>
      </c>
      <c r="H24" s="18">
        <v>2422.88</v>
      </c>
      <c r="I24" s="18">
        <v>3051.42</v>
      </c>
      <c r="J24" s="18">
        <v>3016.53</v>
      </c>
      <c r="K24" s="18">
        <v>5740.8</v>
      </c>
      <c r="L24" s="18">
        <v>605.07000000000005</v>
      </c>
      <c r="M24" s="18">
        <v>0.02</v>
      </c>
      <c r="N24" s="18">
        <v>0</v>
      </c>
    </row>
    <row r="25" spans="1:14">
      <c r="A25" s="18" t="s">
        <v>130</v>
      </c>
      <c r="B25" s="18">
        <v>1020</v>
      </c>
      <c r="C25" s="18">
        <v>1488.13</v>
      </c>
      <c r="D25" s="18">
        <v>3951.8</v>
      </c>
      <c r="E25" s="18">
        <v>303.43</v>
      </c>
      <c r="F25" s="18">
        <v>5463.15</v>
      </c>
      <c r="G25" s="18">
        <v>4259.63</v>
      </c>
      <c r="H25" s="18">
        <v>2425.42</v>
      </c>
      <c r="I25" s="18">
        <v>3068.58</v>
      </c>
      <c r="J25" s="18">
        <v>3034.67</v>
      </c>
      <c r="K25" s="18">
        <v>5771.4</v>
      </c>
      <c r="L25" s="18">
        <v>609.03</v>
      </c>
      <c r="M25" s="18">
        <v>0.02</v>
      </c>
      <c r="N25" s="18">
        <v>0</v>
      </c>
    </row>
    <row r="26" spans="1:14">
      <c r="A26" s="18" t="s">
        <v>55</v>
      </c>
      <c r="B26" s="18">
        <v>1080</v>
      </c>
      <c r="C26" s="18">
        <v>1490.47</v>
      </c>
      <c r="D26" s="18">
        <v>3956.38</v>
      </c>
      <c r="E26" s="18">
        <v>304.5</v>
      </c>
      <c r="F26" s="18">
        <v>5472.7</v>
      </c>
      <c r="G26" s="18">
        <v>4259.32</v>
      </c>
      <c r="H26" s="18">
        <v>2434.98</v>
      </c>
      <c r="I26" s="18">
        <v>3072.97</v>
      </c>
      <c r="J26" s="18">
        <v>3044.8</v>
      </c>
      <c r="K26" s="18">
        <v>5785.05</v>
      </c>
      <c r="L26" s="18">
        <v>608.41999999999996</v>
      </c>
      <c r="M26" s="18">
        <v>0.02</v>
      </c>
      <c r="N26" s="18">
        <v>0</v>
      </c>
    </row>
    <row r="27" spans="1:14">
      <c r="A27" s="18" t="s">
        <v>56</v>
      </c>
      <c r="B27" s="18">
        <v>1140</v>
      </c>
      <c r="C27" s="18">
        <v>1494.4</v>
      </c>
      <c r="D27" s="18">
        <v>3968.48</v>
      </c>
      <c r="E27" s="18">
        <v>304</v>
      </c>
      <c r="F27" s="18">
        <v>5499.45</v>
      </c>
      <c r="G27" s="18">
        <v>4274.38</v>
      </c>
      <c r="H27" s="18">
        <v>2442.5700000000002</v>
      </c>
      <c r="I27" s="18">
        <v>3084.12</v>
      </c>
      <c r="J27" s="18">
        <v>3040.03</v>
      </c>
      <c r="K27" s="18">
        <v>5798.95</v>
      </c>
      <c r="L27" s="18">
        <v>609.02</v>
      </c>
      <c r="M27" s="18">
        <v>0.02</v>
      </c>
      <c r="N27" s="18">
        <v>0</v>
      </c>
    </row>
    <row r="28" spans="1:14">
      <c r="A28" s="18" t="s">
        <v>57</v>
      </c>
      <c r="B28" s="18">
        <v>1200</v>
      </c>
      <c r="C28" s="18">
        <v>1497.23</v>
      </c>
      <c r="D28" s="18">
        <v>3963.23</v>
      </c>
      <c r="E28" s="18">
        <v>304.45</v>
      </c>
      <c r="F28" s="18">
        <v>5492.03</v>
      </c>
      <c r="G28" s="18">
        <v>4269.05</v>
      </c>
      <c r="H28" s="18">
        <v>2439.1799999999998</v>
      </c>
      <c r="I28" s="18">
        <v>3079.62</v>
      </c>
      <c r="J28" s="18">
        <v>3044.75</v>
      </c>
      <c r="K28" s="18">
        <v>5795.65</v>
      </c>
      <c r="L28" s="18">
        <v>610.6</v>
      </c>
      <c r="M28" s="18">
        <v>0.02</v>
      </c>
      <c r="N28" s="18">
        <v>0</v>
      </c>
    </row>
    <row r="29" spans="1:14">
      <c r="A29" s="18" t="s">
        <v>58</v>
      </c>
      <c r="B29" s="18">
        <v>1260</v>
      </c>
      <c r="C29" s="18">
        <v>1494.33</v>
      </c>
      <c r="D29" s="18">
        <v>3958.72</v>
      </c>
      <c r="E29" s="18">
        <v>304.85000000000002</v>
      </c>
      <c r="F29" s="18">
        <v>5487.6</v>
      </c>
      <c r="G29" s="18">
        <v>4270.7299999999996</v>
      </c>
      <c r="H29" s="18">
        <v>2435.6</v>
      </c>
      <c r="I29" s="18">
        <v>3076.82</v>
      </c>
      <c r="J29" s="18">
        <v>3048.15</v>
      </c>
      <c r="K29" s="18">
        <v>5790.08</v>
      </c>
      <c r="L29" s="18">
        <v>609.23</v>
      </c>
      <c r="M29" s="18">
        <v>0.02</v>
      </c>
      <c r="N29" s="18">
        <v>0</v>
      </c>
    </row>
    <row r="30" spans="1:14">
      <c r="A30" s="18" t="s">
        <v>59</v>
      </c>
      <c r="B30" s="18">
        <v>1320</v>
      </c>
      <c r="C30" s="18">
        <v>1486.68</v>
      </c>
      <c r="D30" s="18">
        <v>3960.62</v>
      </c>
      <c r="E30" s="18">
        <v>304.27</v>
      </c>
      <c r="F30" s="18">
        <v>5483.98</v>
      </c>
      <c r="G30" s="18">
        <v>4256.97</v>
      </c>
      <c r="H30" s="18">
        <v>2441</v>
      </c>
      <c r="I30" s="18">
        <v>3078.12</v>
      </c>
      <c r="J30" s="18">
        <v>3042.75</v>
      </c>
      <c r="K30" s="18">
        <v>5786.55</v>
      </c>
      <c r="L30" s="18">
        <v>609.20000000000005</v>
      </c>
      <c r="M30" s="18">
        <v>0.02</v>
      </c>
      <c r="N30" s="18">
        <v>0</v>
      </c>
    </row>
    <row r="31" spans="1:14">
      <c r="A31" s="18" t="s">
        <v>60</v>
      </c>
      <c r="B31" s="18">
        <v>1380</v>
      </c>
      <c r="C31" s="18">
        <v>1489.52</v>
      </c>
      <c r="D31" s="18">
        <v>3948.58</v>
      </c>
      <c r="E31" s="18">
        <v>304.3</v>
      </c>
      <c r="F31" s="18">
        <v>5460.27</v>
      </c>
      <c r="G31" s="18">
        <v>4249.88</v>
      </c>
      <c r="H31" s="18">
        <v>2423.63</v>
      </c>
      <c r="I31" s="18">
        <v>3062.83</v>
      </c>
      <c r="J31" s="18">
        <v>3042.85</v>
      </c>
      <c r="K31" s="18">
        <v>5757.43</v>
      </c>
      <c r="L31" s="18">
        <v>607.16999999999996</v>
      </c>
      <c r="M31" s="18">
        <v>0.02</v>
      </c>
      <c r="N31" s="18">
        <v>0</v>
      </c>
    </row>
    <row r="32" spans="1:14">
      <c r="A32" s="18" t="s">
        <v>61</v>
      </c>
      <c r="B32" s="18">
        <v>1440</v>
      </c>
      <c r="C32" s="18">
        <v>1489.42</v>
      </c>
      <c r="D32" s="18">
        <v>3947.32</v>
      </c>
      <c r="E32" s="18">
        <v>303.88</v>
      </c>
      <c r="F32" s="18">
        <v>5465.35</v>
      </c>
      <c r="G32" s="18">
        <v>4254.9799999999996</v>
      </c>
      <c r="H32" s="18">
        <v>2432.77</v>
      </c>
      <c r="I32" s="18">
        <v>3073.12</v>
      </c>
      <c r="J32" s="18">
        <v>3038.97</v>
      </c>
      <c r="K32" s="18">
        <v>5782.12</v>
      </c>
      <c r="L32" s="18">
        <v>607.77</v>
      </c>
      <c r="M32" s="18">
        <v>0.02</v>
      </c>
      <c r="N32" s="18">
        <v>0</v>
      </c>
    </row>
    <row r="33" spans="1:14">
      <c r="A33" s="18" t="s">
        <v>62</v>
      </c>
      <c r="B33" s="18">
        <v>1500</v>
      </c>
      <c r="C33" s="18">
        <v>1492.85</v>
      </c>
      <c r="D33" s="18">
        <v>3955.45</v>
      </c>
      <c r="E33" s="18">
        <v>303.42</v>
      </c>
      <c r="F33" s="18">
        <v>5478.78</v>
      </c>
      <c r="G33" s="18">
        <v>4258.8</v>
      </c>
      <c r="H33" s="18">
        <v>2436.38</v>
      </c>
      <c r="I33" s="18">
        <v>3072.6</v>
      </c>
      <c r="J33" s="18">
        <v>3034.12</v>
      </c>
      <c r="K33" s="18">
        <v>5788.83</v>
      </c>
      <c r="L33" s="18">
        <v>609.08000000000004</v>
      </c>
      <c r="M33" s="18">
        <v>0.02</v>
      </c>
      <c r="N33" s="18">
        <v>0</v>
      </c>
    </row>
    <row r="34" spans="1:14">
      <c r="A34" s="18" t="s">
        <v>63</v>
      </c>
      <c r="B34" s="18">
        <v>1560</v>
      </c>
      <c r="C34" s="18">
        <v>1490.82</v>
      </c>
      <c r="D34" s="18">
        <v>3957.72</v>
      </c>
      <c r="E34" s="18">
        <v>304.62</v>
      </c>
      <c r="F34" s="18">
        <v>5474.82</v>
      </c>
      <c r="G34" s="18">
        <v>4256.57</v>
      </c>
      <c r="H34" s="18">
        <v>2433.48</v>
      </c>
      <c r="I34" s="18">
        <v>3069.33</v>
      </c>
      <c r="J34" s="18">
        <v>3046.05</v>
      </c>
      <c r="K34" s="18">
        <v>5775.48</v>
      </c>
      <c r="L34" s="18">
        <v>607.32000000000005</v>
      </c>
      <c r="M34" s="18">
        <v>0.02</v>
      </c>
      <c r="N34" s="18">
        <v>0</v>
      </c>
    </row>
    <row r="35" spans="1:14">
      <c r="A35" s="18" t="s">
        <v>64</v>
      </c>
      <c r="B35" s="18">
        <v>1620</v>
      </c>
      <c r="C35" s="18">
        <v>1492.95</v>
      </c>
      <c r="D35" s="18">
        <v>3964.53</v>
      </c>
      <c r="E35" s="18">
        <v>305.33</v>
      </c>
      <c r="F35" s="18">
        <v>5499.35</v>
      </c>
      <c r="G35" s="18">
        <v>4273.3</v>
      </c>
      <c r="H35" s="18">
        <v>2447.0700000000002</v>
      </c>
      <c r="I35" s="18">
        <v>3081.37</v>
      </c>
      <c r="J35" s="18">
        <v>3053.37</v>
      </c>
      <c r="K35" s="18">
        <v>5798.02</v>
      </c>
      <c r="L35" s="18">
        <v>609.66999999999996</v>
      </c>
      <c r="M35" s="18">
        <v>0.02</v>
      </c>
      <c r="N35" s="18">
        <v>0</v>
      </c>
    </row>
    <row r="36" spans="1:14">
      <c r="A36" s="18" t="s">
        <v>65</v>
      </c>
      <c r="B36" s="18">
        <v>1680</v>
      </c>
      <c r="C36" s="18">
        <v>1497.65</v>
      </c>
      <c r="D36" s="18">
        <v>3973.15</v>
      </c>
      <c r="E36" s="18">
        <v>305.32</v>
      </c>
      <c r="F36" s="18">
        <v>5497.4</v>
      </c>
      <c r="G36" s="18">
        <v>4284.1499999999996</v>
      </c>
      <c r="H36" s="18">
        <v>2439.13</v>
      </c>
      <c r="I36" s="18">
        <v>3084.38</v>
      </c>
      <c r="J36" s="18">
        <v>3053.33</v>
      </c>
      <c r="K36" s="18">
        <v>5804.75</v>
      </c>
      <c r="L36" s="18">
        <v>612.12</v>
      </c>
      <c r="M36" s="18">
        <v>0.02</v>
      </c>
      <c r="N36" s="18">
        <v>0</v>
      </c>
    </row>
    <row r="37" spans="1:14">
      <c r="A37" s="18" t="s">
        <v>66</v>
      </c>
      <c r="B37" s="18">
        <v>1740</v>
      </c>
      <c r="C37" s="18">
        <v>1494.58</v>
      </c>
      <c r="D37" s="18">
        <v>3959.8</v>
      </c>
      <c r="E37" s="18">
        <v>304.2</v>
      </c>
      <c r="F37" s="18">
        <v>5483.1</v>
      </c>
      <c r="G37" s="18">
        <v>4263.17</v>
      </c>
      <c r="H37" s="18">
        <v>2436.9</v>
      </c>
      <c r="I37" s="18">
        <v>3082.17</v>
      </c>
      <c r="J37" s="18">
        <v>3041.82</v>
      </c>
      <c r="K37" s="18">
        <v>5788.25</v>
      </c>
      <c r="L37" s="18">
        <v>611.65</v>
      </c>
      <c r="M37" s="18">
        <v>0.02</v>
      </c>
      <c r="N37" s="18">
        <v>0</v>
      </c>
    </row>
    <row r="38" spans="1:14">
      <c r="A38" s="18" t="s">
        <v>67</v>
      </c>
      <c r="B38" s="18">
        <v>1800</v>
      </c>
      <c r="C38" s="18">
        <v>1489.68</v>
      </c>
      <c r="D38" s="18">
        <v>3951.87</v>
      </c>
      <c r="E38" s="18">
        <v>304.14999999999998</v>
      </c>
      <c r="F38" s="18">
        <v>5476.75</v>
      </c>
      <c r="G38" s="18">
        <v>4259.7</v>
      </c>
      <c r="H38" s="18">
        <v>2433.98</v>
      </c>
      <c r="I38" s="18">
        <v>3072.3</v>
      </c>
      <c r="J38" s="18">
        <v>3042.07</v>
      </c>
      <c r="K38" s="18">
        <v>5779.5</v>
      </c>
      <c r="L38" s="18">
        <v>606.5</v>
      </c>
      <c r="M38" s="18">
        <v>0.02</v>
      </c>
      <c r="N38" s="18">
        <v>0</v>
      </c>
    </row>
    <row r="39" spans="1:14">
      <c r="A39" s="18" t="s">
        <v>68</v>
      </c>
      <c r="B39" s="18">
        <v>1860</v>
      </c>
      <c r="C39" s="18">
        <v>1486.42</v>
      </c>
      <c r="D39" s="18">
        <v>3951.83</v>
      </c>
      <c r="E39" s="18">
        <v>304.23</v>
      </c>
      <c r="F39" s="18">
        <v>5469.92</v>
      </c>
      <c r="G39" s="18">
        <v>4253.1000000000004</v>
      </c>
      <c r="H39" s="18">
        <v>2431.7199999999998</v>
      </c>
      <c r="I39" s="18">
        <v>3069.48</v>
      </c>
      <c r="J39" s="18">
        <v>3042.02</v>
      </c>
      <c r="K39" s="18">
        <v>5775.07</v>
      </c>
      <c r="L39" s="18">
        <v>608.02</v>
      </c>
      <c r="M39" s="18">
        <v>0.02</v>
      </c>
      <c r="N39" s="18">
        <v>0</v>
      </c>
    </row>
    <row r="40" spans="1:14">
      <c r="A40" s="18" t="s">
        <v>69</v>
      </c>
      <c r="B40" s="18">
        <v>1920</v>
      </c>
      <c r="C40" s="18">
        <v>1497.57</v>
      </c>
      <c r="D40" s="18">
        <v>3969.5</v>
      </c>
      <c r="E40" s="18">
        <v>304.7</v>
      </c>
      <c r="F40" s="18">
        <v>5489.25</v>
      </c>
      <c r="G40" s="18">
        <v>4276.68</v>
      </c>
      <c r="H40" s="18">
        <v>2438.4699999999998</v>
      </c>
      <c r="I40" s="18">
        <v>3079.55</v>
      </c>
      <c r="J40" s="18">
        <v>3047.15</v>
      </c>
      <c r="K40" s="18">
        <v>5795.4</v>
      </c>
      <c r="L40" s="18">
        <v>609.92999999999995</v>
      </c>
      <c r="M40" s="18">
        <v>0.02</v>
      </c>
      <c r="N40" s="18">
        <v>0</v>
      </c>
    </row>
    <row r="41" spans="1:14">
      <c r="A41" s="18" t="s">
        <v>70</v>
      </c>
      <c r="B41" s="18">
        <v>1980</v>
      </c>
      <c r="C41" s="18">
        <v>1494.48</v>
      </c>
      <c r="D41" s="18">
        <v>3962.9</v>
      </c>
      <c r="E41" s="18">
        <v>305.42</v>
      </c>
      <c r="F41" s="18">
        <v>5491.27</v>
      </c>
      <c r="G41" s="18">
        <v>4264.05</v>
      </c>
      <c r="H41" s="18">
        <v>2440.0700000000002</v>
      </c>
      <c r="I41" s="18">
        <v>3077.08</v>
      </c>
      <c r="J41" s="18">
        <v>3054.07</v>
      </c>
      <c r="K41" s="18">
        <v>5796.55</v>
      </c>
      <c r="L41" s="18">
        <v>609.57000000000005</v>
      </c>
      <c r="M41" s="18">
        <v>0.02</v>
      </c>
      <c r="N41" s="18">
        <v>0</v>
      </c>
    </row>
    <row r="42" spans="1:14">
      <c r="A42" s="18" t="s">
        <v>71</v>
      </c>
      <c r="B42" s="18">
        <v>2040</v>
      </c>
      <c r="C42" s="18">
        <v>1498.82</v>
      </c>
      <c r="D42" s="18">
        <v>3969.38</v>
      </c>
      <c r="E42" s="18">
        <v>305.33</v>
      </c>
      <c r="F42" s="18">
        <v>5492.13</v>
      </c>
      <c r="G42" s="18">
        <v>4272.92</v>
      </c>
      <c r="H42" s="18">
        <v>2440.13</v>
      </c>
      <c r="I42" s="18">
        <v>3086.3</v>
      </c>
      <c r="J42" s="18">
        <v>3053.1</v>
      </c>
      <c r="K42" s="18">
        <v>5795</v>
      </c>
      <c r="L42" s="18">
        <v>610.13</v>
      </c>
      <c r="M42" s="18">
        <v>0.02</v>
      </c>
      <c r="N42" s="18">
        <v>0</v>
      </c>
    </row>
    <row r="43" spans="1:14">
      <c r="A43" s="18" t="s">
        <v>72</v>
      </c>
      <c r="B43" s="18">
        <v>2100</v>
      </c>
      <c r="C43" s="18">
        <v>1495.05</v>
      </c>
      <c r="D43" s="18">
        <v>3970.23</v>
      </c>
      <c r="E43" s="18">
        <v>304.58</v>
      </c>
      <c r="F43" s="18">
        <v>5499.88</v>
      </c>
      <c r="G43" s="18">
        <v>4277.6000000000004</v>
      </c>
      <c r="H43" s="18">
        <v>2448.63</v>
      </c>
      <c r="I43" s="18">
        <v>3084.87</v>
      </c>
      <c r="J43" s="18">
        <v>3046</v>
      </c>
      <c r="K43" s="18">
        <v>5809.85</v>
      </c>
      <c r="L43" s="18">
        <v>611.87</v>
      </c>
      <c r="M43" s="18">
        <v>0.02</v>
      </c>
      <c r="N43" s="18">
        <v>0</v>
      </c>
    </row>
    <row r="44" spans="1:14">
      <c r="A44" s="18" t="s">
        <v>73</v>
      </c>
      <c r="B44" s="18">
        <v>2160</v>
      </c>
      <c r="C44" s="18">
        <v>1494.8</v>
      </c>
      <c r="D44" s="18">
        <v>3963.25</v>
      </c>
      <c r="E44" s="18">
        <v>305.48</v>
      </c>
      <c r="F44" s="18">
        <v>5491.62</v>
      </c>
      <c r="G44" s="18">
        <v>4270.22</v>
      </c>
      <c r="H44" s="18">
        <v>2439.0700000000002</v>
      </c>
      <c r="I44" s="18">
        <v>3080.5</v>
      </c>
      <c r="J44" s="18">
        <v>3054.9</v>
      </c>
      <c r="K44" s="18">
        <v>5792.98</v>
      </c>
      <c r="L44" s="18">
        <v>610.54999999999995</v>
      </c>
      <c r="M44" s="18">
        <v>0.02</v>
      </c>
      <c r="N44" s="18">
        <v>0</v>
      </c>
    </row>
    <row r="45" spans="1:14">
      <c r="A45" s="18" t="s">
        <v>74</v>
      </c>
      <c r="B45" s="18">
        <v>2220</v>
      </c>
      <c r="C45" s="18">
        <v>1493.7</v>
      </c>
      <c r="D45" s="18">
        <v>3970.77</v>
      </c>
      <c r="E45" s="18">
        <v>304.8</v>
      </c>
      <c r="F45" s="18">
        <v>5493.1</v>
      </c>
      <c r="G45" s="18">
        <v>4270.2</v>
      </c>
      <c r="H45" s="18">
        <v>2443.6</v>
      </c>
      <c r="I45" s="18">
        <v>3080.8</v>
      </c>
      <c r="J45" s="18">
        <v>3047.63</v>
      </c>
      <c r="K45" s="18">
        <v>5800.93</v>
      </c>
      <c r="L45" s="18">
        <v>609.87</v>
      </c>
      <c r="M45" s="18">
        <v>0.02</v>
      </c>
      <c r="N45" s="18">
        <v>0</v>
      </c>
    </row>
    <row r="46" spans="1:14">
      <c r="A46" s="18" t="s">
        <v>127</v>
      </c>
      <c r="B46" s="18">
        <v>2280</v>
      </c>
      <c r="C46" s="18">
        <v>1480.22</v>
      </c>
      <c r="D46" s="18">
        <v>3927.53</v>
      </c>
      <c r="E46" s="18">
        <v>304.32</v>
      </c>
      <c r="F46" s="18">
        <v>5441.77</v>
      </c>
      <c r="G46" s="18">
        <v>4232.22</v>
      </c>
      <c r="H46" s="18">
        <v>2415.42</v>
      </c>
      <c r="I46" s="18">
        <v>3058.67</v>
      </c>
      <c r="J46" s="18">
        <v>3043.3</v>
      </c>
      <c r="K46" s="18">
        <v>5737.83</v>
      </c>
      <c r="L46" s="18">
        <v>603.52</v>
      </c>
      <c r="M46" s="18">
        <v>0.02</v>
      </c>
      <c r="N46" s="18">
        <v>0</v>
      </c>
    </row>
    <row r="47" spans="1:14">
      <c r="A47" s="18" t="s">
        <v>126</v>
      </c>
      <c r="B47" s="18">
        <v>2340</v>
      </c>
      <c r="C47" s="18">
        <v>1423.72</v>
      </c>
      <c r="D47" s="18">
        <v>3772.4</v>
      </c>
      <c r="E47" s="18">
        <v>291.58</v>
      </c>
      <c r="F47" s="18">
        <v>5220.7299999999996</v>
      </c>
      <c r="G47" s="18">
        <v>4063.4</v>
      </c>
      <c r="H47" s="18">
        <v>2321.5300000000002</v>
      </c>
      <c r="I47" s="18">
        <v>2928</v>
      </c>
      <c r="J47" s="18">
        <v>2916.08</v>
      </c>
      <c r="K47" s="18">
        <v>5517.37</v>
      </c>
      <c r="L47" s="18">
        <v>581.57000000000005</v>
      </c>
      <c r="M47" s="18">
        <v>0.02</v>
      </c>
      <c r="N47" s="18">
        <v>0</v>
      </c>
    </row>
    <row r="48" spans="1:14">
      <c r="A48" s="18" t="s">
        <v>75</v>
      </c>
      <c r="B48" s="18">
        <v>2400</v>
      </c>
      <c r="C48" s="18">
        <v>1496.7</v>
      </c>
      <c r="D48" s="18">
        <v>3977.27</v>
      </c>
      <c r="E48" s="18">
        <v>304.60000000000002</v>
      </c>
      <c r="F48" s="18">
        <v>5500.42</v>
      </c>
      <c r="G48" s="18">
        <v>4278.88</v>
      </c>
      <c r="H48" s="18">
        <v>2448.63</v>
      </c>
      <c r="I48" s="18">
        <v>3087.9</v>
      </c>
      <c r="J48" s="18">
        <v>3046</v>
      </c>
      <c r="K48" s="18">
        <v>5806.07</v>
      </c>
      <c r="L48" s="18">
        <v>611.04999999999995</v>
      </c>
      <c r="M48" s="18">
        <v>0.02</v>
      </c>
      <c r="N48" s="18">
        <v>0</v>
      </c>
    </row>
    <row r="49" spans="1:14">
      <c r="A49" s="18" t="s">
        <v>76</v>
      </c>
      <c r="B49" s="18">
        <v>2460</v>
      </c>
      <c r="C49" s="18">
        <v>1499.88</v>
      </c>
      <c r="D49" s="18">
        <v>3979.82</v>
      </c>
      <c r="E49" s="18">
        <v>304.83</v>
      </c>
      <c r="F49" s="18">
        <v>5504.75</v>
      </c>
      <c r="G49" s="18">
        <v>4279.7700000000004</v>
      </c>
      <c r="H49" s="18">
        <v>2439.6799999999998</v>
      </c>
      <c r="I49" s="18">
        <v>3086.97</v>
      </c>
      <c r="J49" s="18">
        <v>3047.73</v>
      </c>
      <c r="K49" s="18">
        <v>5808.88</v>
      </c>
      <c r="L49" s="18">
        <v>610.35</v>
      </c>
      <c r="M49" s="18">
        <v>0.02</v>
      </c>
      <c r="N49" s="18">
        <v>0</v>
      </c>
    </row>
    <row r="50" spans="1:14">
      <c r="A50" s="18" t="s">
        <v>77</v>
      </c>
      <c r="B50" s="18">
        <v>2520</v>
      </c>
      <c r="C50" s="18">
        <v>1493.8</v>
      </c>
      <c r="D50" s="18">
        <v>3956.27</v>
      </c>
      <c r="E50" s="18">
        <v>305.14999999999998</v>
      </c>
      <c r="F50" s="18">
        <v>5496.25</v>
      </c>
      <c r="G50" s="18">
        <v>4274.87</v>
      </c>
      <c r="H50" s="18">
        <v>2444.35</v>
      </c>
      <c r="I50" s="18">
        <v>3082.65</v>
      </c>
      <c r="J50" s="18">
        <v>3051.9</v>
      </c>
      <c r="K50" s="18">
        <v>5794.67</v>
      </c>
      <c r="L50" s="18">
        <v>610.67999999999995</v>
      </c>
      <c r="M50" s="18">
        <v>0.02</v>
      </c>
      <c r="N50" s="18">
        <v>0</v>
      </c>
    </row>
    <row r="51" spans="1:14">
      <c r="A51" s="18" t="s">
        <v>78</v>
      </c>
      <c r="B51" s="18">
        <v>2580</v>
      </c>
      <c r="C51" s="18">
        <v>1496.2</v>
      </c>
      <c r="D51" s="18">
        <v>3976.68</v>
      </c>
      <c r="E51" s="18">
        <v>305.67</v>
      </c>
      <c r="F51" s="18">
        <v>5497.55</v>
      </c>
      <c r="G51" s="18">
        <v>4272.18</v>
      </c>
      <c r="H51" s="18">
        <v>2442.27</v>
      </c>
      <c r="I51" s="18">
        <v>3087.13</v>
      </c>
      <c r="J51" s="18">
        <v>3056.38</v>
      </c>
      <c r="K51" s="18">
        <v>5811.42</v>
      </c>
      <c r="L51" s="18">
        <v>612</v>
      </c>
      <c r="M51" s="18">
        <v>0.02</v>
      </c>
      <c r="N51" s="18">
        <v>0</v>
      </c>
    </row>
    <row r="52" spans="1:14">
      <c r="A52" s="18" t="s">
        <v>79</v>
      </c>
      <c r="B52" s="18">
        <v>2640</v>
      </c>
      <c r="C52" s="18">
        <v>1496.33</v>
      </c>
      <c r="D52" s="18">
        <v>3964.08</v>
      </c>
      <c r="E52" s="18">
        <v>304.10000000000002</v>
      </c>
      <c r="F52" s="18">
        <v>5495.03</v>
      </c>
      <c r="G52" s="18">
        <v>4275.95</v>
      </c>
      <c r="H52" s="18">
        <v>2442.5700000000002</v>
      </c>
      <c r="I52" s="18">
        <v>3077.1</v>
      </c>
      <c r="J52" s="18">
        <v>3041.37</v>
      </c>
      <c r="K52" s="18">
        <v>5790.67</v>
      </c>
      <c r="L52" s="18">
        <v>610.29999999999995</v>
      </c>
      <c r="M52" s="18">
        <v>0.02</v>
      </c>
      <c r="N52" s="18">
        <v>0</v>
      </c>
    </row>
    <row r="53" spans="1:14">
      <c r="A53" s="18" t="s">
        <v>80</v>
      </c>
      <c r="B53" s="18">
        <v>2700</v>
      </c>
      <c r="C53" s="18">
        <v>1492.45</v>
      </c>
      <c r="D53" s="18">
        <v>3958.62</v>
      </c>
      <c r="E53" s="18">
        <v>304.39999999999998</v>
      </c>
      <c r="F53" s="18">
        <v>5476.23</v>
      </c>
      <c r="G53" s="18">
        <v>4255.22</v>
      </c>
      <c r="H53" s="18">
        <v>2434.85</v>
      </c>
      <c r="I53" s="18">
        <v>3076.2</v>
      </c>
      <c r="J53" s="18">
        <v>3043.95</v>
      </c>
      <c r="K53" s="18">
        <v>5784.58</v>
      </c>
      <c r="L53" s="18">
        <v>608.63</v>
      </c>
      <c r="M53" s="18">
        <v>0.02</v>
      </c>
      <c r="N53" s="18">
        <v>0</v>
      </c>
    </row>
    <row r="54" spans="1:14">
      <c r="A54" s="18" t="s">
        <v>128</v>
      </c>
      <c r="B54" s="18">
        <v>2760</v>
      </c>
      <c r="C54" s="18">
        <v>1438.23</v>
      </c>
      <c r="D54" s="18">
        <v>3810.65</v>
      </c>
      <c r="E54" s="18">
        <v>293.08</v>
      </c>
      <c r="F54" s="18">
        <v>5279.47</v>
      </c>
      <c r="G54" s="18">
        <v>4107.18</v>
      </c>
      <c r="H54" s="18">
        <v>2343.15</v>
      </c>
      <c r="I54" s="18">
        <v>2959.4</v>
      </c>
      <c r="J54" s="18">
        <v>2930.88</v>
      </c>
      <c r="K54" s="18">
        <v>5572.13</v>
      </c>
      <c r="L54" s="18">
        <v>586.57000000000005</v>
      </c>
      <c r="M54" s="18">
        <v>0.02</v>
      </c>
      <c r="N54" s="18">
        <v>0</v>
      </c>
    </row>
    <row r="55" spans="1:14">
      <c r="A55" s="18" t="s">
        <v>81</v>
      </c>
      <c r="B55" s="18">
        <v>2820</v>
      </c>
      <c r="C55" s="18">
        <v>1444.23</v>
      </c>
      <c r="D55" s="18">
        <v>3841.17</v>
      </c>
      <c r="E55" s="18">
        <v>299.64999999999998</v>
      </c>
      <c r="F55" s="18">
        <v>5314.67</v>
      </c>
      <c r="G55" s="18">
        <v>4142.08</v>
      </c>
      <c r="H55" s="18">
        <v>2364.5</v>
      </c>
      <c r="I55" s="18">
        <v>2987.2</v>
      </c>
      <c r="J55" s="18">
        <v>2996.65</v>
      </c>
      <c r="K55" s="18">
        <v>5618.22</v>
      </c>
      <c r="L55" s="18">
        <v>589.13</v>
      </c>
      <c r="M55" s="18">
        <v>0.02</v>
      </c>
      <c r="N55" s="18">
        <v>0</v>
      </c>
    </row>
    <row r="56" spans="1:14">
      <c r="A56" s="18" t="s">
        <v>82</v>
      </c>
      <c r="B56" s="18">
        <v>2880</v>
      </c>
      <c r="C56" s="18">
        <v>1497.07</v>
      </c>
      <c r="D56" s="18">
        <v>3968.3</v>
      </c>
      <c r="E56" s="18">
        <v>304.33</v>
      </c>
      <c r="F56" s="18">
        <v>5496.52</v>
      </c>
      <c r="G56" s="18">
        <v>4271.7700000000004</v>
      </c>
      <c r="H56" s="18">
        <v>2445.13</v>
      </c>
      <c r="I56" s="18">
        <v>3083</v>
      </c>
      <c r="J56" s="18">
        <v>3043.2</v>
      </c>
      <c r="K56" s="18">
        <v>5796.02</v>
      </c>
      <c r="L56" s="18">
        <v>611.22</v>
      </c>
      <c r="M56" s="18">
        <v>0.02</v>
      </c>
      <c r="N56" s="18">
        <v>0</v>
      </c>
    </row>
    <row r="57" spans="1:14">
      <c r="A57" s="18" t="s">
        <v>83</v>
      </c>
      <c r="B57" s="18">
        <v>2940</v>
      </c>
      <c r="C57" s="18">
        <v>1499.8</v>
      </c>
      <c r="D57" s="18">
        <v>3974.83</v>
      </c>
      <c r="E57" s="18">
        <v>305.57</v>
      </c>
      <c r="F57" s="18">
        <v>5504.5</v>
      </c>
      <c r="G57" s="18">
        <v>4280.03</v>
      </c>
      <c r="H57" s="18">
        <v>2444.3000000000002</v>
      </c>
      <c r="I57" s="18">
        <v>3086.45</v>
      </c>
      <c r="J57" s="18">
        <v>3055.55</v>
      </c>
      <c r="K57" s="18">
        <v>5804.53</v>
      </c>
      <c r="L57" s="18">
        <v>612.38</v>
      </c>
      <c r="M57" s="18">
        <v>0.02</v>
      </c>
      <c r="N57" s="18">
        <v>0</v>
      </c>
    </row>
    <row r="58" spans="1:14">
      <c r="A58" s="18" t="s">
        <v>84</v>
      </c>
      <c r="B58" s="18">
        <v>3000</v>
      </c>
      <c r="C58" s="18">
        <v>1492</v>
      </c>
      <c r="D58" s="18">
        <v>3966.03</v>
      </c>
      <c r="E58" s="18">
        <v>304.48</v>
      </c>
      <c r="F58" s="18">
        <v>5495.35</v>
      </c>
      <c r="G58" s="18">
        <v>4275.25</v>
      </c>
      <c r="H58" s="18">
        <v>2444.5</v>
      </c>
      <c r="I58" s="18">
        <v>3085.78</v>
      </c>
      <c r="J58" s="18">
        <v>3044.65</v>
      </c>
      <c r="K58" s="18">
        <v>5805.98</v>
      </c>
      <c r="L58" s="18">
        <v>609.62</v>
      </c>
      <c r="M58" s="18">
        <v>0.02</v>
      </c>
      <c r="N58" s="18">
        <v>0</v>
      </c>
    </row>
    <row r="59" spans="1:14">
      <c r="A59" s="18" t="s">
        <v>85</v>
      </c>
      <c r="B59" s="18">
        <v>3060</v>
      </c>
      <c r="C59" s="18">
        <v>1494.23</v>
      </c>
      <c r="D59" s="18">
        <v>3968.75</v>
      </c>
      <c r="E59" s="18">
        <v>305.5</v>
      </c>
      <c r="F59" s="18">
        <v>5490.78</v>
      </c>
      <c r="G59" s="18">
        <v>4271.17</v>
      </c>
      <c r="H59" s="18">
        <v>2438.4699999999998</v>
      </c>
      <c r="I59" s="18">
        <v>3083.4</v>
      </c>
      <c r="J59" s="18">
        <v>3055.13</v>
      </c>
      <c r="K59" s="18">
        <v>5798.57</v>
      </c>
      <c r="L59" s="18">
        <v>612.47</v>
      </c>
      <c r="M59" s="18">
        <v>0.02</v>
      </c>
      <c r="N59" s="18">
        <v>0</v>
      </c>
    </row>
    <row r="60" spans="1:14">
      <c r="A60" s="18" t="s">
        <v>86</v>
      </c>
      <c r="B60" s="18">
        <v>3120</v>
      </c>
      <c r="C60" s="18">
        <v>1496.6</v>
      </c>
      <c r="D60" s="18">
        <v>3965.95</v>
      </c>
      <c r="E60" s="18">
        <v>304.52</v>
      </c>
      <c r="F60" s="18">
        <v>5495.23</v>
      </c>
      <c r="G60" s="18">
        <v>4271.95</v>
      </c>
      <c r="H60" s="18">
        <v>2437.52</v>
      </c>
      <c r="I60" s="18">
        <v>3080.43</v>
      </c>
      <c r="J60" s="18">
        <v>3044.98</v>
      </c>
      <c r="K60" s="18">
        <v>5792.27</v>
      </c>
      <c r="L60" s="18">
        <v>608.45000000000005</v>
      </c>
      <c r="M60" s="18">
        <v>0.02</v>
      </c>
      <c r="N60" s="18">
        <v>0</v>
      </c>
    </row>
    <row r="61" spans="1:14">
      <c r="A61" s="18" t="s">
        <v>87</v>
      </c>
      <c r="B61" s="18">
        <v>3180</v>
      </c>
      <c r="C61" s="18">
        <v>1487.2</v>
      </c>
      <c r="D61" s="18">
        <v>3951.47</v>
      </c>
      <c r="E61" s="18">
        <v>303.62</v>
      </c>
      <c r="F61" s="18">
        <v>5457.9</v>
      </c>
      <c r="G61" s="18">
        <v>4249.62</v>
      </c>
      <c r="H61" s="18">
        <v>2432.0500000000002</v>
      </c>
      <c r="I61" s="18">
        <v>3062.97</v>
      </c>
      <c r="J61" s="18">
        <v>3036.25</v>
      </c>
      <c r="K61" s="18">
        <v>5769.82</v>
      </c>
      <c r="L61" s="18">
        <v>607.27</v>
      </c>
      <c r="M61" s="18">
        <v>0.02</v>
      </c>
      <c r="N61" s="18">
        <v>0</v>
      </c>
    </row>
    <row r="62" spans="1:14">
      <c r="A62" s="18" t="s">
        <v>88</v>
      </c>
      <c r="B62" s="18">
        <v>3240</v>
      </c>
      <c r="C62" s="18">
        <v>1494.27</v>
      </c>
      <c r="D62" s="18">
        <v>3955.4</v>
      </c>
      <c r="E62" s="18">
        <v>305.38</v>
      </c>
      <c r="F62" s="18">
        <v>5482.18</v>
      </c>
      <c r="G62" s="18">
        <v>4263.3</v>
      </c>
      <c r="H62" s="18">
        <v>2435.87</v>
      </c>
      <c r="I62" s="18">
        <v>3082.68</v>
      </c>
      <c r="J62" s="18">
        <v>3053.67</v>
      </c>
      <c r="K62" s="18">
        <v>5790.1</v>
      </c>
      <c r="L62" s="18">
        <v>609.35</v>
      </c>
      <c r="M62" s="18">
        <v>0.02</v>
      </c>
      <c r="N62" s="18">
        <v>0</v>
      </c>
    </row>
    <row r="63" spans="1:14">
      <c r="A63" s="18" t="s">
        <v>89</v>
      </c>
      <c r="B63" s="18">
        <v>3300</v>
      </c>
      <c r="C63" s="18">
        <v>1491.52</v>
      </c>
      <c r="D63" s="18">
        <v>3952.27</v>
      </c>
      <c r="E63" s="18">
        <v>303.77</v>
      </c>
      <c r="F63" s="18">
        <v>5480.58</v>
      </c>
      <c r="G63" s="18">
        <v>4254.5</v>
      </c>
      <c r="H63" s="18">
        <v>2435.48</v>
      </c>
      <c r="I63" s="18">
        <v>3069.8</v>
      </c>
      <c r="J63" s="18">
        <v>3037.97</v>
      </c>
      <c r="K63" s="18">
        <v>5782.77</v>
      </c>
      <c r="L63" s="18">
        <v>609.13</v>
      </c>
      <c r="M63" s="18">
        <v>0.02</v>
      </c>
      <c r="N63" s="18">
        <v>0</v>
      </c>
    </row>
    <row r="64" spans="1:14">
      <c r="A64" s="18" t="s">
        <v>90</v>
      </c>
      <c r="B64" s="18">
        <v>3360</v>
      </c>
      <c r="C64" s="18">
        <v>1495.32</v>
      </c>
      <c r="D64" s="18">
        <v>3974.57</v>
      </c>
      <c r="E64" s="18">
        <v>305.25</v>
      </c>
      <c r="F64" s="18">
        <v>5495.98</v>
      </c>
      <c r="G64" s="18">
        <v>4282.62</v>
      </c>
      <c r="H64" s="18">
        <v>2443.73</v>
      </c>
      <c r="I64" s="18">
        <v>3083.55</v>
      </c>
      <c r="J64" s="18">
        <v>3052.33</v>
      </c>
      <c r="K64" s="18">
        <v>5800.87</v>
      </c>
      <c r="L64" s="18">
        <v>609.04999999999995</v>
      </c>
      <c r="M64" s="18">
        <v>0.02</v>
      </c>
      <c r="N64" s="18">
        <v>0</v>
      </c>
    </row>
    <row r="65" spans="1:14">
      <c r="A65" s="18" t="s">
        <v>91</v>
      </c>
      <c r="B65" s="18">
        <v>3420</v>
      </c>
      <c r="C65" s="18">
        <v>1494.52</v>
      </c>
      <c r="D65" s="18">
        <v>3964.2</v>
      </c>
      <c r="E65" s="18">
        <v>304.52</v>
      </c>
      <c r="F65" s="18">
        <v>5486.77</v>
      </c>
      <c r="G65" s="18">
        <v>4270.32</v>
      </c>
      <c r="H65" s="18">
        <v>2439.5500000000002</v>
      </c>
      <c r="I65" s="18">
        <v>3080.55</v>
      </c>
      <c r="J65" s="18">
        <v>3045.27</v>
      </c>
      <c r="K65" s="18">
        <v>5796.6</v>
      </c>
      <c r="L65" s="18">
        <v>611.97</v>
      </c>
      <c r="M65" s="18">
        <v>0.02</v>
      </c>
      <c r="N65" s="18">
        <v>0</v>
      </c>
    </row>
    <row r="66" spans="1:14">
      <c r="A66" s="18" t="s">
        <v>92</v>
      </c>
      <c r="B66" s="18">
        <v>3480</v>
      </c>
      <c r="C66" s="18">
        <v>1493.48</v>
      </c>
      <c r="D66" s="18">
        <v>3962.42</v>
      </c>
      <c r="E66" s="18">
        <v>304.68</v>
      </c>
      <c r="F66" s="18">
        <v>5494.73</v>
      </c>
      <c r="G66" s="18">
        <v>4265.6000000000004</v>
      </c>
      <c r="H66" s="18">
        <v>2437.63</v>
      </c>
      <c r="I66" s="18">
        <v>3077.2</v>
      </c>
      <c r="J66" s="18">
        <v>3046.95</v>
      </c>
      <c r="K66" s="18">
        <v>5792.28</v>
      </c>
      <c r="L66" s="18">
        <v>609.38</v>
      </c>
      <c r="M66" s="18">
        <v>0.02</v>
      </c>
      <c r="N66" s="18">
        <v>0</v>
      </c>
    </row>
    <row r="67" spans="1:14">
      <c r="A67" s="18" t="s">
        <v>93</v>
      </c>
      <c r="B67" s="18">
        <v>3540</v>
      </c>
      <c r="C67" s="18">
        <v>1493.03</v>
      </c>
      <c r="D67" s="18">
        <v>3962.55</v>
      </c>
      <c r="E67" s="18">
        <v>304.22000000000003</v>
      </c>
      <c r="F67" s="18">
        <v>5486.25</v>
      </c>
      <c r="G67" s="18">
        <v>4275.22</v>
      </c>
      <c r="H67" s="18">
        <v>2443.4299999999998</v>
      </c>
      <c r="I67" s="18">
        <v>3081.27</v>
      </c>
      <c r="J67" s="18">
        <v>3041.85</v>
      </c>
      <c r="K67" s="18">
        <v>5794.23</v>
      </c>
      <c r="L67" s="18">
        <v>607.78</v>
      </c>
      <c r="M67" s="18">
        <v>0.02</v>
      </c>
      <c r="N67" s="18">
        <v>0</v>
      </c>
    </row>
    <row r="68" spans="1:14">
      <c r="A68" s="18" t="s">
        <v>94</v>
      </c>
      <c r="B68" s="18">
        <v>3600</v>
      </c>
      <c r="C68" s="18">
        <v>1490.23</v>
      </c>
      <c r="D68" s="18">
        <v>3954.05</v>
      </c>
      <c r="E68" s="18">
        <v>304.02</v>
      </c>
      <c r="F68" s="18">
        <v>5466.23</v>
      </c>
      <c r="G68" s="18">
        <v>4244.53</v>
      </c>
      <c r="H68" s="18">
        <v>2428.48</v>
      </c>
      <c r="I68" s="18">
        <v>3070.23</v>
      </c>
      <c r="J68" s="18">
        <v>3040.12</v>
      </c>
      <c r="K68" s="18">
        <v>5768.4</v>
      </c>
      <c r="L68" s="18">
        <v>610.28</v>
      </c>
      <c r="M68" s="18">
        <v>0.02</v>
      </c>
      <c r="N68" s="18">
        <v>0</v>
      </c>
    </row>
    <row r="69" spans="1:14">
      <c r="A69" s="18" t="s">
        <v>95</v>
      </c>
      <c r="B69" s="18">
        <v>3660</v>
      </c>
      <c r="C69" s="18">
        <v>1489.17</v>
      </c>
      <c r="D69" s="18">
        <v>3940.8</v>
      </c>
      <c r="E69" s="18">
        <v>304.3</v>
      </c>
      <c r="F69" s="18">
        <v>5464.38</v>
      </c>
      <c r="G69" s="18">
        <v>4249.4799999999996</v>
      </c>
      <c r="H69" s="18">
        <v>2426.5</v>
      </c>
      <c r="I69" s="18">
        <v>3066.43</v>
      </c>
      <c r="J69" s="18">
        <v>3043.43</v>
      </c>
      <c r="K69" s="18">
        <v>5769.32</v>
      </c>
      <c r="L69" s="18">
        <v>604.95000000000005</v>
      </c>
      <c r="M69" s="18">
        <v>0.02</v>
      </c>
      <c r="N69" s="18">
        <v>0</v>
      </c>
    </row>
    <row r="70" spans="1:14">
      <c r="A70" s="18" t="s">
        <v>96</v>
      </c>
      <c r="B70" s="18">
        <v>3720</v>
      </c>
      <c r="C70" s="18">
        <v>1489.33</v>
      </c>
      <c r="D70" s="18">
        <v>3953.47</v>
      </c>
      <c r="E70" s="18">
        <v>304.02999999999997</v>
      </c>
      <c r="F70" s="18">
        <v>5475.4</v>
      </c>
      <c r="G70" s="18">
        <v>4258.8999999999996</v>
      </c>
      <c r="H70" s="18">
        <v>2434.23</v>
      </c>
      <c r="I70" s="18">
        <v>3070.68</v>
      </c>
      <c r="J70" s="18">
        <v>3040.13</v>
      </c>
      <c r="K70" s="18">
        <v>5770.47</v>
      </c>
      <c r="L70" s="18">
        <v>608.41999999999996</v>
      </c>
      <c r="M70" s="18">
        <v>0.02</v>
      </c>
      <c r="N70" s="18">
        <v>0</v>
      </c>
    </row>
    <row r="71" spans="1:14">
      <c r="A71" s="18" t="s">
        <v>97</v>
      </c>
      <c r="B71" s="18">
        <v>3780</v>
      </c>
      <c r="C71" s="18">
        <v>1489.3</v>
      </c>
      <c r="D71" s="18">
        <v>3961.93</v>
      </c>
      <c r="E71" s="18">
        <v>304.43</v>
      </c>
      <c r="F71" s="18">
        <v>5473.63</v>
      </c>
      <c r="G71" s="18">
        <v>4261.2700000000004</v>
      </c>
      <c r="H71" s="18">
        <v>2434.52</v>
      </c>
      <c r="I71" s="18">
        <v>3071.22</v>
      </c>
      <c r="J71" s="18">
        <v>3044.42</v>
      </c>
      <c r="K71" s="18">
        <v>5793.53</v>
      </c>
      <c r="L71" s="18">
        <v>609.02</v>
      </c>
      <c r="M71" s="18">
        <v>0.02</v>
      </c>
      <c r="N71" s="18">
        <v>0</v>
      </c>
    </row>
    <row r="72" spans="1:14">
      <c r="A72" s="18" t="s">
        <v>98</v>
      </c>
      <c r="B72" s="18">
        <v>3840</v>
      </c>
      <c r="C72" s="18">
        <v>1493.12</v>
      </c>
      <c r="D72" s="18">
        <v>3952.67</v>
      </c>
      <c r="E72" s="18">
        <v>304.39999999999998</v>
      </c>
      <c r="F72" s="18">
        <v>5485.7</v>
      </c>
      <c r="G72" s="18">
        <v>4265.95</v>
      </c>
      <c r="H72" s="18">
        <v>2437.37</v>
      </c>
      <c r="I72" s="18">
        <v>3074.4</v>
      </c>
      <c r="J72" s="18">
        <v>3043.7</v>
      </c>
      <c r="K72" s="18">
        <v>5775.4</v>
      </c>
      <c r="L72" s="18">
        <v>609.77</v>
      </c>
      <c r="M72" s="18">
        <v>0.02</v>
      </c>
      <c r="N72" s="18">
        <v>0</v>
      </c>
    </row>
    <row r="73" spans="1:14">
      <c r="A73" s="18" t="s">
        <v>99</v>
      </c>
      <c r="B73" s="18">
        <v>3900</v>
      </c>
      <c r="C73" s="18">
        <v>1493.43</v>
      </c>
      <c r="D73" s="18">
        <v>3966.95</v>
      </c>
      <c r="E73" s="18">
        <v>303.87</v>
      </c>
      <c r="F73" s="18">
        <v>5487.23</v>
      </c>
      <c r="G73" s="18">
        <v>4263.62</v>
      </c>
      <c r="H73" s="18">
        <v>2437.52</v>
      </c>
      <c r="I73" s="18">
        <v>3080.48</v>
      </c>
      <c r="J73" s="18">
        <v>3038.92</v>
      </c>
      <c r="K73" s="18">
        <v>5794.87</v>
      </c>
      <c r="L73" s="18">
        <v>609.07000000000005</v>
      </c>
      <c r="M73" s="18">
        <v>0.02</v>
      </c>
      <c r="N73" s="18">
        <v>0</v>
      </c>
    </row>
    <row r="74" spans="1:14">
      <c r="A74" s="18" t="s">
        <v>100</v>
      </c>
      <c r="B74" s="18">
        <v>3960</v>
      </c>
      <c r="C74" s="18">
        <v>1487.02</v>
      </c>
      <c r="D74" s="18">
        <v>3952.72</v>
      </c>
      <c r="E74" s="18">
        <v>303.88</v>
      </c>
      <c r="F74" s="18">
        <v>5470.93</v>
      </c>
      <c r="G74" s="18">
        <v>4259.08</v>
      </c>
      <c r="H74" s="18">
        <v>2429.87</v>
      </c>
      <c r="I74" s="18">
        <v>3069.8</v>
      </c>
      <c r="J74" s="18">
        <v>3038.97</v>
      </c>
      <c r="K74" s="18">
        <v>5779.87</v>
      </c>
      <c r="L74" s="18">
        <v>607.29999999999995</v>
      </c>
      <c r="M74" s="18">
        <v>0.02</v>
      </c>
      <c r="N74" s="18">
        <v>0</v>
      </c>
    </row>
    <row r="75" spans="1:14">
      <c r="A75" s="18" t="s">
        <v>101</v>
      </c>
      <c r="B75" s="18">
        <v>4020</v>
      </c>
      <c r="C75" s="18">
        <v>1492.03</v>
      </c>
      <c r="D75" s="18">
        <v>3948.63</v>
      </c>
      <c r="E75" s="18">
        <v>304.27999999999997</v>
      </c>
      <c r="F75" s="18">
        <v>5468.5</v>
      </c>
      <c r="G75" s="18">
        <v>4254.12</v>
      </c>
      <c r="H75" s="18">
        <v>2431.4299999999998</v>
      </c>
      <c r="I75" s="18">
        <v>3069.53</v>
      </c>
      <c r="J75" s="18">
        <v>3043</v>
      </c>
      <c r="K75" s="18">
        <v>5771.25</v>
      </c>
      <c r="L75" s="18">
        <v>608.75</v>
      </c>
      <c r="M75" s="18">
        <v>0.02</v>
      </c>
      <c r="N75" s="18">
        <v>0</v>
      </c>
    </row>
    <row r="76" spans="1:14">
      <c r="A76" s="18" t="s">
        <v>102</v>
      </c>
      <c r="B76" s="18">
        <v>4080</v>
      </c>
      <c r="C76" s="18">
        <v>1481.92</v>
      </c>
      <c r="D76" s="18">
        <v>3935.18</v>
      </c>
      <c r="E76" s="18">
        <v>303.05</v>
      </c>
      <c r="F76" s="18">
        <v>5452.33</v>
      </c>
      <c r="G76" s="18">
        <v>4240.8999999999996</v>
      </c>
      <c r="H76" s="18">
        <v>2426.92</v>
      </c>
      <c r="I76" s="18">
        <v>3064.18</v>
      </c>
      <c r="J76" s="18">
        <v>3029.97</v>
      </c>
      <c r="K76" s="18">
        <v>5752.15</v>
      </c>
      <c r="L76" s="18">
        <v>606.47</v>
      </c>
      <c r="M76" s="18">
        <v>0.02</v>
      </c>
      <c r="N76" s="18">
        <v>0</v>
      </c>
    </row>
    <row r="77" spans="1:14">
      <c r="A77" s="18" t="s">
        <v>103</v>
      </c>
      <c r="B77" s="18">
        <v>4140</v>
      </c>
      <c r="C77" s="18">
        <v>1492.38</v>
      </c>
      <c r="D77" s="18">
        <v>3958.32</v>
      </c>
      <c r="E77" s="18">
        <v>303.82</v>
      </c>
      <c r="F77" s="18">
        <v>5477.68</v>
      </c>
      <c r="G77" s="18">
        <v>4260.17</v>
      </c>
      <c r="H77" s="18">
        <v>2434.83</v>
      </c>
      <c r="I77" s="18">
        <v>3068.3</v>
      </c>
      <c r="J77" s="18">
        <v>3038.42</v>
      </c>
      <c r="K77" s="18">
        <v>5781.17</v>
      </c>
      <c r="L77" s="18">
        <v>607.65</v>
      </c>
      <c r="M77" s="18">
        <v>0.02</v>
      </c>
      <c r="N77" s="18">
        <v>0</v>
      </c>
    </row>
    <row r="78" spans="1:14">
      <c r="A78" s="18" t="s">
        <v>104</v>
      </c>
      <c r="B78" s="18">
        <v>4200</v>
      </c>
      <c r="C78" s="18">
        <v>1489.68</v>
      </c>
      <c r="D78" s="18">
        <v>3951.85</v>
      </c>
      <c r="E78" s="18">
        <v>304.62</v>
      </c>
      <c r="F78" s="18">
        <v>5468.98</v>
      </c>
      <c r="G78" s="18">
        <v>4248.5200000000004</v>
      </c>
      <c r="H78" s="18">
        <v>2429.42</v>
      </c>
      <c r="I78" s="18">
        <v>3068.63</v>
      </c>
      <c r="J78" s="18">
        <v>3045.98</v>
      </c>
      <c r="K78" s="18">
        <v>5776.43</v>
      </c>
      <c r="L78" s="18">
        <v>608.70000000000005</v>
      </c>
      <c r="M78" s="18">
        <v>0.02</v>
      </c>
      <c r="N78" s="18">
        <v>0</v>
      </c>
    </row>
    <row r="79" spans="1:14">
      <c r="A79" s="18" t="s">
        <v>105</v>
      </c>
      <c r="B79" s="18">
        <v>4260</v>
      </c>
      <c r="C79" s="18">
        <v>1492.13</v>
      </c>
      <c r="D79" s="18">
        <v>3952.65</v>
      </c>
      <c r="E79" s="18">
        <v>303.77</v>
      </c>
      <c r="F79" s="18">
        <v>5474.85</v>
      </c>
      <c r="G79" s="18">
        <v>4264.32</v>
      </c>
      <c r="H79" s="18">
        <v>2429.0300000000002</v>
      </c>
      <c r="I79" s="18">
        <v>3072.32</v>
      </c>
      <c r="J79" s="18">
        <v>3037.53</v>
      </c>
      <c r="K79" s="18">
        <v>5781.38</v>
      </c>
      <c r="L79" s="18">
        <v>606.77</v>
      </c>
      <c r="M79" s="18">
        <v>0.02</v>
      </c>
      <c r="N79" s="18">
        <v>0</v>
      </c>
    </row>
    <row r="80" spans="1:14">
      <c r="A80" s="18" t="s">
        <v>106</v>
      </c>
      <c r="B80" s="18">
        <v>4320</v>
      </c>
      <c r="C80" s="18">
        <v>1490.55</v>
      </c>
      <c r="D80" s="18">
        <v>3957.12</v>
      </c>
      <c r="E80" s="18">
        <v>304.33</v>
      </c>
      <c r="F80" s="18">
        <v>5478.85</v>
      </c>
      <c r="G80" s="18">
        <v>4261.7299999999996</v>
      </c>
      <c r="H80" s="18">
        <v>2437.1799999999998</v>
      </c>
      <c r="I80" s="18">
        <v>3075.3</v>
      </c>
      <c r="J80" s="18">
        <v>3043.83</v>
      </c>
      <c r="K80" s="18">
        <v>5784.48</v>
      </c>
      <c r="L80" s="18">
        <v>611.07000000000005</v>
      </c>
      <c r="M80" s="18">
        <v>0.02</v>
      </c>
      <c r="N80" s="18">
        <v>0</v>
      </c>
    </row>
    <row r="81" spans="1:14">
      <c r="A81" s="18" t="s">
        <v>107</v>
      </c>
      <c r="B81" s="18">
        <v>4380</v>
      </c>
      <c r="C81" s="18">
        <v>1487.67</v>
      </c>
      <c r="D81" s="18">
        <v>3951.95</v>
      </c>
      <c r="E81" s="18">
        <v>304.32</v>
      </c>
      <c r="F81" s="18">
        <v>5477.42</v>
      </c>
      <c r="G81" s="18">
        <v>4259.3500000000004</v>
      </c>
      <c r="H81" s="18">
        <v>2436.48</v>
      </c>
      <c r="I81" s="18">
        <v>3074.07</v>
      </c>
      <c r="J81" s="18">
        <v>3042.87</v>
      </c>
      <c r="K81" s="18">
        <v>5776.38</v>
      </c>
      <c r="L81" s="18">
        <v>608.75</v>
      </c>
      <c r="M81" s="18">
        <v>0.02</v>
      </c>
      <c r="N81" s="18">
        <v>0</v>
      </c>
    </row>
    <row r="82" spans="1:14">
      <c r="A82" s="18" t="s">
        <v>108</v>
      </c>
      <c r="B82" s="18">
        <v>4440</v>
      </c>
      <c r="C82" s="18">
        <v>1492.52</v>
      </c>
      <c r="D82" s="18">
        <v>3958.08</v>
      </c>
      <c r="E82" s="18">
        <v>303.52</v>
      </c>
      <c r="F82" s="18">
        <v>5477.52</v>
      </c>
      <c r="G82" s="18">
        <v>4257.37</v>
      </c>
      <c r="H82" s="18">
        <v>2434.9499999999998</v>
      </c>
      <c r="I82" s="18">
        <v>3067.07</v>
      </c>
      <c r="J82" s="18">
        <v>3035.35</v>
      </c>
      <c r="K82" s="18">
        <v>5778.5</v>
      </c>
      <c r="L82" s="18">
        <v>605.85</v>
      </c>
      <c r="M82" s="18">
        <v>0.02</v>
      </c>
      <c r="N82" s="18">
        <v>0</v>
      </c>
    </row>
    <row r="83" spans="1:14">
      <c r="A83" s="18" t="s">
        <v>109</v>
      </c>
      <c r="B83" s="18">
        <v>4500</v>
      </c>
      <c r="C83" s="18">
        <v>1482.67</v>
      </c>
      <c r="D83" s="18">
        <v>3933.42</v>
      </c>
      <c r="E83" s="18">
        <v>303.52999999999997</v>
      </c>
      <c r="F83" s="18">
        <v>5446.82</v>
      </c>
      <c r="G83" s="18">
        <v>4238.58</v>
      </c>
      <c r="H83" s="18">
        <v>2419.3200000000002</v>
      </c>
      <c r="I83" s="18">
        <v>3062.47</v>
      </c>
      <c r="J83" s="18">
        <v>3035.13</v>
      </c>
      <c r="K83" s="18">
        <v>5748.87</v>
      </c>
      <c r="L83" s="18">
        <v>605.25</v>
      </c>
      <c r="M83" s="18">
        <v>0.02</v>
      </c>
      <c r="N83" s="18">
        <v>0</v>
      </c>
    </row>
    <row r="84" spans="1:14">
      <c r="A84" s="18" t="s">
        <v>110</v>
      </c>
      <c r="B84" s="18">
        <v>4560</v>
      </c>
      <c r="C84" s="18">
        <v>1490.27</v>
      </c>
      <c r="D84" s="18">
        <v>3953.03</v>
      </c>
      <c r="E84" s="18">
        <v>304.14999999999998</v>
      </c>
      <c r="F84" s="18">
        <v>5470.58</v>
      </c>
      <c r="G84" s="18">
        <v>4256.42</v>
      </c>
      <c r="H84" s="18">
        <v>2430.25</v>
      </c>
      <c r="I84" s="18">
        <v>3070.63</v>
      </c>
      <c r="J84" s="18">
        <v>3041.75</v>
      </c>
      <c r="K84" s="18">
        <v>5777.48</v>
      </c>
      <c r="L84" s="18">
        <v>608.57000000000005</v>
      </c>
      <c r="M84" s="18">
        <v>0.02</v>
      </c>
      <c r="N84" s="18">
        <v>0</v>
      </c>
    </row>
    <row r="85" spans="1:14">
      <c r="A85" s="18" t="s">
        <v>111</v>
      </c>
      <c r="B85" s="18">
        <v>4620</v>
      </c>
      <c r="C85" s="18">
        <v>1490.37</v>
      </c>
      <c r="D85" s="18">
        <v>3953.83</v>
      </c>
      <c r="E85" s="18">
        <v>303.63</v>
      </c>
      <c r="F85" s="18">
        <v>5471.5</v>
      </c>
      <c r="G85" s="18">
        <v>4254.57</v>
      </c>
      <c r="H85" s="18">
        <v>2433.27</v>
      </c>
      <c r="I85" s="18">
        <v>3070</v>
      </c>
      <c r="J85" s="18">
        <v>3036.45</v>
      </c>
      <c r="K85" s="18">
        <v>5781.13</v>
      </c>
      <c r="L85" s="18">
        <v>608.85</v>
      </c>
      <c r="M85" s="18">
        <v>0.02</v>
      </c>
      <c r="N85" s="18">
        <v>0</v>
      </c>
    </row>
    <row r="86" spans="1:14">
      <c r="A86" s="18" t="s">
        <v>112</v>
      </c>
      <c r="B86" s="18">
        <v>4680</v>
      </c>
      <c r="C86" s="18">
        <v>1490.17</v>
      </c>
      <c r="D86" s="18">
        <v>3950.22</v>
      </c>
      <c r="E86" s="18">
        <v>303.97000000000003</v>
      </c>
      <c r="F86" s="18">
        <v>5478.03</v>
      </c>
      <c r="G86" s="18">
        <v>4257.13</v>
      </c>
      <c r="H86" s="18">
        <v>2433.08</v>
      </c>
      <c r="I86" s="18">
        <v>3071.48</v>
      </c>
      <c r="J86" s="18">
        <v>3039.37</v>
      </c>
      <c r="K86" s="18">
        <v>5778.22</v>
      </c>
      <c r="L86" s="18">
        <v>608.70000000000005</v>
      </c>
      <c r="M86" s="18">
        <v>0.02</v>
      </c>
      <c r="N86" s="18">
        <v>0</v>
      </c>
    </row>
    <row r="87" spans="1:14">
      <c r="A87" s="18" t="s">
        <v>113</v>
      </c>
      <c r="B87" s="18">
        <v>4740</v>
      </c>
      <c r="C87" s="18">
        <v>1485.67</v>
      </c>
      <c r="D87" s="18">
        <v>3942.98</v>
      </c>
      <c r="E87" s="18">
        <v>303.62</v>
      </c>
      <c r="F87" s="18">
        <v>5459.5</v>
      </c>
      <c r="G87" s="18">
        <v>4248.8999999999996</v>
      </c>
      <c r="H87" s="18">
        <v>2424.77</v>
      </c>
      <c r="I87" s="18">
        <v>3063.33</v>
      </c>
      <c r="J87" s="18">
        <v>3036.07</v>
      </c>
      <c r="K87" s="18">
        <v>5759.07</v>
      </c>
      <c r="L87" s="18">
        <v>605.91999999999996</v>
      </c>
      <c r="M87" s="18">
        <v>0.02</v>
      </c>
      <c r="N87" s="18">
        <v>0</v>
      </c>
    </row>
    <row r="88" spans="1:14">
      <c r="A88" s="18" t="s">
        <v>114</v>
      </c>
      <c r="B88" s="18">
        <v>4800</v>
      </c>
      <c r="C88" s="18">
        <v>1491.97</v>
      </c>
      <c r="D88" s="18">
        <v>3956.95</v>
      </c>
      <c r="E88" s="18">
        <v>304.92</v>
      </c>
      <c r="F88" s="18">
        <v>5470.7</v>
      </c>
      <c r="G88" s="18">
        <v>4260.5200000000004</v>
      </c>
      <c r="H88" s="18">
        <v>2437</v>
      </c>
      <c r="I88" s="18">
        <v>3073.57</v>
      </c>
      <c r="J88" s="18">
        <v>3049.12</v>
      </c>
      <c r="K88" s="18">
        <v>5787.53</v>
      </c>
      <c r="L88" s="18">
        <v>609.15</v>
      </c>
      <c r="M88" s="18">
        <v>0.02</v>
      </c>
      <c r="N88" s="18">
        <v>0</v>
      </c>
    </row>
    <row r="89" spans="1:14">
      <c r="A89" s="18" t="s">
        <v>115</v>
      </c>
      <c r="B89" s="18">
        <v>4860</v>
      </c>
      <c r="C89" s="18">
        <v>1489.27</v>
      </c>
      <c r="D89" s="18">
        <v>3953.47</v>
      </c>
      <c r="E89" s="18">
        <v>304.10000000000002</v>
      </c>
      <c r="F89" s="18">
        <v>5483.25</v>
      </c>
      <c r="G89" s="18">
        <v>4255.42</v>
      </c>
      <c r="H89" s="18">
        <v>2431.9</v>
      </c>
      <c r="I89" s="18">
        <v>3068.53</v>
      </c>
      <c r="J89" s="18">
        <v>3041.23</v>
      </c>
      <c r="K89" s="18">
        <v>5780.65</v>
      </c>
      <c r="L89" s="18">
        <v>606.87</v>
      </c>
      <c r="M89" s="18">
        <v>0.02</v>
      </c>
      <c r="N89" s="18">
        <v>0</v>
      </c>
    </row>
    <row r="90" spans="1:14">
      <c r="A90" s="18" t="s">
        <v>116</v>
      </c>
      <c r="B90" s="18">
        <v>4920</v>
      </c>
      <c r="C90" s="18">
        <v>1486.52</v>
      </c>
      <c r="D90" s="18">
        <v>3942.92</v>
      </c>
      <c r="E90" s="18">
        <v>303.62</v>
      </c>
      <c r="F90" s="18">
        <v>5460.1</v>
      </c>
      <c r="G90" s="18">
        <v>4245.2700000000004</v>
      </c>
      <c r="H90" s="18">
        <v>2427.5300000000002</v>
      </c>
      <c r="I90" s="18">
        <v>3063.92</v>
      </c>
      <c r="J90" s="18">
        <v>3036.13</v>
      </c>
      <c r="K90" s="18">
        <v>5758.75</v>
      </c>
      <c r="L90" s="18">
        <v>606.88</v>
      </c>
      <c r="M90" s="18">
        <v>0.02</v>
      </c>
      <c r="N90" s="18">
        <v>0</v>
      </c>
    </row>
    <row r="91" spans="1:14">
      <c r="A91" s="18" t="s">
        <v>117</v>
      </c>
      <c r="B91" s="18">
        <v>4980</v>
      </c>
      <c r="C91" s="18">
        <v>1484.23</v>
      </c>
      <c r="D91" s="18">
        <v>3951.28</v>
      </c>
      <c r="E91" s="18">
        <v>303.08</v>
      </c>
      <c r="F91" s="18">
        <v>5454.92</v>
      </c>
      <c r="G91" s="18">
        <v>4247.62</v>
      </c>
      <c r="H91" s="18">
        <v>2428.63</v>
      </c>
      <c r="I91" s="18">
        <v>3066.47</v>
      </c>
      <c r="J91" s="18">
        <v>3030.68</v>
      </c>
      <c r="K91" s="18">
        <v>5767.63</v>
      </c>
      <c r="L91" s="18">
        <v>606.13</v>
      </c>
      <c r="M91" s="18">
        <v>0.02</v>
      </c>
      <c r="N91" s="18">
        <v>0</v>
      </c>
    </row>
    <row r="92" spans="1:14">
      <c r="A92" s="18" t="s">
        <v>118</v>
      </c>
      <c r="B92" s="18">
        <v>5040</v>
      </c>
      <c r="C92" s="18">
        <v>1492.38</v>
      </c>
      <c r="D92" s="18">
        <v>3944.38</v>
      </c>
      <c r="E92" s="18">
        <v>302.72000000000003</v>
      </c>
      <c r="F92" s="18">
        <v>5473.53</v>
      </c>
      <c r="G92" s="18">
        <v>4260.47</v>
      </c>
      <c r="H92" s="18">
        <v>2430.3000000000002</v>
      </c>
      <c r="I92" s="18">
        <v>3068.55</v>
      </c>
      <c r="J92" s="18">
        <v>3027.65</v>
      </c>
      <c r="K92" s="18">
        <v>5770.8</v>
      </c>
      <c r="L92" s="18">
        <v>609.08000000000004</v>
      </c>
      <c r="M92" s="18">
        <v>0.02</v>
      </c>
      <c r="N92" s="18">
        <v>0</v>
      </c>
    </row>
    <row r="93" spans="1:14">
      <c r="A93" s="18" t="s">
        <v>119</v>
      </c>
      <c r="B93" s="18">
        <v>5100</v>
      </c>
      <c r="C93" s="18">
        <v>1490.83</v>
      </c>
      <c r="D93" s="18">
        <v>3955.33</v>
      </c>
      <c r="E93" s="18">
        <v>304.2</v>
      </c>
      <c r="F93" s="18">
        <v>5479.77</v>
      </c>
      <c r="G93" s="18">
        <v>4261.08</v>
      </c>
      <c r="H93" s="18">
        <v>2433.75</v>
      </c>
      <c r="I93" s="18">
        <v>3076.07</v>
      </c>
      <c r="J93" s="18">
        <v>3041.6</v>
      </c>
      <c r="K93" s="18">
        <v>5783.8</v>
      </c>
      <c r="L93" s="18">
        <v>607.67999999999995</v>
      </c>
      <c r="M93" s="18">
        <v>0.02</v>
      </c>
      <c r="N93" s="18">
        <v>0</v>
      </c>
    </row>
    <row r="94" spans="1:14">
      <c r="A94" s="18" t="s">
        <v>120</v>
      </c>
      <c r="B94" s="18">
        <v>5160</v>
      </c>
      <c r="C94" s="18">
        <v>1492.67</v>
      </c>
      <c r="D94" s="18">
        <v>3955.87</v>
      </c>
      <c r="E94" s="18">
        <v>305.08</v>
      </c>
      <c r="F94" s="18">
        <v>5479.47</v>
      </c>
      <c r="G94" s="18">
        <v>4257.03</v>
      </c>
      <c r="H94" s="18">
        <v>2439.6</v>
      </c>
      <c r="I94" s="18">
        <v>3071.43</v>
      </c>
      <c r="J94" s="18">
        <v>3051.02</v>
      </c>
      <c r="K94" s="18">
        <v>5787.52</v>
      </c>
      <c r="L94" s="18">
        <v>609.37</v>
      </c>
      <c r="M94" s="18">
        <v>0.02</v>
      </c>
      <c r="N94" s="18">
        <v>0</v>
      </c>
    </row>
    <row r="95" spans="1:14">
      <c r="A95" s="18" t="s">
        <v>121</v>
      </c>
      <c r="B95" s="18">
        <v>5220</v>
      </c>
      <c r="C95" s="18">
        <v>1489.77</v>
      </c>
      <c r="D95" s="18">
        <v>3960.62</v>
      </c>
      <c r="E95" s="18">
        <v>303.64999999999998</v>
      </c>
      <c r="F95" s="18">
        <v>5476.28</v>
      </c>
      <c r="G95" s="18">
        <v>4259.32</v>
      </c>
      <c r="H95" s="18">
        <v>2430.5300000000002</v>
      </c>
      <c r="I95" s="18">
        <v>3074.1</v>
      </c>
      <c r="J95" s="18">
        <v>3036.42</v>
      </c>
      <c r="K95" s="18">
        <v>5774.95</v>
      </c>
      <c r="L95" s="18">
        <v>607.77</v>
      </c>
      <c r="M95" s="18">
        <v>0.02</v>
      </c>
      <c r="N95" s="18">
        <v>0</v>
      </c>
    </row>
    <row r="96" spans="1:14">
      <c r="A96" s="18" t="s">
        <v>122</v>
      </c>
      <c r="B96" s="18">
        <v>5280</v>
      </c>
      <c r="C96" s="18">
        <v>1489.78</v>
      </c>
      <c r="D96" s="18">
        <v>3957.1</v>
      </c>
      <c r="E96" s="18">
        <v>303.89999999999998</v>
      </c>
      <c r="F96" s="18">
        <v>5470.5</v>
      </c>
      <c r="G96" s="18">
        <v>4263.13</v>
      </c>
      <c r="H96" s="18">
        <v>2435.2800000000002</v>
      </c>
      <c r="I96" s="18">
        <v>3067.7</v>
      </c>
      <c r="J96" s="18">
        <v>3038.65</v>
      </c>
      <c r="K96" s="18">
        <v>5781.23</v>
      </c>
      <c r="L96" s="18">
        <v>609.78</v>
      </c>
      <c r="M96" s="18">
        <v>0.02</v>
      </c>
      <c r="N96" s="18">
        <v>0</v>
      </c>
    </row>
    <row r="97" spans="1:14">
      <c r="A97" s="18" t="s">
        <v>123</v>
      </c>
      <c r="B97" s="18">
        <v>5340</v>
      </c>
      <c r="C97" s="18">
        <v>1488.43</v>
      </c>
      <c r="D97" s="18">
        <v>3948.1</v>
      </c>
      <c r="E97" s="18">
        <v>304.3</v>
      </c>
      <c r="F97" s="18">
        <v>5470.5</v>
      </c>
      <c r="G97" s="18">
        <v>4244.07</v>
      </c>
      <c r="H97" s="18">
        <v>2427.52</v>
      </c>
      <c r="I97" s="18">
        <v>3073</v>
      </c>
      <c r="J97" s="18">
        <v>3043.62</v>
      </c>
      <c r="K97" s="18">
        <v>5769.73</v>
      </c>
      <c r="L97" s="18">
        <v>607.15</v>
      </c>
      <c r="M97" s="18">
        <v>0.02</v>
      </c>
      <c r="N97" s="18">
        <v>0</v>
      </c>
    </row>
    <row r="98" spans="1:14">
      <c r="A98" s="18" t="s">
        <v>124</v>
      </c>
      <c r="B98" s="18">
        <v>5400</v>
      </c>
      <c r="C98" s="18">
        <v>1288.8399999999999</v>
      </c>
      <c r="D98" s="18">
        <v>3415.56</v>
      </c>
      <c r="E98" s="18">
        <v>271.7</v>
      </c>
      <c r="F98" s="18">
        <v>4739.5200000000004</v>
      </c>
      <c r="G98" s="18">
        <v>3691.3</v>
      </c>
      <c r="H98" s="18">
        <v>2104.4</v>
      </c>
      <c r="I98" s="18">
        <v>2663.58</v>
      </c>
      <c r="J98" s="18">
        <v>2716.7</v>
      </c>
      <c r="K98" s="18">
        <v>5005.92</v>
      </c>
      <c r="L98" s="18">
        <v>527.1</v>
      </c>
      <c r="M98" s="18">
        <v>0</v>
      </c>
      <c r="N98" s="18">
        <v>0</v>
      </c>
    </row>
    <row r="99" spans="1:14">
      <c r="A99" s="18" t="s">
        <v>125</v>
      </c>
      <c r="B99" s="18">
        <v>5450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1901-01-01T04:00:00Z</dcterms:created>
  <dcterms:modified xsi:type="dcterms:W3CDTF">2012-12-01T08:17:23Z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(2)fBcDK9Nfis4gT3Uac5Jxj4xBzy/xnvyIGo+hSC0E3tipOtkWRumfNTwyYChfQNabOh9RLkL3_x000d_
oFHTvSltpZclPXPB8BViW7MlnPV/th4vijUiUTXhz1Cw8Kwi+FeBZY+GMyz3/2GS14z5dvnP_x000d_
zWrVyKwJ3A0BjqZmAJNDFsWaJaxUgZcozB6TXHdfg6lOcB6Tlf9hnu4sUECx2grSpfG1eu+D_x000d_
boB0gNc5fxsoR/i1nh</vt:lpwstr>
  </property>
  <property fmtid="{D5CDD505-2E9C-101B-9397-08002B2CF9AE}" pid="3" name="_ms_pID_7253431">
    <vt:lpwstr>/DsHwUPgK/FpyUtoQpumC5YIm4l0UMaLON952kDx7eOoToxpR3Bn68_x000d_
IPbKVJnLh+E=</vt:lpwstr>
  </property>
  <property fmtid="{D5CDD505-2E9C-101B-9397-08002B2CF9AE}" pid="4" name="sflag">
    <vt:lpwstr>1354348629</vt:lpwstr>
  </property>
</Properties>
</file>