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G53" i="3" l="1"/>
  <c r="G52" i="3" l="1"/>
  <c r="E48" i="3"/>
  <c r="E47" i="3"/>
  <c r="E46" i="3"/>
  <c r="E50" i="3" l="1"/>
  <c r="D47" i="3"/>
  <c r="D46" i="3"/>
  <c r="E55" i="3" l="1"/>
  <c r="E51" i="3" l="1"/>
  <c r="E56" i="3" l="1"/>
  <c r="F47" i="3" l="1"/>
  <c r="F46" i="3"/>
  <c r="H4" i="3" l="1"/>
  <c r="D11" i="3"/>
  <c r="E11" i="3"/>
  <c r="D22" i="3"/>
  <c r="E22" i="3"/>
  <c r="D23" i="3"/>
  <c r="E23" i="3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D37" i="3"/>
  <c r="E37" i="3"/>
  <c r="D38" i="3"/>
  <c r="E38" i="3"/>
  <c r="D39" i="3"/>
  <c r="E39" i="3"/>
  <c r="D40" i="3"/>
  <c r="E40" i="3"/>
  <c r="I56" i="3"/>
  <c r="H8" i="3"/>
  <c r="H9" i="3"/>
  <c r="H10" i="3"/>
  <c r="H12" i="3"/>
  <c r="H13" i="3"/>
  <c r="H14" i="3"/>
  <c r="H15" i="3"/>
  <c r="H16" i="3"/>
  <c r="H17" i="3"/>
  <c r="H18" i="3"/>
  <c r="H19" i="3"/>
  <c r="H20" i="3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16" i="3"/>
  <c r="C3" i="3" s="1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F23" i="3" l="1"/>
  <c r="G23" i="3" s="1"/>
  <c r="C52" i="3"/>
  <c r="G54" i="3"/>
  <c r="G55" i="3" s="1"/>
  <c r="G56" i="3" s="1"/>
  <c r="F33" i="3"/>
  <c r="G33" i="3" s="1"/>
  <c r="F21" i="3"/>
  <c r="G21" i="3" s="1"/>
  <c r="I27" i="3"/>
  <c r="J27" i="3" s="1"/>
  <c r="F12" i="3"/>
  <c r="G12" i="3" s="1"/>
  <c r="I20" i="3"/>
  <c r="J20" i="3" s="1"/>
  <c r="F20" i="3"/>
  <c r="G20" i="3" s="1"/>
  <c r="F39" i="3"/>
  <c r="G39" i="3" s="1"/>
  <c r="I8" i="3"/>
  <c r="J8" i="3" s="1"/>
  <c r="I12" i="3"/>
  <c r="J12" i="3" s="1"/>
  <c r="F26" i="3"/>
  <c r="F15" i="3"/>
  <c r="G15" i="3" s="1"/>
  <c r="I23" i="3"/>
  <c r="J23" i="3" s="1"/>
  <c r="K23" i="3" s="1"/>
  <c r="F34" i="3"/>
  <c r="G34" i="3" s="1"/>
  <c r="F24" i="3"/>
  <c r="G24" i="3" s="1"/>
  <c r="F19" i="3"/>
  <c r="G19" i="3" s="1"/>
  <c r="F13" i="3"/>
  <c r="F30" i="3"/>
  <c r="G30" i="3" s="1"/>
  <c r="F37" i="3"/>
  <c r="G37" i="3" s="1"/>
  <c r="F8" i="3"/>
  <c r="G8" i="3" s="1"/>
  <c r="F32" i="3"/>
  <c r="G32" i="3" s="1"/>
  <c r="G47" i="3"/>
  <c r="I30" i="3"/>
  <c r="J30" i="3" s="1"/>
  <c r="I36" i="3"/>
  <c r="J36" i="3" s="1"/>
  <c r="K36" i="3" s="1"/>
  <c r="I13" i="3"/>
  <c r="J13" i="3" s="1"/>
  <c r="H43" i="3"/>
  <c r="I29" i="3"/>
  <c r="J29" i="3" s="1"/>
  <c r="F28" i="3"/>
  <c r="F36" i="3"/>
  <c r="G36" i="3" s="1"/>
  <c r="I17" i="3"/>
  <c r="J17" i="3" s="1"/>
  <c r="F38" i="3"/>
  <c r="I31" i="3"/>
  <c r="J31" i="3" s="1"/>
  <c r="K31" i="3" s="1"/>
  <c r="F14" i="3"/>
  <c r="G14" i="3" s="1"/>
  <c r="I39" i="3"/>
  <c r="J39" i="3" s="1"/>
  <c r="F27" i="3"/>
  <c r="F16" i="3"/>
  <c r="G16" i="3" s="1"/>
  <c r="F11" i="3"/>
  <c r="G11" i="3" s="1"/>
  <c r="F17" i="3"/>
  <c r="E42" i="3"/>
  <c r="E43" i="3" s="1"/>
  <c r="F35" i="3"/>
  <c r="G35" i="3" s="1"/>
  <c r="I38" i="3"/>
  <c r="J38" i="3" s="1"/>
  <c r="I26" i="3"/>
  <c r="J26" i="3" s="1"/>
  <c r="F22" i="3"/>
  <c r="G22" i="3" s="1"/>
  <c r="I15" i="3"/>
  <c r="J15" i="3" s="1"/>
  <c r="I14" i="3"/>
  <c r="J14" i="3" s="1"/>
  <c r="F40" i="3"/>
  <c r="F31" i="3"/>
  <c r="G31" i="3" s="1"/>
  <c r="I37" i="3"/>
  <c r="J37" i="3" s="1"/>
  <c r="I16" i="3"/>
  <c r="J16" i="3" s="1"/>
  <c r="I40" i="3"/>
  <c r="J40" i="3" s="1"/>
  <c r="I33" i="3"/>
  <c r="J33" i="3" s="1"/>
  <c r="I25" i="3"/>
  <c r="J25" i="3" s="1"/>
  <c r="I28" i="3"/>
  <c r="J28" i="3" s="1"/>
  <c r="I21" i="3"/>
  <c r="J21" i="3" s="1"/>
  <c r="I32" i="3"/>
  <c r="J32" i="3" s="1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1" i="3"/>
  <c r="I9" i="3"/>
  <c r="J9" i="3" s="1"/>
  <c r="I35" i="3"/>
  <c r="J35" i="3" s="1"/>
  <c r="K35" i="3" s="1"/>
  <c r="F10" i="3"/>
  <c r="I11" i="3"/>
  <c r="J11" i="3" s="1"/>
  <c r="K11" i="3" s="1"/>
  <c r="K33" i="3" l="1"/>
  <c r="K21" i="3"/>
  <c r="K20" i="3"/>
  <c r="K12" i="3"/>
  <c r="K37" i="3"/>
  <c r="K26" i="3"/>
  <c r="C53" i="3"/>
  <c r="K17" i="3"/>
  <c r="K39" i="3"/>
  <c r="K30" i="3"/>
  <c r="K13" i="3"/>
  <c r="G46" i="3"/>
  <c r="H47" i="3"/>
  <c r="J47" i="3" s="1"/>
  <c r="G26" i="3"/>
  <c r="K15" i="3"/>
  <c r="G13" i="3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K14" i="3"/>
  <c r="C54" i="3" l="1"/>
  <c r="H46" i="3"/>
  <c r="J46" i="3" s="1"/>
  <c r="C55" i="3" l="1"/>
  <c r="C56" i="3" s="1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49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15 drives
overhead 1/15
</t>
        </r>
      </text>
    </comment>
    <comment ref="E53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8 drives
overhead 1/8
</t>
        </r>
      </text>
    </comment>
    <comment ref="I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<sst xmlns="http://schemas.openxmlformats.org/spreadsheetml/2006/main" count="234" uniqueCount="92">
  <si>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</si>
  <si>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</si>
  <si>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</si>
  <si>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</si>
  <si>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</si>
  <si>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</si>
  <si>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</si>
  <si>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</si>
  <si>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</si>
  <si>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</si>
  <si>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</si>
  <si>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</si>
  <si>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</si>
  <si>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</si>
  <si>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</si>
  <si>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</si>
  <si>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</si>
  <si>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</si>
  <si>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</si>
  <si>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</si>
  <si>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</si>
  <si>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</si>
  <si>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</si>
  <si>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</si>
  <si>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</si>
  <si>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</si>
  <si>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</si>
  <si>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</si>
  <si>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</si>
  <si>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</si>
  <si>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</si>
  <si>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</si>
  <si>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</si>
  <si>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</si>
  <si>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</si>
  <si>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</si>
  <si>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</si>
  <si>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</si>
  <si>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</si>
  <si>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</si>
  <si>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</si>
  <si>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</si>
  <si>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</si>
  <si>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</si>
  <si>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</si>
  <si>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</si>
  <si>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</si>
  <si>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</si>
  <si>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</si>
  <si>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</si>
  <si>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</si>
  <si>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</si>
  <si>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</si>
  <si>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</si>
  <si>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</si>
  <si>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</si>
  <si>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</si>
  <si>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</si>
  <si>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</si>
  <si>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</si>
  <si>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</si>
  <si>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</si>
  <si>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</si>
  <si>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</si>
  <si>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</si>
  <si>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</si>
  <si>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</si>
  <si>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</si>
  <si>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</si>
  <si>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</si>
  <si>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</si>
  <si>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</si>
  <si>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</si>
  <si>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</si>
  <si>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</si>
  <si>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</si>
  <si>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</si>
  <si>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</si>
  <si>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</si>
  <si>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</si>
  <si>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</si>
  <si>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</si>
  <si>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</si>
  <si>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</si>
  <si>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</si>
  <si>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</si>
  <si>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</si>
  <si>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</si>
  <si>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</si>
  <si>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</si>
  <si>
    <t>Total Space-1 (MB)</t>
  </si>
  <si>
    <t>Total Space-2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</si>
</sst>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_);_(* \(#,##0\);_(* &quot;-&quot;??_);_(@_)"/>
    <numFmt numFmtId="165" formatCode="0.0%"/>
    <numFmt numFmtId="166" formatCode="#,##0.000000_ ;\-#,##0.000000\ 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4" fontId="7" fillId="0" borderId="2" xfId="2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4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164" fontId="7" fillId="2" borderId="13" xfId="0" applyNumberFormat="1" applyFont="1" applyFill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4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4" fontId="7" fillId="0" borderId="0" xfId="2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64" fontId="7" fillId="0" borderId="2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0" fillId="0" borderId="0" xfId="0" applyNumberFormat="1" applyFill="1"/>
    <xf numFmtId="0" fontId="3" fillId="3" borderId="16" xfId="0" applyFont="1" applyFill="1" applyBorder="1"/>
    <xf numFmtId="0" fontId="3" fillId="3" borderId="6" xfId="0" applyFont="1" applyFill="1" applyBorder="1"/>
    <xf numFmtId="0" fontId="7" fillId="0" borderId="6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3" borderId="2" xfId="0" applyNumberFormat="1" applyFill="1" applyBorder="1"/>
    <xf numFmtId="3" fontId="0" fillId="0" borderId="2" xfId="0" applyNumberFormat="1" applyFill="1" applyBorder="1"/>
    <xf numFmtId="0" fontId="9" fillId="3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164" fontId="7" fillId="2" borderId="13" xfId="2" applyNumberFormat="1" applyFont="1" applyFill="1" applyBorder="1" applyAlignment="1">
      <alignment vertical="center"/>
    </xf>
    <xf numFmtId="0" fontId="9" fillId="0" borderId="6" xfId="0" applyFont="1" applyBorder="1"/>
    <xf numFmtId="164" fontId="7" fillId="0" borderId="0" xfId="2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2" xfId="0" applyFont="1" applyBorder="1"/>
    <xf numFmtId="0" fontId="3" fillId="0" borderId="12" xfId="0" applyFont="1" applyBorder="1" applyAlignment="1">
      <alignment vertical="center"/>
    </xf>
    <xf numFmtId="164" fontId="7" fillId="0" borderId="23" xfId="2" applyNumberFormat="1" applyFont="1" applyFill="1" applyBorder="1" applyAlignment="1">
      <alignment vertical="center"/>
    </xf>
    <xf numFmtId="0" fontId="0" fillId="0" borderId="11" xfId="0" applyBorder="1"/>
    <xf numFmtId="164" fontId="1" fillId="0" borderId="9" xfId="2" applyNumberFormat="1" applyFont="1" applyFill="1" applyBorder="1" applyAlignment="1">
      <alignment vertical="center"/>
    </xf>
    <xf numFmtId="9" fontId="1" fillId="0" borderId="9" xfId="0" applyNumberFormat="1" applyFont="1" applyBorder="1" applyAlignment="1">
      <alignment vertical="center"/>
    </xf>
    <xf numFmtId="1" fontId="0" fillId="0" borderId="0" xfId="0" applyNumberFormat="1"/>
    <xf numFmtId="164" fontId="7" fillId="0" borderId="1" xfId="2" applyNumberFormat="1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164" fontId="7" fillId="0" borderId="22" xfId="0" applyNumberFormat="1" applyFont="1" applyFill="1" applyBorder="1"/>
    <xf numFmtId="164" fontId="7" fillId="0" borderId="10" xfId="2" applyNumberFormat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164" fontId="7" fillId="0" borderId="13" xfId="2" applyNumberFormat="1" applyFont="1" applyFill="1" applyBorder="1" applyAlignment="1">
      <alignment vertical="center"/>
    </xf>
    <xf numFmtId="0" fontId="7" fillId="0" borderId="8" xfId="0" applyFont="1" applyFill="1" applyBorder="1"/>
    <xf numFmtId="0" fontId="7" fillId="0" borderId="3" xfId="0" applyFont="1" applyFill="1" applyBorder="1"/>
    <xf numFmtId="0" fontId="0" fillId="0" borderId="0" xfId="0" applyFill="1"/>
  </cellXfs>
  <cellStyles count="3">
    <cellStyle name="_x000d__x000a_JournalTemplate=C:\COMFO\CTALK\JOURSTD.TPL_x000d__x000a_LbStateAddress=3 3 0 251 1 89 2 311_x000d__x000a_LbStateJou" xfId="1"/>
    <cellStyle name="Komma" xfId="2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59"/>
  <sheetViews>
    <sheetView tabSelected="1" topLeftCell="A13" workbookViewId="0">
      <selection activeCell="I54" sqref="I54"/>
    </sheetView>
  </sheetViews>
  <sheetFormatPr baseColWidth="10" defaultColWidth="11.42578125" defaultRowHeight="12.75"/>
  <cols>
    <col min="1" max="1" width="3.85546875" customWidth="1"/>
    <col min="2" max="2" width="19.42578125" customWidth="1"/>
    <col min="3" max="9" width="15.42578125" customWidth="1"/>
    <col min="10" max="10" width="17.7109375" bestFit="1" customWidth="1"/>
    <col min="11" max="11" width="15.42578125" customWidth="1"/>
  </cols>
  <sheetData>
    <row r="2" spans="2:11">
      <c r="B2" s="23"/>
      <c r="C2" s="8"/>
      <c r="D2" s="8"/>
      <c r="E2" s="43" t="s">
        <v>0</v>
      </c>
      <c r="F2" s="8"/>
      <c r="G2" s="8"/>
      <c r="H2" s="8"/>
      <c r="I2" s="8"/>
      <c r="J2" s="8"/>
      <c r="K2" s="10"/>
    </row>
    <row r="3" spans="2:11">
      <c r="B3" s="44" t="s">
        <v>1</v>
      </c>
      <c r="C3" s="6">
        <f>C16</f>
        <v>5184000</v>
      </c>
      <c r="D3" s="7"/>
      <c r="E3" s="7"/>
      <c r="F3" s="7"/>
      <c r="G3" s="7"/>
      <c r="H3" s="7"/>
      <c r="I3" s="7"/>
      <c r="J3" s="7"/>
      <c r="K3" s="3"/>
    </row>
    <row r="4" spans="2:11">
      <c r="B4" s="44" t="s">
        <v>2</v>
      </c>
      <c r="C4" s="45">
        <v>10058.280000000001</v>
      </c>
      <c r="D4" s="12" t="s">
        <v>3</v>
      </c>
      <c r="E4" s="12" t="s">
        <v>61</v>
      </c>
      <c r="F4" s="7"/>
      <c r="G4" s="7"/>
      <c r="H4" s="6">
        <f>C4*60*60*8</f>
        <v>289678464</v>
      </c>
      <c r="I4" s="7"/>
      <c r="J4" s="7"/>
      <c r="K4" s="3"/>
    </row>
    <row r="5" spans="2:11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>
      <c r="B6" s="46"/>
      <c r="C6" s="47"/>
      <c r="D6" s="13"/>
      <c r="E6" s="7"/>
      <c r="F6" s="7"/>
      <c r="G6" s="3" t="s">
        <v>55</v>
      </c>
      <c r="H6" s="13" t="s">
        <v>56</v>
      </c>
      <c r="I6" s="3"/>
      <c r="J6" s="23"/>
      <c r="K6" s="10"/>
    </row>
    <row r="7" spans="2:11">
      <c r="B7" s="32" t="s">
        <v>11</v>
      </c>
      <c r="C7" s="33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4" t="s">
        <v>9</v>
      </c>
      <c r="I7" s="4" t="s">
        <v>10</v>
      </c>
      <c r="J7" s="44" t="s">
        <v>83</v>
      </c>
      <c r="K7" s="62" t="s">
        <v>84</v>
      </c>
    </row>
    <row r="8" spans="2:11">
      <c r="B8" s="34" t="s">
        <v>21</v>
      </c>
      <c r="C8" s="37">
        <f>SP_USED_0!B2</f>
        <v>36805756</v>
      </c>
      <c r="D8" s="63">
        <f>SP_USED_0!D2</f>
        <v>2026656</v>
      </c>
      <c r="E8" s="63">
        <f>SP_USED_0!E2</f>
        <v>10888</v>
      </c>
      <c r="F8" s="63">
        <f>SUM(D8:E8)*0.05</f>
        <v>101877.20000000001</v>
      </c>
      <c r="G8" s="37">
        <f>SUM(D8:F8)</f>
        <v>2139421.2000000002</v>
      </c>
      <c r="H8" s="64">
        <f>SP_USED_2!D2+SP_USED_2!E2</f>
        <v>2037656</v>
      </c>
      <c r="I8" s="65">
        <f>H8-(D8+E8)</f>
        <v>112</v>
      </c>
      <c r="J8" s="66">
        <f>CEILING((I8/$I$41)*$H$4,1)</f>
        <v>310</v>
      </c>
      <c r="K8" s="65">
        <f>MAX(F8,J8)</f>
        <v>101877.20000000001</v>
      </c>
    </row>
    <row r="9" spans="2:11">
      <c r="B9" s="35" t="s">
        <v>42</v>
      </c>
      <c r="C9" s="37">
        <f>SP_USED_0!B3</f>
        <v>7776004</v>
      </c>
      <c r="D9" s="63">
        <f>SP_USED_0!D3</f>
        <v>448520</v>
      </c>
      <c r="E9" s="63">
        <f>SP_USED_0!E3</f>
        <v>1696</v>
      </c>
      <c r="F9" s="63">
        <f t="shared" ref="F9:F39" si="0">SUM(D9:E9)*0.05</f>
        <v>22510.800000000003</v>
      </c>
      <c r="G9" s="37">
        <f>SUM(D9:F9)</f>
        <v>472726.8</v>
      </c>
      <c r="H9" s="67">
        <f>SP_USED_2!D3+SP_USED_2!E3</f>
        <v>450280</v>
      </c>
      <c r="I9" s="37">
        <f t="shared" ref="I9:I39" si="1">H9-(D9+E9)</f>
        <v>64</v>
      </c>
      <c r="J9" s="68">
        <f t="shared" ref="J9:J40" si="2">CEILING((I9/$I$41)*$H$4,1)</f>
        <v>177</v>
      </c>
      <c r="K9" s="37">
        <f t="shared" ref="K9:K40" si="3">MAX(F9,J9)</f>
        <v>22510.800000000003</v>
      </c>
    </row>
    <row r="10" spans="2:11">
      <c r="B10" s="34" t="s">
        <v>12</v>
      </c>
      <c r="C10" s="37">
        <f>SP_USED_0!B4</f>
        <v>51840</v>
      </c>
      <c r="D10" s="63">
        <f>SP_USED_0!D4</f>
        <v>4608</v>
      </c>
      <c r="E10" s="63">
        <f>SP_USED_0!E4</f>
        <v>5888</v>
      </c>
      <c r="F10" s="63">
        <f t="shared" si="0"/>
        <v>524.80000000000007</v>
      </c>
      <c r="G10" s="37">
        <f t="shared" ref="G10:G39" si="4">SUM(D10:F10)</f>
        <v>11020.8</v>
      </c>
      <c r="H10" s="67">
        <f>SP_USED_2!D4+SP_USED_2!E4</f>
        <v>10496</v>
      </c>
      <c r="I10" s="37">
        <f t="shared" si="1"/>
        <v>0</v>
      </c>
      <c r="J10" s="68">
        <f t="shared" si="2"/>
        <v>0</v>
      </c>
      <c r="K10" s="37">
        <f t="shared" si="3"/>
        <v>524.80000000000007</v>
      </c>
    </row>
    <row r="11" spans="2:11">
      <c r="B11" s="59" t="s">
        <v>13</v>
      </c>
      <c r="C11" s="37">
        <f>SP_USED_0!B5</f>
        <v>82413163414</v>
      </c>
      <c r="D11" s="63">
        <f>SP_USED_0!D5</f>
        <v>8582275256</v>
      </c>
      <c r="E11" s="63">
        <f>SP_USED_0!E5</f>
        <v>18087568</v>
      </c>
      <c r="F11" s="63">
        <f t="shared" si="0"/>
        <v>430018141.20000005</v>
      </c>
      <c r="G11" s="37">
        <f t="shared" si="4"/>
        <v>9030380965.2000008</v>
      </c>
      <c r="H11" s="67">
        <f>SP_USED_2!D5+SP_USED_2!E5</f>
        <v>8618536168</v>
      </c>
      <c r="I11" s="37">
        <f t="shared" si="1"/>
        <v>18173344</v>
      </c>
      <c r="J11" s="68">
        <f t="shared" si="2"/>
        <v>50214908</v>
      </c>
      <c r="K11" s="72">
        <f>J11</f>
        <v>50214908</v>
      </c>
    </row>
    <row r="12" spans="2:11">
      <c r="B12" s="35" t="s">
        <v>14</v>
      </c>
      <c r="C12" s="37">
        <f>SP_USED_0!B6</f>
        <v>15</v>
      </c>
      <c r="D12" s="63">
        <f>SP_USED_0!D6</f>
        <v>8</v>
      </c>
      <c r="E12" s="63">
        <f>SP_USED_0!E6</f>
        <v>8</v>
      </c>
      <c r="F12" s="63">
        <f t="shared" si="0"/>
        <v>0.8</v>
      </c>
      <c r="G12" s="37">
        <f t="shared" si="4"/>
        <v>16.8</v>
      </c>
      <c r="H12" s="67">
        <f>SP_USED_2!D6+SP_USED_2!E6</f>
        <v>16</v>
      </c>
      <c r="I12" s="37">
        <f t="shared" si="1"/>
        <v>0</v>
      </c>
      <c r="J12" s="68">
        <f t="shared" si="2"/>
        <v>0</v>
      </c>
      <c r="K12" s="37">
        <f t="shared" si="3"/>
        <v>0.8</v>
      </c>
    </row>
    <row r="13" spans="2:11">
      <c r="B13" s="35" t="s">
        <v>15</v>
      </c>
      <c r="C13" s="37">
        <f>SP_USED_0!B7</f>
        <v>240</v>
      </c>
      <c r="D13" s="63">
        <f>SP_USED_0!D7</f>
        <v>16</v>
      </c>
      <c r="E13" s="63">
        <f>SP_USED_0!E7</f>
        <v>16</v>
      </c>
      <c r="F13" s="63">
        <f t="shared" si="0"/>
        <v>1.6</v>
      </c>
      <c r="G13" s="37">
        <f t="shared" si="4"/>
        <v>33.6</v>
      </c>
      <c r="H13" s="67">
        <f>SP_USED_2!D7+SP_USED_2!E7</f>
        <v>32</v>
      </c>
      <c r="I13" s="37">
        <f t="shared" si="1"/>
        <v>0</v>
      </c>
      <c r="J13" s="68">
        <f t="shared" si="2"/>
        <v>0</v>
      </c>
      <c r="K13" s="37">
        <f t="shared" si="3"/>
        <v>1.6</v>
      </c>
    </row>
    <row r="14" spans="2:11">
      <c r="B14" s="35" t="s">
        <v>30</v>
      </c>
      <c r="C14" s="37">
        <f>SP_USED_0!B8</f>
        <v>2592000</v>
      </c>
      <c r="D14" s="63">
        <f>SP_USED_0!D8</f>
        <v>553624</v>
      </c>
      <c r="E14" s="63">
        <f>SP_USED_0!E8</f>
        <v>163632</v>
      </c>
      <c r="F14" s="63">
        <f t="shared" si="0"/>
        <v>35862.800000000003</v>
      </c>
      <c r="G14" s="37">
        <f t="shared" si="4"/>
        <v>753118.8</v>
      </c>
      <c r="H14" s="67">
        <f>SP_USED_2!D8+SP_USED_2!E8</f>
        <v>717280</v>
      </c>
      <c r="I14" s="37">
        <f t="shared" si="1"/>
        <v>24</v>
      </c>
      <c r="J14" s="68">
        <f t="shared" si="2"/>
        <v>67</v>
      </c>
      <c r="K14" s="37">
        <f t="shared" si="3"/>
        <v>35862.800000000003</v>
      </c>
    </row>
    <row r="15" spans="2:11">
      <c r="B15" s="34" t="s">
        <v>31</v>
      </c>
      <c r="C15" s="37">
        <f>SP_USED_0!B9</f>
        <v>7776000</v>
      </c>
      <c r="D15" s="63">
        <f>SP_USED_0!D9</f>
        <v>208816</v>
      </c>
      <c r="E15" s="63">
        <f>SP_USED_0!E9</f>
        <v>189168</v>
      </c>
      <c r="F15" s="63">
        <f t="shared" si="0"/>
        <v>19899.2</v>
      </c>
      <c r="G15" s="37">
        <f t="shared" si="4"/>
        <v>417883.2</v>
      </c>
      <c r="H15" s="67">
        <f>SP_USED_2!D9+SP_USED_2!E9</f>
        <v>397984</v>
      </c>
      <c r="I15" s="37">
        <f t="shared" si="1"/>
        <v>0</v>
      </c>
      <c r="J15" s="68">
        <f t="shared" si="2"/>
        <v>0</v>
      </c>
      <c r="K15" s="37">
        <f t="shared" si="3"/>
        <v>19899.2</v>
      </c>
    </row>
    <row r="16" spans="2:11">
      <c r="B16" s="34" t="s">
        <v>22</v>
      </c>
      <c r="C16" s="37">
        <f>SP_USED_0!B10</f>
        <v>5184000</v>
      </c>
      <c r="D16" s="63">
        <f>SP_USED_0!D10</f>
        <v>849504</v>
      </c>
      <c r="E16" s="63">
        <f>SP_USED_0!E10</f>
        <v>248960</v>
      </c>
      <c r="F16" s="63">
        <f t="shared" si="0"/>
        <v>54923.200000000004</v>
      </c>
      <c r="G16" s="37">
        <f t="shared" si="4"/>
        <v>1153387.2</v>
      </c>
      <c r="H16" s="67">
        <f>SP_USED_2!D10+SP_USED_2!E10</f>
        <v>1098488</v>
      </c>
      <c r="I16" s="37">
        <f t="shared" si="1"/>
        <v>24</v>
      </c>
      <c r="J16" s="68">
        <f t="shared" si="2"/>
        <v>67</v>
      </c>
      <c r="K16" s="37">
        <f t="shared" si="3"/>
        <v>54923.200000000004</v>
      </c>
    </row>
    <row r="17" spans="2:11">
      <c r="B17" s="34" t="s">
        <v>23</v>
      </c>
      <c r="C17" s="37">
        <f>SP_USED_0!B11</f>
        <v>25920000</v>
      </c>
      <c r="D17" s="63">
        <f>SP_USED_0!D11</f>
        <v>2348760</v>
      </c>
      <c r="E17" s="63">
        <f>SP_USED_0!E11</f>
        <v>573360</v>
      </c>
      <c r="F17" s="63">
        <f t="shared" si="0"/>
        <v>146106</v>
      </c>
      <c r="G17" s="37">
        <f t="shared" si="4"/>
        <v>3068226</v>
      </c>
      <c r="H17" s="67">
        <f>SP_USED_2!D11+SP_USED_2!E11</f>
        <v>2922120</v>
      </c>
      <c r="I17" s="37">
        <f t="shared" si="1"/>
        <v>0</v>
      </c>
      <c r="J17" s="68">
        <f t="shared" si="2"/>
        <v>0</v>
      </c>
      <c r="K17" s="37">
        <f t="shared" si="3"/>
        <v>146106</v>
      </c>
    </row>
    <row r="18" spans="2:11">
      <c r="B18" s="34" t="s">
        <v>24</v>
      </c>
      <c r="C18" s="37">
        <f>SP_USED_0!B12</f>
        <v>10368000</v>
      </c>
      <c r="D18" s="63">
        <f>SP_USED_0!D12</f>
        <v>216192</v>
      </c>
      <c r="E18" s="63">
        <f>SP_USED_0!E12</f>
        <v>1656</v>
      </c>
      <c r="F18" s="63">
        <f t="shared" si="0"/>
        <v>10892.400000000001</v>
      </c>
      <c r="G18" s="37">
        <f t="shared" si="4"/>
        <v>228740.4</v>
      </c>
      <c r="H18" s="67">
        <f>SP_USED_2!D12+SP_USED_2!E12</f>
        <v>217984</v>
      </c>
      <c r="I18" s="37">
        <f t="shared" si="1"/>
        <v>136</v>
      </c>
      <c r="J18" s="68">
        <f t="shared" si="2"/>
        <v>376</v>
      </c>
      <c r="K18" s="37">
        <f t="shared" si="3"/>
        <v>10892.400000000001</v>
      </c>
    </row>
    <row r="19" spans="2:11">
      <c r="B19" s="34" t="s">
        <v>32</v>
      </c>
      <c r="C19" s="37">
        <f>SP_USED_0!B13</f>
        <v>4634107200</v>
      </c>
      <c r="D19" s="63">
        <f>SP_USED_0!D13</f>
        <v>217558408</v>
      </c>
      <c r="E19" s="63">
        <f>SP_USED_0!E13</f>
        <v>635664</v>
      </c>
      <c r="F19" s="63">
        <f t="shared" si="0"/>
        <v>10909703.600000001</v>
      </c>
      <c r="G19" s="37">
        <f t="shared" si="4"/>
        <v>229103775.59999999</v>
      </c>
      <c r="H19" s="67">
        <f>SP_USED_2!D13+SP_USED_2!E13</f>
        <v>218195352</v>
      </c>
      <c r="I19" s="37">
        <f t="shared" si="1"/>
        <v>1280</v>
      </c>
      <c r="J19" s="68">
        <f t="shared" si="2"/>
        <v>3537</v>
      </c>
      <c r="K19" s="37">
        <f t="shared" si="3"/>
        <v>10909703.600000001</v>
      </c>
    </row>
    <row r="20" spans="2:11">
      <c r="B20" s="34" t="s">
        <v>33</v>
      </c>
      <c r="C20" s="37">
        <f>SP_USED_0!B14</f>
        <v>4</v>
      </c>
      <c r="D20" s="63">
        <f>SP_USED_0!D14</f>
        <v>8</v>
      </c>
      <c r="E20" s="63">
        <f>SP_USED_0!E14</f>
        <v>8</v>
      </c>
      <c r="F20" s="63">
        <f t="shared" si="0"/>
        <v>0.8</v>
      </c>
      <c r="G20" s="37">
        <f t="shared" si="4"/>
        <v>16.8</v>
      </c>
      <c r="H20" s="67">
        <f>SP_USED_2!D14+SP_USED_2!E14</f>
        <v>16</v>
      </c>
      <c r="I20" s="37">
        <f t="shared" si="1"/>
        <v>0</v>
      </c>
      <c r="J20" s="68">
        <f t="shared" si="2"/>
        <v>0</v>
      </c>
      <c r="K20" s="37">
        <f t="shared" si="3"/>
        <v>0.8</v>
      </c>
    </row>
    <row r="21" spans="2:11">
      <c r="B21" s="34" t="s">
        <v>34</v>
      </c>
      <c r="C21" s="37">
        <f>SP_USED_0!B15</f>
        <v>51840000</v>
      </c>
      <c r="D21" s="63">
        <f>SP_USED_0!D15</f>
        <v>5841880</v>
      </c>
      <c r="E21" s="63">
        <f>SP_USED_0!E15</f>
        <v>16624</v>
      </c>
      <c r="F21" s="63">
        <f t="shared" si="0"/>
        <v>292925.2</v>
      </c>
      <c r="G21" s="37">
        <f t="shared" si="4"/>
        <v>6151429.2000000002</v>
      </c>
      <c r="H21" s="67">
        <f>SP_USED_2!D15+SP_USED_2!E15</f>
        <v>5858784</v>
      </c>
      <c r="I21" s="37">
        <f t="shared" si="1"/>
        <v>280</v>
      </c>
      <c r="J21" s="68">
        <f t="shared" si="2"/>
        <v>774</v>
      </c>
      <c r="K21" s="37">
        <f t="shared" si="3"/>
        <v>292925.2</v>
      </c>
    </row>
    <row r="22" spans="2:11">
      <c r="B22" s="59" t="s">
        <v>25</v>
      </c>
      <c r="C22" s="37">
        <f>SP_USED_0!B16</f>
        <v>4586417171</v>
      </c>
      <c r="D22" s="63">
        <f>SP_USED_0!D16</f>
        <v>307059352</v>
      </c>
      <c r="E22" s="63">
        <f>SP_USED_0!E16</f>
        <v>209917920</v>
      </c>
      <c r="F22" s="63">
        <f t="shared" si="0"/>
        <v>25848863.600000001</v>
      </c>
      <c r="G22" s="37">
        <f t="shared" si="4"/>
        <v>542826135.60000002</v>
      </c>
      <c r="H22" s="67">
        <f>SP_USED_2!D16+SP_USED_2!E16</f>
        <v>523168920</v>
      </c>
      <c r="I22" s="37">
        <f t="shared" si="1"/>
        <v>6191648</v>
      </c>
      <c r="J22" s="68">
        <f t="shared" si="2"/>
        <v>17108191</v>
      </c>
      <c r="K22" s="72">
        <f>J22</f>
        <v>17108191</v>
      </c>
    </row>
    <row r="23" spans="2:11">
      <c r="B23" s="59" t="s">
        <v>26</v>
      </c>
      <c r="C23" s="37">
        <f>SP_USED_0!B17</f>
        <v>120051957604</v>
      </c>
      <c r="D23" s="63">
        <f>SP_USED_0!D17</f>
        <v>4365526560</v>
      </c>
      <c r="E23" s="63">
        <f>SP_USED_0!E17</f>
        <v>2916338128</v>
      </c>
      <c r="F23" s="63">
        <f t="shared" si="0"/>
        <v>364093234.40000004</v>
      </c>
      <c r="G23" s="37">
        <f t="shared" si="4"/>
        <v>7645957922.3999996</v>
      </c>
      <c r="H23" s="67">
        <f>SP_USED_2!D17+SP_USED_2!E17</f>
        <v>7302660568</v>
      </c>
      <c r="I23" s="37">
        <f t="shared" si="1"/>
        <v>20795880</v>
      </c>
      <c r="J23" s="68">
        <f t="shared" si="2"/>
        <v>57461258</v>
      </c>
      <c r="K23" s="72">
        <f>J23</f>
        <v>57461258</v>
      </c>
    </row>
    <row r="24" spans="2:11">
      <c r="B24" s="59" t="s">
        <v>27</v>
      </c>
      <c r="C24" s="37">
        <f>SP_USED_0!B18</f>
        <v>257815909</v>
      </c>
      <c r="D24" s="63">
        <f>SP_USED_0!D18</f>
        <v>11321424</v>
      </c>
      <c r="E24" s="63">
        <f>SP_USED_0!E18</f>
        <v>42152</v>
      </c>
      <c r="F24" s="63">
        <f t="shared" si="0"/>
        <v>568178.80000000005</v>
      </c>
      <c r="G24" s="37">
        <f t="shared" si="4"/>
        <v>11931754.800000001</v>
      </c>
      <c r="H24" s="67">
        <f>SP_USED_2!D18+SP_USED_2!E18</f>
        <v>11363576</v>
      </c>
      <c r="I24" s="37">
        <f t="shared" si="1"/>
        <v>0</v>
      </c>
      <c r="J24" s="68">
        <f t="shared" si="2"/>
        <v>0</v>
      </c>
      <c r="K24" s="72">
        <f>J24</f>
        <v>0</v>
      </c>
    </row>
    <row r="25" spans="2:11">
      <c r="B25" s="34" t="s">
        <v>35</v>
      </c>
      <c r="C25" s="37">
        <f>SP_USED_0!B19</f>
        <v>102</v>
      </c>
      <c r="D25" s="63">
        <f>SP_USED_0!D19</f>
        <v>8</v>
      </c>
      <c r="E25" s="63">
        <f>SP_USED_0!E19</f>
        <v>24</v>
      </c>
      <c r="F25" s="63">
        <f t="shared" si="0"/>
        <v>1.6</v>
      </c>
      <c r="G25" s="37">
        <f t="shared" si="4"/>
        <v>33.6</v>
      </c>
      <c r="H25" s="67">
        <f>SP_USED_2!D19+SP_USED_2!E19</f>
        <v>32</v>
      </c>
      <c r="I25" s="37">
        <f t="shared" si="1"/>
        <v>0</v>
      </c>
      <c r="J25" s="68">
        <f t="shared" si="2"/>
        <v>0</v>
      </c>
      <c r="K25" s="37">
        <f t="shared" si="3"/>
        <v>1.6</v>
      </c>
    </row>
    <row r="26" spans="2:11">
      <c r="B26" s="34" t="s">
        <v>36</v>
      </c>
      <c r="C26" s="37">
        <f>SP_USED_0!B20</f>
        <v>3551040</v>
      </c>
      <c r="D26" s="63">
        <f>SP_USED_0!D20</f>
        <v>221448</v>
      </c>
      <c r="E26" s="63">
        <f>SP_USED_0!E20</f>
        <v>1448</v>
      </c>
      <c r="F26" s="63">
        <f t="shared" si="0"/>
        <v>11144.800000000001</v>
      </c>
      <c r="G26" s="37">
        <f t="shared" si="4"/>
        <v>234040.8</v>
      </c>
      <c r="H26" s="67">
        <f>SP_USED_2!D20+SP_USED_2!E20</f>
        <v>222896</v>
      </c>
      <c r="I26" s="37">
        <f t="shared" si="1"/>
        <v>0</v>
      </c>
      <c r="J26" s="68">
        <f t="shared" si="2"/>
        <v>0</v>
      </c>
      <c r="K26" s="37">
        <f t="shared" si="3"/>
        <v>11144.800000000001</v>
      </c>
    </row>
    <row r="27" spans="2:11">
      <c r="B27" s="34" t="s">
        <v>37</v>
      </c>
      <c r="C27" s="37">
        <f>SP_USED_0!B21</f>
        <v>5184000</v>
      </c>
      <c r="D27" s="63">
        <f>SP_USED_0!D21</f>
        <v>562040304</v>
      </c>
      <c r="E27" s="63">
        <f>SP_USED_0!E21</f>
        <v>5832</v>
      </c>
      <c r="F27" s="63">
        <f t="shared" si="0"/>
        <v>28102306.800000001</v>
      </c>
      <c r="G27" s="37">
        <f t="shared" si="4"/>
        <v>590148442.79999995</v>
      </c>
      <c r="H27" s="67">
        <f>SP_USED_2!D21+SP_USED_2!E21</f>
        <v>562046192</v>
      </c>
      <c r="I27" s="37">
        <f t="shared" si="1"/>
        <v>56</v>
      </c>
      <c r="J27" s="68">
        <f t="shared" si="2"/>
        <v>155</v>
      </c>
      <c r="K27" s="37">
        <f t="shared" si="3"/>
        <v>28102306.800000001</v>
      </c>
    </row>
    <row r="28" spans="2:11">
      <c r="B28" s="34" t="s">
        <v>38</v>
      </c>
      <c r="C28" s="37">
        <f>SP_USED_0!B22</f>
        <v>5184000</v>
      </c>
      <c r="D28" s="63">
        <f>SP_USED_0!D22</f>
        <v>129096</v>
      </c>
      <c r="E28" s="63">
        <f>SP_USED_0!E22</f>
        <v>1640</v>
      </c>
      <c r="F28" s="63">
        <f t="shared" si="0"/>
        <v>6536.8</v>
      </c>
      <c r="G28" s="37">
        <f t="shared" si="4"/>
        <v>137272.79999999999</v>
      </c>
      <c r="H28" s="67">
        <f>SP_USED_2!D22+SP_USED_2!E22</f>
        <v>130736</v>
      </c>
      <c r="I28" s="37">
        <f t="shared" si="1"/>
        <v>0</v>
      </c>
      <c r="J28" s="68">
        <f t="shared" si="2"/>
        <v>0</v>
      </c>
      <c r="K28" s="37">
        <f t="shared" si="3"/>
        <v>6536.8</v>
      </c>
    </row>
    <row r="29" spans="2:11">
      <c r="B29" s="34" t="s">
        <v>39</v>
      </c>
      <c r="C29" s="37">
        <f>SP_USED_0!B23</f>
        <v>12</v>
      </c>
      <c r="D29" s="63">
        <f>SP_USED_0!D23</f>
        <v>8</v>
      </c>
      <c r="E29" s="63">
        <f>SP_USED_0!E23</f>
        <v>24</v>
      </c>
      <c r="F29" s="63">
        <f t="shared" si="0"/>
        <v>1.6</v>
      </c>
      <c r="G29" s="37">
        <f t="shared" si="4"/>
        <v>33.6</v>
      </c>
      <c r="H29" s="67">
        <f>SP_USED_2!D23+SP_USED_2!E23</f>
        <v>32</v>
      </c>
      <c r="I29" s="37">
        <f t="shared" si="1"/>
        <v>0</v>
      </c>
      <c r="J29" s="68">
        <f t="shared" si="2"/>
        <v>0</v>
      </c>
      <c r="K29" s="37">
        <f t="shared" si="3"/>
        <v>1.6</v>
      </c>
    </row>
    <row r="30" spans="2:11">
      <c r="B30" s="34" t="s">
        <v>40</v>
      </c>
      <c r="C30" s="37">
        <f>SP_USED_0!B24</f>
        <v>3551040</v>
      </c>
      <c r="D30" s="63">
        <f>SP_USED_0!D24</f>
        <v>492960</v>
      </c>
      <c r="E30" s="63">
        <f>SP_USED_0!E24</f>
        <v>135856</v>
      </c>
      <c r="F30" s="63">
        <f t="shared" si="0"/>
        <v>31440.800000000003</v>
      </c>
      <c r="G30" s="37">
        <f t="shared" si="4"/>
        <v>660256.80000000005</v>
      </c>
      <c r="H30" s="67">
        <f>SP_USED_2!D24+SP_USED_2!E24</f>
        <v>628848</v>
      </c>
      <c r="I30" s="37">
        <f t="shared" si="1"/>
        <v>32</v>
      </c>
      <c r="J30" s="68">
        <f t="shared" si="2"/>
        <v>89</v>
      </c>
      <c r="K30" s="37">
        <f t="shared" si="3"/>
        <v>31440.800000000003</v>
      </c>
    </row>
    <row r="31" spans="2:11">
      <c r="B31" s="59" t="s">
        <v>16</v>
      </c>
      <c r="C31" s="37">
        <f>SP_USED_0!B25</f>
        <v>89579520000</v>
      </c>
      <c r="D31" s="63">
        <f>SP_USED_0!D25</f>
        <v>4271498176</v>
      </c>
      <c r="E31" s="63">
        <f>SP_USED_0!E25</f>
        <v>9004096</v>
      </c>
      <c r="F31" s="63">
        <f t="shared" si="0"/>
        <v>214025113.60000002</v>
      </c>
      <c r="G31" s="37">
        <f t="shared" si="4"/>
        <v>4494527385.6000004</v>
      </c>
      <c r="H31" s="67">
        <f>SP_USED_2!D25+SP_USED_2!E25</f>
        <v>4290621904</v>
      </c>
      <c r="I31" s="37">
        <f t="shared" si="1"/>
        <v>10119632</v>
      </c>
      <c r="J31" s="68">
        <f t="shared" si="2"/>
        <v>27961634</v>
      </c>
      <c r="K31" s="72">
        <f>J31</f>
        <v>27961634</v>
      </c>
    </row>
    <row r="32" spans="2:11">
      <c r="B32" s="34" t="s">
        <v>41</v>
      </c>
      <c r="C32" s="37">
        <f>SP_USED_0!B26</f>
        <v>5</v>
      </c>
      <c r="D32" s="63">
        <f>SP_USED_0!D26</f>
        <v>8</v>
      </c>
      <c r="E32" s="63">
        <f>SP_USED_0!E26</f>
        <v>8</v>
      </c>
      <c r="F32" s="63">
        <f t="shared" si="0"/>
        <v>0.8</v>
      </c>
      <c r="G32" s="37">
        <f t="shared" si="4"/>
        <v>16.8</v>
      </c>
      <c r="H32" s="67">
        <f>SP_USED_2!D26+SP_USED_2!E26</f>
        <v>16</v>
      </c>
      <c r="I32" s="37">
        <f t="shared" si="1"/>
        <v>0</v>
      </c>
      <c r="J32" s="68">
        <f t="shared" si="2"/>
        <v>0</v>
      </c>
      <c r="K32" s="37">
        <f t="shared" si="3"/>
        <v>0.8</v>
      </c>
    </row>
    <row r="33" spans="2:11">
      <c r="B33" s="34" t="s">
        <v>43</v>
      </c>
      <c r="C33" s="37">
        <f>SP_USED_0!B27</f>
        <v>320</v>
      </c>
      <c r="D33" s="63">
        <f>SP_USED_0!D27</f>
        <v>24</v>
      </c>
      <c r="E33" s="63">
        <f>SP_USED_0!E27</f>
        <v>16</v>
      </c>
      <c r="F33" s="63">
        <f t="shared" si="0"/>
        <v>2</v>
      </c>
      <c r="G33" s="37">
        <f t="shared" si="4"/>
        <v>42</v>
      </c>
      <c r="H33" s="67">
        <f>SP_USED_2!D27+SP_USED_2!E27</f>
        <v>56</v>
      </c>
      <c r="I33" s="37">
        <f t="shared" si="1"/>
        <v>16</v>
      </c>
      <c r="J33" s="68">
        <f t="shared" si="2"/>
        <v>45</v>
      </c>
      <c r="K33" s="37">
        <f t="shared" si="3"/>
        <v>45</v>
      </c>
    </row>
    <row r="34" spans="2:11">
      <c r="B34" s="59" t="s">
        <v>17</v>
      </c>
      <c r="C34" s="37">
        <f>SP_USED_0!B28</f>
        <v>89579520000</v>
      </c>
      <c r="D34" s="63">
        <f>SP_USED_0!D28</f>
        <v>10695324640</v>
      </c>
      <c r="E34" s="63">
        <f>SP_USED_0!E28</f>
        <v>5960385200</v>
      </c>
      <c r="F34" s="63">
        <f t="shared" si="0"/>
        <v>832785492</v>
      </c>
      <c r="G34" s="37">
        <f t="shared" si="4"/>
        <v>17488495332</v>
      </c>
      <c r="H34" s="67">
        <f>SP_USED_2!D28+SP_USED_2!E28</f>
        <v>16711515448</v>
      </c>
      <c r="I34" s="37">
        <f t="shared" si="1"/>
        <v>55805608</v>
      </c>
      <c r="J34" s="68">
        <f t="shared" si="2"/>
        <v>154196909</v>
      </c>
      <c r="K34" s="72">
        <f>J34</f>
        <v>154196909</v>
      </c>
    </row>
    <row r="35" spans="2:11">
      <c r="B35" s="59" t="s">
        <v>18</v>
      </c>
      <c r="C35" s="37">
        <f>SP_USED_0!B29</f>
        <v>214990654460</v>
      </c>
      <c r="D35" s="63">
        <f>SP_USED_0!D29</f>
        <v>6465885128</v>
      </c>
      <c r="E35" s="63">
        <f>SP_USED_0!E29</f>
        <v>16854144</v>
      </c>
      <c r="F35" s="63">
        <f t="shared" si="0"/>
        <v>324136963.60000002</v>
      </c>
      <c r="G35" s="37">
        <f t="shared" si="4"/>
        <v>6806876235.6000004</v>
      </c>
      <c r="H35" s="67">
        <f>SP_USED_2!D29+SP_USED_2!E29</f>
        <v>6500851296</v>
      </c>
      <c r="I35" s="37">
        <f t="shared" si="1"/>
        <v>18112024</v>
      </c>
      <c r="J35" s="68">
        <f t="shared" si="2"/>
        <v>50045474</v>
      </c>
      <c r="K35" s="72">
        <f>J35</f>
        <v>50045474</v>
      </c>
    </row>
    <row r="36" spans="2:11">
      <c r="B36" s="59" t="s">
        <v>19</v>
      </c>
      <c r="C36" s="37">
        <f>SP_USED_0!B30</f>
        <v>0</v>
      </c>
      <c r="D36" s="63">
        <f>SP_USED_0!D30</f>
        <v>8</v>
      </c>
      <c r="E36" s="63">
        <f>SP_USED_0!E30</f>
        <v>40</v>
      </c>
      <c r="F36" s="63">
        <f t="shared" si="0"/>
        <v>2.4000000000000004</v>
      </c>
      <c r="G36" s="37">
        <f t="shared" si="4"/>
        <v>50.4</v>
      </c>
      <c r="H36" s="67">
        <f>SP_USED_2!D30+SP_USED_2!E30</f>
        <v>1763848</v>
      </c>
      <c r="I36" s="73">
        <f>MAX(H36-(D36+E36),0)</f>
        <v>1763800</v>
      </c>
      <c r="J36" s="68">
        <f t="shared" si="2"/>
        <v>4873570</v>
      </c>
      <c r="K36" s="72">
        <f>J36</f>
        <v>4873570</v>
      </c>
    </row>
    <row r="37" spans="2:11">
      <c r="B37" s="34" t="s">
        <v>20</v>
      </c>
      <c r="C37" s="37">
        <f>SP_USED_0!B31</f>
        <v>5</v>
      </c>
      <c r="D37" s="63">
        <f>SP_USED_0!D31</f>
        <v>8</v>
      </c>
      <c r="E37" s="63">
        <f>SP_USED_0!E31</f>
        <v>1032</v>
      </c>
      <c r="F37" s="63">
        <f t="shared" si="0"/>
        <v>52</v>
      </c>
      <c r="G37" s="37">
        <f t="shared" si="4"/>
        <v>1092</v>
      </c>
      <c r="H37" s="67">
        <f>SP_USED_2!D31+SP_USED_2!E31</f>
        <v>1040</v>
      </c>
      <c r="I37" s="37">
        <f t="shared" si="1"/>
        <v>0</v>
      </c>
      <c r="J37" s="68">
        <f t="shared" si="2"/>
        <v>0</v>
      </c>
      <c r="K37" s="37">
        <f t="shared" si="3"/>
        <v>52</v>
      </c>
    </row>
    <row r="38" spans="2:11">
      <c r="B38" s="34" t="s">
        <v>28</v>
      </c>
      <c r="C38" s="37">
        <f>SP_USED_0!B32</f>
        <v>518422180</v>
      </c>
      <c r="D38" s="63">
        <f>SP_USED_0!D32</f>
        <v>14579632</v>
      </c>
      <c r="E38" s="63">
        <f>SP_USED_0!E32</f>
        <v>53816</v>
      </c>
      <c r="F38" s="63">
        <f t="shared" si="0"/>
        <v>731672.4</v>
      </c>
      <c r="G38" s="37">
        <f t="shared" si="4"/>
        <v>15365120.4</v>
      </c>
      <c r="H38" s="67">
        <f>SP_USED_2!D32+SP_USED_2!E32</f>
        <v>14633712</v>
      </c>
      <c r="I38" s="37">
        <f t="shared" si="1"/>
        <v>264</v>
      </c>
      <c r="J38" s="68">
        <f t="shared" si="2"/>
        <v>730</v>
      </c>
      <c r="K38" s="37">
        <f t="shared" si="3"/>
        <v>731672.4</v>
      </c>
    </row>
    <row r="39" spans="2:11">
      <c r="B39" s="34" t="s">
        <v>29</v>
      </c>
      <c r="C39" s="37">
        <f>SP_USED_0!B33</f>
        <v>5184000</v>
      </c>
      <c r="D39" s="63">
        <f>SP_USED_0!D33</f>
        <v>129208</v>
      </c>
      <c r="E39" s="63">
        <f>SP_USED_0!E33</f>
        <v>116760</v>
      </c>
      <c r="F39" s="63">
        <f t="shared" si="0"/>
        <v>12298.400000000001</v>
      </c>
      <c r="G39" s="37">
        <f t="shared" si="4"/>
        <v>258266.4</v>
      </c>
      <c r="H39" s="67">
        <f>SP_USED_2!D33+SP_USED_2!E33</f>
        <v>245968</v>
      </c>
      <c r="I39" s="37">
        <f t="shared" si="1"/>
        <v>0</v>
      </c>
      <c r="J39" s="68">
        <f t="shared" si="2"/>
        <v>0</v>
      </c>
      <c r="K39" s="37">
        <f t="shared" si="3"/>
        <v>12298.400000000001</v>
      </c>
    </row>
    <row r="40" spans="2:11">
      <c r="B40" s="36" t="s">
        <v>44</v>
      </c>
      <c r="C40" s="69">
        <f>SP_USED_0!B34</f>
        <v>14741</v>
      </c>
      <c r="D40" s="70">
        <f>SP_USED_0!D34</f>
        <v>488</v>
      </c>
      <c r="E40" s="38">
        <f>SP_USED_0!E34</f>
        <v>104</v>
      </c>
      <c r="F40" s="38">
        <f>SUM(D40:E40)*0.05</f>
        <v>29.6</v>
      </c>
      <c r="G40" s="69">
        <f>SUM(D40:F40)</f>
        <v>621.6</v>
      </c>
      <c r="H40" s="70">
        <f>SP_USED_2!D34+SP_USED_2!E34</f>
        <v>592</v>
      </c>
      <c r="I40" s="69">
        <f>H40-(D40+E40)</f>
        <v>0</v>
      </c>
      <c r="J40" s="71">
        <f t="shared" si="2"/>
        <v>0</v>
      </c>
      <c r="K40" s="69">
        <f t="shared" si="3"/>
        <v>29.6</v>
      </c>
    </row>
    <row r="41" spans="2:11">
      <c r="B41" s="60" t="s">
        <v>85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104837918</v>
      </c>
      <c r="J41" s="23"/>
      <c r="K41" s="10"/>
    </row>
    <row r="42" spans="2:11">
      <c r="B42" s="11"/>
      <c r="C42" s="7"/>
      <c r="D42" s="7"/>
      <c r="E42" s="6">
        <f>SUM(D8:E40)/1024</f>
        <v>43593099.71875</v>
      </c>
      <c r="F42" s="5" t="s">
        <v>59</v>
      </c>
      <c r="G42" s="5"/>
      <c r="H42" s="12" t="s">
        <v>62</v>
      </c>
      <c r="I42" s="7"/>
      <c r="J42" s="13"/>
      <c r="K42" s="3"/>
    </row>
    <row r="43" spans="2:11">
      <c r="B43" s="13"/>
      <c r="C43" s="7"/>
      <c r="D43" s="7"/>
      <c r="E43" s="6">
        <f>E42/1024</f>
        <v>42571.386444091797</v>
      </c>
      <c r="F43" s="7" t="s">
        <v>80</v>
      </c>
      <c r="G43" s="6"/>
      <c r="H43" s="38">
        <f>SUM(H8:H40)/1024</f>
        <v>43720994.46875</v>
      </c>
      <c r="I43" s="48" t="s">
        <v>59</v>
      </c>
      <c r="J43" s="13"/>
      <c r="K43" s="3"/>
    </row>
    <row r="44" spans="2:11">
      <c r="B44" s="14"/>
      <c r="C44" s="75"/>
      <c r="D44" s="8"/>
      <c r="E44" s="9"/>
      <c r="F44" s="8"/>
      <c r="G44" s="15"/>
      <c r="H44" s="15"/>
      <c r="I44" s="15"/>
      <c r="J44" s="13"/>
      <c r="K44" s="3"/>
    </row>
    <row r="45" spans="2:11">
      <c r="B45" s="29"/>
      <c r="C45" s="76" t="s">
        <v>88</v>
      </c>
      <c r="D45" s="30" t="s">
        <v>51</v>
      </c>
      <c r="E45" s="30" t="s">
        <v>60</v>
      </c>
      <c r="F45" s="30" t="s">
        <v>52</v>
      </c>
      <c r="G45" s="30" t="s">
        <v>53</v>
      </c>
      <c r="H45" s="30" t="s">
        <v>89</v>
      </c>
      <c r="I45" s="30"/>
      <c r="J45" s="79"/>
      <c r="K45" s="3"/>
    </row>
    <row r="46" spans="2:11">
      <c r="B46" s="29" t="s">
        <v>86</v>
      </c>
      <c r="C46" s="76">
        <v>14</v>
      </c>
      <c r="D46" s="6">
        <f>(102.5)*1024</f>
        <v>104960</v>
      </c>
      <c r="E46" s="6">
        <f>C46*13184000/128</f>
        <v>1442000</v>
      </c>
      <c r="F46" s="49">
        <f>D46*C46</f>
        <v>1469440</v>
      </c>
      <c r="G46" s="6">
        <f>SUM(D8:E40)/1024-G47</f>
        <v>790834.296875</v>
      </c>
      <c r="H46" s="6">
        <f>G46+SUM(K8:K10,K12:K21,K25:K30,K32:K33,K37:K40)/1024</f>
        <v>830376.0537109375</v>
      </c>
      <c r="I46" s="6"/>
      <c r="J46" s="29" t="str">
        <f>IF(H46&lt;=(F46),"space OK","not enough space allocated")</f>
        <v>space OK</v>
      </c>
      <c r="K46" s="3"/>
    </row>
    <row r="47" spans="2:11" ht="13.5" thickBot="1">
      <c r="B47" s="74" t="s">
        <v>87</v>
      </c>
      <c r="C47" s="76">
        <v>14</v>
      </c>
      <c r="D47" s="77">
        <f>(5106)*1024</f>
        <v>5228544</v>
      </c>
      <c r="E47" s="6">
        <f>C47*664320000/128</f>
        <v>72660000</v>
      </c>
      <c r="F47" s="49">
        <f>D47*C47</f>
        <v>73199616</v>
      </c>
      <c r="G47" s="6">
        <f>SUM(D11:E11,D22:E24,D31:E31,D34:E36)/1024</f>
        <v>42802265.421875</v>
      </c>
      <c r="H47" s="6">
        <f>G47+SUM(K11,K22:K24,K31,K34:K36)/1024</f>
        <v>43155646.2265625</v>
      </c>
      <c r="I47" s="6"/>
      <c r="J47" s="29" t="str">
        <f>IF(H47&lt;=(F47),"space OK","not enough space allocated")</f>
        <v>space OK</v>
      </c>
      <c r="K47" s="3"/>
    </row>
    <row r="48" spans="2:11">
      <c r="B48" s="29"/>
      <c r="C48" s="6"/>
      <c r="D48" s="53" t="s">
        <v>81</v>
      </c>
      <c r="E48" s="55">
        <f>14*15</f>
        <v>210</v>
      </c>
      <c r="F48" s="6"/>
      <c r="G48" s="6"/>
      <c r="H48" s="6"/>
      <c r="I48" s="6"/>
      <c r="J48" s="29"/>
      <c r="K48" s="3"/>
    </row>
    <row r="49" spans="2:14" s="18" customFormat="1">
      <c r="B49" s="29"/>
      <c r="C49" s="6"/>
      <c r="D49" s="54" t="s">
        <v>69</v>
      </c>
      <c r="E49" s="25">
        <v>381024</v>
      </c>
      <c r="F49" s="6"/>
      <c r="G49" s="6"/>
      <c r="H49" s="6"/>
      <c r="I49" s="6"/>
      <c r="J49" s="29"/>
      <c r="K49" s="3"/>
      <c r="M49"/>
      <c r="N49"/>
    </row>
    <row r="50" spans="2:14" s="18" customFormat="1">
      <c r="B50" s="16"/>
      <c r="C50" s="2"/>
      <c r="D50" s="54" t="s">
        <v>82</v>
      </c>
      <c r="E50" s="21">
        <f>1/15</f>
        <v>6.6666666666666666E-2</v>
      </c>
      <c r="F50" s="85"/>
      <c r="G50" s="7"/>
      <c r="H50" s="7"/>
      <c r="I50" s="3"/>
      <c r="J50" s="13"/>
      <c r="K50" s="3"/>
      <c r="M50"/>
      <c r="N50"/>
    </row>
    <row r="51" spans="2:14" s="18" customFormat="1" ht="13.5" thickBot="1">
      <c r="B51" s="39" t="s">
        <v>63</v>
      </c>
      <c r="C51" s="40">
        <f>(D11+E11+D22+E22+D23+E23+D24+E24+D31+E31+D34+E34+D35+E35+D36+E36)/1024</f>
        <v>42802265.421875</v>
      </c>
      <c r="D51" s="83" t="s">
        <v>90</v>
      </c>
      <c r="E51" s="84">
        <f>E48*E49*(1-E50)</f>
        <v>74680704</v>
      </c>
      <c r="F51" s="31"/>
      <c r="G51" s="31"/>
      <c r="H51" s="31"/>
      <c r="I51" s="78"/>
      <c r="J51" s="61"/>
      <c r="K51" s="82"/>
      <c r="M51"/>
      <c r="N51"/>
    </row>
    <row r="52" spans="2:14" s="18" customFormat="1">
      <c r="B52" s="41" t="s">
        <v>64</v>
      </c>
      <c r="C52" s="50">
        <f>(H11+H22+H23+H24+H31+H34+H35+H36)/1024</f>
        <v>42930157.9375</v>
      </c>
      <c r="D52" s="53" t="s">
        <v>81</v>
      </c>
      <c r="E52" s="55">
        <v>0</v>
      </c>
      <c r="F52" s="26" t="s">
        <v>65</v>
      </c>
      <c r="G52" s="19">
        <f>1600200*3.720324/100</f>
        <v>59532.624648000005</v>
      </c>
      <c r="H52" s="28" t="s">
        <v>79</v>
      </c>
      <c r="I52" s="80">
        <v>1</v>
      </c>
      <c r="J52" s="61"/>
      <c r="K52" s="82"/>
      <c r="M52"/>
      <c r="N52"/>
    </row>
    <row r="53" spans="2:14" s="18" customFormat="1">
      <c r="B53" s="41" t="s">
        <v>66</v>
      </c>
      <c r="C53" s="51">
        <f>C52-C51</f>
        <v>127892.515625</v>
      </c>
      <c r="D53" s="54" t="s">
        <v>69</v>
      </c>
      <c r="E53" s="86"/>
      <c r="F53" s="26" t="s">
        <v>67</v>
      </c>
      <c r="G53" s="19">
        <f>1600200*48.27224/100</f>
        <v>772452.38448000001</v>
      </c>
      <c r="H53" s="28" t="s">
        <v>78</v>
      </c>
      <c r="I53" s="80">
        <v>10</v>
      </c>
      <c r="J53" s="61"/>
      <c r="K53" s="82"/>
      <c r="M53"/>
      <c r="N53"/>
    </row>
    <row r="54" spans="2:14" s="18" customFormat="1">
      <c r="B54" s="41" t="s">
        <v>68</v>
      </c>
      <c r="C54" s="52">
        <f>C53/$I$41</f>
        <v>1.2199070533335085E-3</v>
      </c>
      <c r="D54" s="54" t="s">
        <v>82</v>
      </c>
      <c r="E54" s="87"/>
      <c r="F54" s="26" t="s">
        <v>70</v>
      </c>
      <c r="G54" s="20">
        <f>G53-G52</f>
        <v>712919.75983200001</v>
      </c>
      <c r="H54" s="28" t="s">
        <v>69</v>
      </c>
      <c r="I54" s="80">
        <v>857952</v>
      </c>
      <c r="J54" s="61"/>
      <c r="K54" s="82"/>
      <c r="M54"/>
      <c r="N54"/>
    </row>
    <row r="55" spans="2:14" s="18" customFormat="1" ht="13.5" thickBot="1">
      <c r="B55" s="41" t="s">
        <v>71</v>
      </c>
      <c r="C55" s="50">
        <f>C54*H4</f>
        <v>353380.80143241683</v>
      </c>
      <c r="D55" s="83" t="s">
        <v>91</v>
      </c>
      <c r="E55" s="84">
        <f>E52*E53*(1-E54)</f>
        <v>0</v>
      </c>
      <c r="F55" s="26" t="s">
        <v>73</v>
      </c>
      <c r="G55" s="22">
        <f>G54/$I$41</f>
        <v>6.8002090601608474E-3</v>
      </c>
      <c r="H55" s="28" t="s">
        <v>72</v>
      </c>
      <c r="I55" s="81">
        <v>0.5</v>
      </c>
      <c r="J55" s="61"/>
      <c r="K55" s="82"/>
      <c r="M55"/>
      <c r="N55"/>
    </row>
    <row r="56" spans="2:14" s="97" customFormat="1" ht="13.5" thickBot="1">
      <c r="B56" s="42" t="s">
        <v>74</v>
      </c>
      <c r="C56" s="89">
        <f>E42+C55*60</f>
        <v>64795947.80469501</v>
      </c>
      <c r="D56" s="90" t="s">
        <v>75</v>
      </c>
      <c r="E56" s="91">
        <f>E51+E55</f>
        <v>74680704</v>
      </c>
      <c r="F56" s="27" t="s">
        <v>76</v>
      </c>
      <c r="G56" s="92">
        <f>G55*C4*3600*8</f>
        <v>1969874.115426278</v>
      </c>
      <c r="H56" s="93" t="s">
        <v>77</v>
      </c>
      <c r="I56" s="94">
        <f>I52*I53*I54*(1-I55)</f>
        <v>4289760</v>
      </c>
      <c r="J56" s="95"/>
      <c r="K56" s="96"/>
    </row>
    <row r="58" spans="2:14">
      <c r="B58" s="57"/>
      <c r="C58" s="58"/>
      <c r="D58" s="56"/>
    </row>
    <row r="59" spans="2:14">
      <c r="B59" s="57"/>
      <c r="C59" s="58"/>
      <c r="D59" s="56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36805756</v>
      </c>
      <c r="C2">
        <v>2045888</v>
      </c>
      <c r="D2">
        <v>2026656</v>
      </c>
      <c r="E2">
        <v>10888</v>
      </c>
      <c r="F2">
        <v>8344</v>
      </c>
      <c r="G2" t="s">
        <v>58</v>
      </c>
    </row>
    <row r="3" spans="1:7">
      <c r="A3" t="s">
        <v>42</v>
      </c>
      <c r="B3">
        <v>7776004</v>
      </c>
      <c r="C3">
        <v>465976</v>
      </c>
      <c r="D3">
        <v>448520</v>
      </c>
      <c r="E3">
        <v>1696</v>
      </c>
      <c r="F3">
        <v>15760</v>
      </c>
      <c r="G3" t="s">
        <v>58</v>
      </c>
    </row>
    <row r="4" spans="1:7">
      <c r="A4" t="s">
        <v>12</v>
      </c>
      <c r="B4">
        <v>51840</v>
      </c>
      <c r="C4">
        <v>32728</v>
      </c>
      <c r="D4">
        <v>4608</v>
      </c>
      <c r="E4">
        <v>5888</v>
      </c>
      <c r="F4">
        <v>22232</v>
      </c>
      <c r="G4" t="s">
        <v>58</v>
      </c>
    </row>
    <row r="5" spans="1:7">
      <c r="A5" t="s">
        <v>13</v>
      </c>
      <c r="B5">
        <v>82413163414</v>
      </c>
      <c r="C5">
        <v>8600372256</v>
      </c>
      <c r="D5">
        <v>8582275256</v>
      </c>
      <c r="E5">
        <v>18087568</v>
      </c>
      <c r="F5">
        <v>9432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2592000</v>
      </c>
      <c r="C8">
        <v>754472</v>
      </c>
      <c r="D8">
        <v>553624</v>
      </c>
      <c r="E8">
        <v>163632</v>
      </c>
      <c r="F8">
        <v>37216</v>
      </c>
      <c r="G8" t="s">
        <v>58</v>
      </c>
    </row>
    <row r="9" spans="1:7">
      <c r="A9" t="s">
        <v>31</v>
      </c>
      <c r="B9">
        <v>7776000</v>
      </c>
      <c r="C9">
        <v>435256</v>
      </c>
      <c r="D9">
        <v>208816</v>
      </c>
      <c r="E9">
        <v>189168</v>
      </c>
      <c r="F9">
        <v>37272</v>
      </c>
      <c r="G9" t="s">
        <v>58</v>
      </c>
    </row>
    <row r="10" spans="1:7">
      <c r="A10" t="s">
        <v>22</v>
      </c>
      <c r="B10">
        <v>5184000</v>
      </c>
      <c r="C10">
        <v>1145576</v>
      </c>
      <c r="D10">
        <v>849504</v>
      </c>
      <c r="E10">
        <v>248960</v>
      </c>
      <c r="F10">
        <v>47112</v>
      </c>
      <c r="G10" t="s">
        <v>58</v>
      </c>
    </row>
    <row r="11" spans="1:7">
      <c r="A11" t="s">
        <v>23</v>
      </c>
      <c r="B11">
        <v>25920000</v>
      </c>
      <c r="C11">
        <v>2948664</v>
      </c>
      <c r="D11">
        <v>2348760</v>
      </c>
      <c r="E11">
        <v>573360</v>
      </c>
      <c r="F11">
        <v>26544</v>
      </c>
      <c r="G11" t="s">
        <v>58</v>
      </c>
    </row>
    <row r="12" spans="1:7">
      <c r="A12" t="s">
        <v>24</v>
      </c>
      <c r="B12">
        <v>10368000</v>
      </c>
      <c r="C12">
        <v>233720</v>
      </c>
      <c r="D12">
        <v>216192</v>
      </c>
      <c r="E12">
        <v>1656</v>
      </c>
      <c r="F12">
        <v>15872</v>
      </c>
      <c r="G12" t="s">
        <v>58</v>
      </c>
    </row>
    <row r="13" spans="1:7">
      <c r="A13" t="s">
        <v>32</v>
      </c>
      <c r="B13">
        <v>4634107200</v>
      </c>
      <c r="C13">
        <v>218204024</v>
      </c>
      <c r="D13">
        <v>217558408</v>
      </c>
      <c r="E13">
        <v>635664</v>
      </c>
      <c r="F13">
        <v>9952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51840000</v>
      </c>
      <c r="C15">
        <v>5871168</v>
      </c>
      <c r="D15">
        <v>5841880</v>
      </c>
      <c r="E15">
        <v>16624</v>
      </c>
      <c r="F15">
        <v>12664</v>
      </c>
      <c r="G15" t="s">
        <v>58</v>
      </c>
    </row>
    <row r="16" spans="1:7">
      <c r="A16" t="s">
        <v>25</v>
      </c>
      <c r="B16">
        <v>4586417171</v>
      </c>
      <c r="C16">
        <v>516997872</v>
      </c>
      <c r="D16">
        <v>307059352</v>
      </c>
      <c r="E16">
        <v>209917920</v>
      </c>
      <c r="F16">
        <v>20600</v>
      </c>
      <c r="G16" t="s">
        <v>58</v>
      </c>
    </row>
    <row r="17" spans="1:7">
      <c r="A17" t="s">
        <v>26</v>
      </c>
      <c r="B17">
        <v>120051957604</v>
      </c>
      <c r="C17">
        <v>7281886288</v>
      </c>
      <c r="D17">
        <v>4365526560</v>
      </c>
      <c r="E17">
        <v>2916338128</v>
      </c>
      <c r="F17">
        <v>21600</v>
      </c>
      <c r="G17" t="s">
        <v>58</v>
      </c>
    </row>
    <row r="18" spans="1:7">
      <c r="A18" t="s">
        <v>27</v>
      </c>
      <c r="B18">
        <v>257815909</v>
      </c>
      <c r="C18">
        <v>11374912</v>
      </c>
      <c r="D18">
        <v>11321424</v>
      </c>
      <c r="E18">
        <v>42152</v>
      </c>
      <c r="F18">
        <v>11336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3551040</v>
      </c>
      <c r="C20">
        <v>236472</v>
      </c>
      <c r="D20">
        <v>221448</v>
      </c>
      <c r="E20">
        <v>1448</v>
      </c>
      <c r="F20">
        <v>13576</v>
      </c>
      <c r="G20" t="s">
        <v>58</v>
      </c>
    </row>
    <row r="21" spans="1:7">
      <c r="A21" t="s">
        <v>37</v>
      </c>
      <c r="B21">
        <v>5184000</v>
      </c>
      <c r="C21">
        <v>562086176</v>
      </c>
      <c r="D21">
        <v>562040304</v>
      </c>
      <c r="E21">
        <v>5832</v>
      </c>
      <c r="F21">
        <v>40040</v>
      </c>
      <c r="G21" t="s">
        <v>58</v>
      </c>
    </row>
    <row r="22" spans="1:7">
      <c r="A22" t="s">
        <v>38</v>
      </c>
      <c r="B22">
        <v>5184000</v>
      </c>
      <c r="C22">
        <v>146552</v>
      </c>
      <c r="D22">
        <v>129096</v>
      </c>
      <c r="E22">
        <v>1640</v>
      </c>
      <c r="F22">
        <v>15816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3551040</v>
      </c>
      <c r="C24">
        <v>658408</v>
      </c>
      <c r="D24">
        <v>492960</v>
      </c>
      <c r="E24">
        <v>135856</v>
      </c>
      <c r="F24">
        <v>29592</v>
      </c>
      <c r="G24" t="s">
        <v>58</v>
      </c>
    </row>
    <row r="25" spans="1:7">
      <c r="A25" t="s">
        <v>16</v>
      </c>
      <c r="B25">
        <v>89579520000</v>
      </c>
      <c r="C25">
        <v>4280512824</v>
      </c>
      <c r="D25">
        <v>4271498176</v>
      </c>
      <c r="E25">
        <v>9004096</v>
      </c>
      <c r="F25">
        <v>10552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40</v>
      </c>
      <c r="D27">
        <v>24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89579520000</v>
      </c>
      <c r="C28">
        <v>16655738432</v>
      </c>
      <c r="D28">
        <v>10695324640</v>
      </c>
      <c r="E28">
        <v>5960385200</v>
      </c>
      <c r="F28">
        <v>28592</v>
      </c>
      <c r="G28" t="s">
        <v>58</v>
      </c>
    </row>
    <row r="29" spans="1:7">
      <c r="A29" t="s">
        <v>18</v>
      </c>
      <c r="B29" s="88">
        <v>214990654460</v>
      </c>
      <c r="C29">
        <v>6482750128</v>
      </c>
      <c r="D29">
        <v>6465885128</v>
      </c>
      <c r="E29">
        <v>16854144</v>
      </c>
      <c r="F29">
        <v>10856</v>
      </c>
      <c r="G29" t="s">
        <v>58</v>
      </c>
    </row>
    <row r="30" spans="1:7">
      <c r="A30" t="s">
        <v>19</v>
      </c>
      <c r="B30">
        <v>0</v>
      </c>
      <c r="C30">
        <v>48</v>
      </c>
      <c r="D30">
        <v>8</v>
      </c>
      <c r="E30">
        <v>40</v>
      </c>
      <c r="F30">
        <v>0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518422180</v>
      </c>
      <c r="C32">
        <v>14644416</v>
      </c>
      <c r="D32">
        <v>14579632</v>
      </c>
      <c r="E32">
        <v>53816</v>
      </c>
      <c r="F32">
        <v>10968</v>
      </c>
      <c r="G32" t="s">
        <v>58</v>
      </c>
    </row>
    <row r="33" spans="1:7">
      <c r="A33" t="s">
        <v>29</v>
      </c>
      <c r="B33">
        <v>5184000</v>
      </c>
      <c r="C33">
        <v>278256</v>
      </c>
      <c r="D33">
        <v>129208</v>
      </c>
      <c r="E33">
        <v>116760</v>
      </c>
      <c r="F33">
        <v>32288</v>
      </c>
      <c r="G33" t="s">
        <v>58</v>
      </c>
    </row>
    <row r="34" spans="1:7">
      <c r="A34" t="s">
        <v>44</v>
      </c>
      <c r="B34">
        <v>14741</v>
      </c>
      <c r="C34">
        <v>672</v>
      </c>
      <c r="D34">
        <v>488</v>
      </c>
      <c r="E34">
        <v>104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36805756</v>
      </c>
      <c r="C2">
        <v>2046016</v>
      </c>
      <c r="D2">
        <v>2026712</v>
      </c>
      <c r="E2">
        <v>10944</v>
      </c>
      <c r="F2">
        <v>8360</v>
      </c>
      <c r="G2" t="s">
        <v>58</v>
      </c>
    </row>
    <row r="3" spans="1:7">
      <c r="A3" t="s">
        <v>42</v>
      </c>
      <c r="B3">
        <v>7776004</v>
      </c>
      <c r="C3">
        <v>466048</v>
      </c>
      <c r="D3">
        <v>448568</v>
      </c>
      <c r="E3">
        <v>1712</v>
      </c>
      <c r="F3">
        <v>15768</v>
      </c>
      <c r="G3" t="s">
        <v>58</v>
      </c>
    </row>
    <row r="4" spans="1:7">
      <c r="A4" t="s">
        <v>12</v>
      </c>
      <c r="B4">
        <v>51840</v>
      </c>
      <c r="C4">
        <v>32728</v>
      </c>
      <c r="D4">
        <v>4608</v>
      </c>
      <c r="E4">
        <v>5888</v>
      </c>
      <c r="F4">
        <v>22232</v>
      </c>
      <c r="G4" t="s">
        <v>58</v>
      </c>
    </row>
    <row r="5" spans="1:7">
      <c r="A5" t="s">
        <v>13</v>
      </c>
      <c r="B5">
        <v>82509614489</v>
      </c>
      <c r="C5">
        <v>8618569856</v>
      </c>
      <c r="D5">
        <v>8600362672</v>
      </c>
      <c r="E5">
        <v>18173496</v>
      </c>
      <c r="F5">
        <v>33688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2592000</v>
      </c>
      <c r="C8">
        <v>754544</v>
      </c>
      <c r="D8">
        <v>553640</v>
      </c>
      <c r="E8">
        <v>163640</v>
      </c>
      <c r="F8">
        <v>37264</v>
      </c>
      <c r="G8" t="s">
        <v>58</v>
      </c>
    </row>
    <row r="9" spans="1:7">
      <c r="A9" t="s">
        <v>31</v>
      </c>
      <c r="B9">
        <v>7776000</v>
      </c>
      <c r="C9">
        <v>435256</v>
      </c>
      <c r="D9">
        <v>208816</v>
      </c>
      <c r="E9">
        <v>189168</v>
      </c>
      <c r="F9">
        <v>37272</v>
      </c>
      <c r="G9" t="s">
        <v>58</v>
      </c>
    </row>
    <row r="10" spans="1:7">
      <c r="A10" t="s">
        <v>22</v>
      </c>
      <c r="B10">
        <v>5184000</v>
      </c>
      <c r="C10">
        <v>1145656</v>
      </c>
      <c r="D10">
        <v>849512</v>
      </c>
      <c r="E10">
        <v>248976</v>
      </c>
      <c r="F10">
        <v>47168</v>
      </c>
      <c r="G10" t="s">
        <v>58</v>
      </c>
    </row>
    <row r="11" spans="1:7">
      <c r="A11" t="s">
        <v>23</v>
      </c>
      <c r="B11">
        <v>25920000</v>
      </c>
      <c r="C11">
        <v>2948664</v>
      </c>
      <c r="D11">
        <v>2348760</v>
      </c>
      <c r="E11">
        <v>573360</v>
      </c>
      <c r="F11">
        <v>26544</v>
      </c>
      <c r="G11" t="s">
        <v>58</v>
      </c>
    </row>
    <row r="12" spans="1:7">
      <c r="A12" t="s">
        <v>24</v>
      </c>
      <c r="B12">
        <v>10368000</v>
      </c>
      <c r="C12">
        <v>233864</v>
      </c>
      <c r="D12">
        <v>216312</v>
      </c>
      <c r="E12">
        <v>1672</v>
      </c>
      <c r="F12">
        <v>15880</v>
      </c>
      <c r="G12" t="s">
        <v>58</v>
      </c>
    </row>
    <row r="13" spans="1:7">
      <c r="A13" t="s">
        <v>32</v>
      </c>
      <c r="B13">
        <v>4634107200</v>
      </c>
      <c r="C13">
        <v>218205320</v>
      </c>
      <c r="D13">
        <v>217559392</v>
      </c>
      <c r="E13">
        <v>635960</v>
      </c>
      <c r="F13">
        <v>9968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51840000</v>
      </c>
      <c r="C15">
        <v>5871440</v>
      </c>
      <c r="D15">
        <v>5842016</v>
      </c>
      <c r="E15">
        <v>16768</v>
      </c>
      <c r="F15">
        <v>12656</v>
      </c>
      <c r="G15" t="s">
        <v>58</v>
      </c>
    </row>
    <row r="16" spans="1:7">
      <c r="A16" t="s">
        <v>25</v>
      </c>
      <c r="B16">
        <v>4589085776</v>
      </c>
      <c r="C16">
        <v>523191600</v>
      </c>
      <c r="D16">
        <v>313221160</v>
      </c>
      <c r="E16">
        <v>209947760</v>
      </c>
      <c r="F16">
        <v>22680</v>
      </c>
      <c r="G16" t="s">
        <v>58</v>
      </c>
    </row>
    <row r="17" spans="1:7">
      <c r="A17" t="s">
        <v>26</v>
      </c>
      <c r="B17">
        <v>120193336904</v>
      </c>
      <c r="C17">
        <v>7302694288</v>
      </c>
      <c r="D17">
        <v>4377368440</v>
      </c>
      <c r="E17">
        <v>2925292128</v>
      </c>
      <c r="F17">
        <v>33720</v>
      </c>
      <c r="G17" t="s">
        <v>58</v>
      </c>
    </row>
    <row r="18" spans="1:7">
      <c r="A18" t="s">
        <v>27</v>
      </c>
      <c r="B18">
        <v>257815418</v>
      </c>
      <c r="C18">
        <v>11374912</v>
      </c>
      <c r="D18">
        <v>11321424</v>
      </c>
      <c r="E18">
        <v>42152</v>
      </c>
      <c r="F18">
        <v>11336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3551040</v>
      </c>
      <c r="C20">
        <v>236472</v>
      </c>
      <c r="D20">
        <v>221448</v>
      </c>
      <c r="E20">
        <v>1448</v>
      </c>
      <c r="F20">
        <v>13576</v>
      </c>
      <c r="G20" t="s">
        <v>58</v>
      </c>
    </row>
    <row r="21" spans="1:7">
      <c r="A21" t="s">
        <v>37</v>
      </c>
      <c r="B21">
        <v>5184000</v>
      </c>
      <c r="C21">
        <v>562086232</v>
      </c>
      <c r="D21">
        <v>562040328</v>
      </c>
      <c r="E21">
        <v>5864</v>
      </c>
      <c r="F21">
        <v>40040</v>
      </c>
      <c r="G21" t="s">
        <v>58</v>
      </c>
    </row>
    <row r="22" spans="1:7">
      <c r="A22" t="s">
        <v>38</v>
      </c>
      <c r="B22">
        <v>5184000</v>
      </c>
      <c r="C22">
        <v>146552</v>
      </c>
      <c r="D22">
        <v>129096</v>
      </c>
      <c r="E22">
        <v>1640</v>
      </c>
      <c r="F22">
        <v>15816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3551040</v>
      </c>
      <c r="C24">
        <v>658488</v>
      </c>
      <c r="D24">
        <v>492976</v>
      </c>
      <c r="E24">
        <v>135872</v>
      </c>
      <c r="F24">
        <v>29640</v>
      </c>
      <c r="G24" t="s">
        <v>58</v>
      </c>
    </row>
    <row r="25" spans="1:7">
      <c r="A25" t="s">
        <v>16</v>
      </c>
      <c r="B25">
        <v>89684357918</v>
      </c>
      <c r="C25">
        <v>4290639976</v>
      </c>
      <c r="D25">
        <v>4281572312</v>
      </c>
      <c r="E25">
        <v>9049592</v>
      </c>
      <c r="F25">
        <v>18072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56</v>
      </c>
      <c r="D27">
        <v>40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89684956686</v>
      </c>
      <c r="C28">
        <v>16712525576</v>
      </c>
      <c r="D28">
        <v>10708620832</v>
      </c>
      <c r="E28">
        <v>6002894616</v>
      </c>
      <c r="F28">
        <v>1010128</v>
      </c>
      <c r="G28" t="s">
        <v>58</v>
      </c>
    </row>
    <row r="29" spans="1:7">
      <c r="A29" t="s">
        <v>18</v>
      </c>
      <c r="B29" s="88">
        <v>215242502160</v>
      </c>
      <c r="C29">
        <v>6500884248</v>
      </c>
      <c r="D29">
        <v>6483893576</v>
      </c>
      <c r="E29">
        <v>16957720</v>
      </c>
      <c r="F29">
        <v>32952</v>
      </c>
      <c r="G29" t="s">
        <v>58</v>
      </c>
    </row>
    <row r="30" spans="1:7">
      <c r="A30" t="s">
        <v>19</v>
      </c>
      <c r="B30">
        <v>598768</v>
      </c>
      <c r="C30">
        <v>1768952</v>
      </c>
      <c r="D30">
        <v>1622224</v>
      </c>
      <c r="E30">
        <v>141624</v>
      </c>
      <c r="F30">
        <v>5104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518422180</v>
      </c>
      <c r="C32">
        <v>14644688</v>
      </c>
      <c r="D32">
        <v>14579752</v>
      </c>
      <c r="E32">
        <v>53960</v>
      </c>
      <c r="F32">
        <v>10976</v>
      </c>
      <c r="G32" t="s">
        <v>58</v>
      </c>
    </row>
    <row r="33" spans="1:7">
      <c r="A33" t="s">
        <v>29</v>
      </c>
      <c r="B33">
        <v>5184000</v>
      </c>
      <c r="C33">
        <v>278256</v>
      </c>
      <c r="D33">
        <v>129208</v>
      </c>
      <c r="E33">
        <v>116760</v>
      </c>
      <c r="F33">
        <v>32288</v>
      </c>
      <c r="G33" t="s">
        <v>58</v>
      </c>
    </row>
    <row r="34" spans="1:7">
      <c r="A34" t="s">
        <v>44</v>
      </c>
      <c r="B34">
        <v>14741</v>
      </c>
      <c r="C34">
        <v>672</v>
      </c>
      <c r="D34">
        <v>488</v>
      </c>
      <c r="E34">
        <v>104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Seidel, Detlev</cp:lastModifiedBy>
  <dcterms:created xsi:type="dcterms:W3CDTF">2008-03-28T11:26:53Z</dcterms:created>
  <dcterms:modified xsi:type="dcterms:W3CDTF">2015-10-29T15:37:12Z</dcterms:modified>
</cp:coreProperties>
</file>