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285" yWindow="30" windowWidth="19140" windowHeight="6120"/>
  </bookViews>
  <sheets>
    <sheet name="Summary" sheetId="3" r:id="rId1"/>
    <sheet name="SP_USED_0" sheetId="2" r:id="rId2"/>
    <sheet name="SP_USED_2" sheetId="1" r:id="rId3"/>
  </sheets>
  <calcPr calcId="145621"/>
</workbook>
</file>

<file path=xl/calcChain.xml><?xml version="1.0" encoding="utf-8"?>
<calcChain xmlns="http://schemas.openxmlformats.org/spreadsheetml/2006/main">
  <c r="G53" i="3" l="1"/>
  <c r="G52" i="3"/>
  <c r="C16" i="3" l="1"/>
  <c r="E50" i="3" l="1"/>
  <c r="E47" i="3"/>
  <c r="E46" i="3"/>
  <c r="D47" i="3"/>
  <c r="D46" i="3"/>
  <c r="E55" i="3" l="1"/>
  <c r="E51" i="3" l="1"/>
  <c r="E56" i="3" l="1"/>
  <c r="F47" i="3" l="1"/>
  <c r="F46" i="3"/>
  <c r="H4" i="3" l="1"/>
  <c r="D11" i="3"/>
  <c r="E11" i="3"/>
  <c r="D22" i="3"/>
  <c r="E22" i="3"/>
  <c r="D23" i="3"/>
  <c r="E23" i="3"/>
  <c r="D24" i="3"/>
  <c r="E24" i="3"/>
  <c r="D31" i="3"/>
  <c r="E31" i="3"/>
  <c r="D34" i="3"/>
  <c r="E34" i="3"/>
  <c r="D35" i="3"/>
  <c r="E35" i="3"/>
  <c r="D36" i="3"/>
  <c r="E36" i="3"/>
  <c r="H11" i="3"/>
  <c r="H22" i="3"/>
  <c r="H23" i="3"/>
  <c r="H24" i="3"/>
  <c r="H31" i="3"/>
  <c r="H34" i="3"/>
  <c r="H35" i="3"/>
  <c r="H36" i="3"/>
  <c r="I41" i="3"/>
  <c r="D8" i="3"/>
  <c r="E8" i="3"/>
  <c r="D9" i="3"/>
  <c r="E9" i="3"/>
  <c r="D10" i="3"/>
  <c r="E10" i="3"/>
  <c r="D12" i="3"/>
  <c r="E12" i="3"/>
  <c r="D13" i="3"/>
  <c r="E13" i="3"/>
  <c r="D14" i="3"/>
  <c r="E14" i="3"/>
  <c r="D15" i="3"/>
  <c r="E15" i="3"/>
  <c r="D16" i="3"/>
  <c r="E16" i="3"/>
  <c r="D17" i="3"/>
  <c r="E17" i="3"/>
  <c r="D18" i="3"/>
  <c r="E18" i="3"/>
  <c r="D19" i="3"/>
  <c r="E19" i="3"/>
  <c r="D20" i="3"/>
  <c r="E20" i="3"/>
  <c r="D21" i="3"/>
  <c r="E21" i="3"/>
  <c r="D25" i="3"/>
  <c r="E25" i="3"/>
  <c r="D26" i="3"/>
  <c r="E26" i="3"/>
  <c r="D27" i="3"/>
  <c r="E27" i="3"/>
  <c r="D28" i="3"/>
  <c r="E28" i="3"/>
  <c r="D29" i="3"/>
  <c r="E29" i="3"/>
  <c r="D30" i="3"/>
  <c r="E30" i="3"/>
  <c r="D32" i="3"/>
  <c r="E32" i="3"/>
  <c r="D33" i="3"/>
  <c r="E33" i="3"/>
  <c r="D37" i="3"/>
  <c r="E37" i="3"/>
  <c r="D38" i="3"/>
  <c r="E38" i="3"/>
  <c r="D39" i="3"/>
  <c r="E39" i="3"/>
  <c r="D40" i="3"/>
  <c r="E40" i="3"/>
  <c r="I56" i="3"/>
  <c r="H8" i="3"/>
  <c r="H9" i="3"/>
  <c r="H10" i="3"/>
  <c r="H12" i="3"/>
  <c r="H13" i="3"/>
  <c r="H14" i="3"/>
  <c r="H15" i="3"/>
  <c r="H16" i="3"/>
  <c r="H17" i="3"/>
  <c r="H18" i="3"/>
  <c r="H19" i="3"/>
  <c r="H20" i="3"/>
  <c r="H21" i="3"/>
  <c r="H25" i="3"/>
  <c r="H26" i="3"/>
  <c r="H27" i="3"/>
  <c r="H28" i="3"/>
  <c r="H29" i="3"/>
  <c r="H30" i="3"/>
  <c r="H32" i="3"/>
  <c r="H33" i="3"/>
  <c r="H37" i="3"/>
  <c r="H38" i="3"/>
  <c r="H39" i="3"/>
  <c r="H40" i="3"/>
  <c r="C9" i="3"/>
  <c r="C10" i="3"/>
  <c r="C11" i="3"/>
  <c r="C12" i="3"/>
  <c r="C13" i="3"/>
  <c r="C14" i="3"/>
  <c r="C15" i="3"/>
  <c r="C3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8" i="3"/>
  <c r="F23" i="3" l="1"/>
  <c r="G23" i="3" s="1"/>
  <c r="C52" i="3"/>
  <c r="G54" i="3"/>
  <c r="G55" i="3" s="1"/>
  <c r="G56" i="3" s="1"/>
  <c r="F33" i="3"/>
  <c r="G33" i="3" s="1"/>
  <c r="F21" i="3"/>
  <c r="G21" i="3" s="1"/>
  <c r="I27" i="3"/>
  <c r="J27" i="3" s="1"/>
  <c r="F12" i="3"/>
  <c r="G12" i="3" s="1"/>
  <c r="I20" i="3"/>
  <c r="J20" i="3" s="1"/>
  <c r="F20" i="3"/>
  <c r="G20" i="3" s="1"/>
  <c r="F39" i="3"/>
  <c r="G39" i="3" s="1"/>
  <c r="I8" i="3"/>
  <c r="J8" i="3" s="1"/>
  <c r="I12" i="3"/>
  <c r="J12" i="3" s="1"/>
  <c r="F26" i="3"/>
  <c r="F15" i="3"/>
  <c r="G15" i="3" s="1"/>
  <c r="I23" i="3"/>
  <c r="J23" i="3" s="1"/>
  <c r="K23" i="3" s="1"/>
  <c r="F34" i="3"/>
  <c r="G34" i="3" s="1"/>
  <c r="F24" i="3"/>
  <c r="G24" i="3" s="1"/>
  <c r="F19" i="3"/>
  <c r="G19" i="3" s="1"/>
  <c r="F13" i="3"/>
  <c r="F30" i="3"/>
  <c r="G30" i="3" s="1"/>
  <c r="F37" i="3"/>
  <c r="G37" i="3" s="1"/>
  <c r="F8" i="3"/>
  <c r="G8" i="3" s="1"/>
  <c r="F32" i="3"/>
  <c r="G32" i="3" s="1"/>
  <c r="G47" i="3"/>
  <c r="I30" i="3"/>
  <c r="J30" i="3" s="1"/>
  <c r="I36" i="3"/>
  <c r="J36" i="3" s="1"/>
  <c r="K36" i="3" s="1"/>
  <c r="I13" i="3"/>
  <c r="J13" i="3" s="1"/>
  <c r="H43" i="3"/>
  <c r="I29" i="3"/>
  <c r="J29" i="3" s="1"/>
  <c r="F28" i="3"/>
  <c r="F36" i="3"/>
  <c r="G36" i="3" s="1"/>
  <c r="I17" i="3"/>
  <c r="J17" i="3" s="1"/>
  <c r="F38" i="3"/>
  <c r="I31" i="3"/>
  <c r="J31" i="3" s="1"/>
  <c r="K31" i="3" s="1"/>
  <c r="F14" i="3"/>
  <c r="G14" i="3" s="1"/>
  <c r="I39" i="3"/>
  <c r="J39" i="3" s="1"/>
  <c r="F27" i="3"/>
  <c r="F16" i="3"/>
  <c r="G16" i="3" s="1"/>
  <c r="F11" i="3"/>
  <c r="G11" i="3" s="1"/>
  <c r="F17" i="3"/>
  <c r="E42" i="3"/>
  <c r="E43" i="3" s="1"/>
  <c r="F35" i="3"/>
  <c r="G35" i="3" s="1"/>
  <c r="I38" i="3"/>
  <c r="J38" i="3" s="1"/>
  <c r="I26" i="3"/>
  <c r="J26" i="3" s="1"/>
  <c r="F22" i="3"/>
  <c r="G22" i="3" s="1"/>
  <c r="I15" i="3"/>
  <c r="J15" i="3" s="1"/>
  <c r="I14" i="3"/>
  <c r="J14" i="3" s="1"/>
  <c r="F40" i="3"/>
  <c r="F31" i="3"/>
  <c r="G31" i="3" s="1"/>
  <c r="I37" i="3"/>
  <c r="J37" i="3" s="1"/>
  <c r="I16" i="3"/>
  <c r="J16" i="3" s="1"/>
  <c r="I40" i="3"/>
  <c r="J40" i="3" s="1"/>
  <c r="I33" i="3"/>
  <c r="J33" i="3" s="1"/>
  <c r="I25" i="3"/>
  <c r="J25" i="3" s="1"/>
  <c r="I28" i="3"/>
  <c r="J28" i="3" s="1"/>
  <c r="I21" i="3"/>
  <c r="J21" i="3" s="1"/>
  <c r="I32" i="3"/>
  <c r="J32" i="3" s="1"/>
  <c r="F25" i="3"/>
  <c r="F9" i="3"/>
  <c r="I18" i="3"/>
  <c r="J18" i="3" s="1"/>
  <c r="F29" i="3"/>
  <c r="I19" i="3"/>
  <c r="J19" i="3" s="1"/>
  <c r="F18" i="3"/>
  <c r="G18" i="3" s="1"/>
  <c r="I10" i="3"/>
  <c r="J10" i="3" s="1"/>
  <c r="I24" i="3"/>
  <c r="J24" i="3" s="1"/>
  <c r="K24" i="3" s="1"/>
  <c r="I22" i="3"/>
  <c r="J22" i="3" s="1"/>
  <c r="K22" i="3" s="1"/>
  <c r="I34" i="3"/>
  <c r="J34" i="3" s="1"/>
  <c r="K34" i="3" s="1"/>
  <c r="C51" i="3"/>
  <c r="I9" i="3"/>
  <c r="J9" i="3" s="1"/>
  <c r="I35" i="3"/>
  <c r="J35" i="3" s="1"/>
  <c r="K35" i="3" s="1"/>
  <c r="F10" i="3"/>
  <c r="I11" i="3"/>
  <c r="J11" i="3" s="1"/>
  <c r="K11" i="3" s="1"/>
  <c r="K33" i="3" l="1"/>
  <c r="K21" i="3"/>
  <c r="K20" i="3"/>
  <c r="K12" i="3"/>
  <c r="K37" i="3"/>
  <c r="K26" i="3"/>
  <c r="C53" i="3"/>
  <c r="K17" i="3"/>
  <c r="K39" i="3"/>
  <c r="K30" i="3"/>
  <c r="K13" i="3"/>
  <c r="G46" i="3"/>
  <c r="H47" i="3"/>
  <c r="J47" i="3" s="1"/>
  <c r="G26" i="3"/>
  <c r="K15" i="3"/>
  <c r="G13" i="3"/>
  <c r="K32" i="3"/>
  <c r="K29" i="3"/>
  <c r="K8" i="3"/>
  <c r="K27" i="3"/>
  <c r="K19" i="3"/>
  <c r="K28" i="3"/>
  <c r="K38" i="3"/>
  <c r="K16" i="3"/>
  <c r="G10" i="3"/>
  <c r="K10" i="3"/>
  <c r="G9" i="3"/>
  <c r="K9" i="3"/>
  <c r="G28" i="3"/>
  <c r="G29" i="3"/>
  <c r="G38" i="3"/>
  <c r="G40" i="3"/>
  <c r="K40" i="3"/>
  <c r="G25" i="3"/>
  <c r="K25" i="3"/>
  <c r="G17" i="3"/>
  <c r="G27" i="3"/>
  <c r="K18" i="3"/>
  <c r="K14" i="3"/>
  <c r="C54" i="3" l="1"/>
  <c r="H46" i="3"/>
  <c r="J46" i="3" s="1"/>
  <c r="C55" i="3" l="1"/>
  <c r="C56" i="3" s="1"/>
</calcChain>
</file>

<file path=xl/comments1.xml><?xml version="1.0" encoding="utf-8"?>
<comments xmlns="http://schemas.openxmlformats.org/spreadsheetml/2006/main">
  <authors>
    <author>Detlev Seidel</author>
  </authors>
  <commentList>
    <comment ref="H7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Data+Index</t>
        </r>
      </text>
    </comment>
    <comment ref="D45" authorId="0">
      <text>
        <r>
          <rPr>
            <b/>
            <sz val="8"/>
            <color indexed="81"/>
            <rFont val="Tahoma"/>
            <family val="2"/>
          </rPr>
          <t xml:space="preserve">Detlev Seidel:
</t>
        </r>
        <r>
          <rPr>
            <sz val="8"/>
            <color indexed="81"/>
            <rFont val="Tahoma"/>
            <family val="2"/>
          </rPr>
          <t xml:space="preserve">Windows
or
SVR logical size 
</t>
        </r>
      </text>
    </comment>
    <comment ref="E45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create_database.sql
or
sp_files (8K blocks, div 128)</t>
        </r>
      </text>
    </comment>
    <comment ref="F45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sql file size with growth
-&gt; use partition size</t>
        </r>
      </text>
    </comment>
    <comment ref="E49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SVR single disk config.size</t>
        </r>
      </text>
    </comment>
    <comment ref="E50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RAID5 with 15 drives
overhead 1/15
</t>
        </r>
      </text>
    </comment>
    <comment ref="E53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SVR single disk config.size</t>
        </r>
      </text>
    </comment>
    <comment ref="E54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RAID5 with 8 drives
overhead 1/8
</t>
        </r>
      </text>
    </comment>
    <comment ref="I54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SVR single log drive config. size</t>
        </r>
      </text>
    </comment>
  </commentList>
</comments>
</file>

<file path=xl/sharedStrings.xml><?xml version="1.0" encoding="utf-8"?>
<sst xmlns="http://schemas.openxmlformats.org/spreadsheetml/2006/main" count="234" uniqueCount="92">
  <si>
    <t>TPC-E Disk Space Requirements</t>
  </si>
  <si>
    <t>Customers Used</t>
  </si>
  <si>
    <t>Performance</t>
  </si>
  <si>
    <t>TpsE</t>
  </si>
  <si>
    <t>Initial Rows</t>
  </si>
  <si>
    <t>Data (KB)</t>
  </si>
  <si>
    <t>Index size (KB)</t>
  </si>
  <si>
    <t>Extra 5% (KB)</t>
  </si>
  <si>
    <t>Total + 5% (KB)</t>
  </si>
  <si>
    <t>After run (KB)</t>
  </si>
  <si>
    <t>Growth (KB)</t>
  </si>
  <si>
    <t>Table</t>
  </si>
  <si>
    <t>BROKER</t>
  </si>
  <si>
    <t>CASH_TRANSACTION</t>
  </si>
  <si>
    <t>CHARGE</t>
  </si>
  <si>
    <t>COMMISSION_RATE</t>
  </si>
  <si>
    <t>SETTLEMENT</t>
  </si>
  <si>
    <t>TRADE</t>
  </si>
  <si>
    <t>TRADE_HISTORY</t>
  </si>
  <si>
    <t>TRADE_REQUEST</t>
  </si>
  <si>
    <t>TRADE_TYPE</t>
  </si>
  <si>
    <t>ACCOUNT_PERMISSION</t>
  </si>
  <si>
    <t>CUSTOMER</t>
  </si>
  <si>
    <t>CUSTOMER_ACCOUNT</t>
  </si>
  <si>
    <t>CUSTOMER_TAXRATE</t>
  </si>
  <si>
    <t>HOLDING</t>
  </si>
  <si>
    <t>HOLDING_HISTORY</t>
  </si>
  <si>
    <t>HOLDING_SUMMARY</t>
  </si>
  <si>
    <t>WATCH_ITEM</t>
  </si>
  <si>
    <t>WATCH_LIST</t>
  </si>
  <si>
    <t>COMPANY</t>
  </si>
  <si>
    <t>COMPANY_COMPETITOR</t>
  </si>
  <si>
    <t>DAILY_MARKET</t>
  </si>
  <si>
    <t>EXCHANGE</t>
  </si>
  <si>
    <t>FINANCIAL</t>
  </si>
  <si>
    <t>INDUSTRY</t>
  </si>
  <si>
    <t>LAST_TRADE</t>
  </si>
  <si>
    <t>NEWS_ITEM</t>
  </si>
  <si>
    <t>NEWS_XREF</t>
  </si>
  <si>
    <t>SECTOR</t>
  </si>
  <si>
    <t>SECURITY</t>
  </si>
  <si>
    <t>STATUS_TYPE</t>
  </si>
  <si>
    <t>ADDRESS</t>
  </si>
  <si>
    <t>TAXRATE</t>
  </si>
  <si>
    <t>ZIP_CODE</t>
  </si>
  <si>
    <t>name</t>
  </si>
  <si>
    <t>rows</t>
  </si>
  <si>
    <t>reserved</t>
  </si>
  <si>
    <t>data</t>
  </si>
  <si>
    <t>index_size</t>
  </si>
  <si>
    <t>unused</t>
  </si>
  <si>
    <t>partition size (MB)</t>
  </si>
  <si>
    <t>alloc total (MB)</t>
  </si>
  <si>
    <t>loaded (MB)</t>
  </si>
  <si>
    <t>Settlements</t>
  </si>
  <si>
    <t>initinal size</t>
  </si>
  <si>
    <t>grow size</t>
  </si>
  <si>
    <t>Initial Database Size</t>
  </si>
  <si>
    <t>(KB)</t>
  </si>
  <si>
    <t>(MB)</t>
  </si>
  <si>
    <t>file size (MB)</t>
  </si>
  <si>
    <t>settlements after 8 hours (Busines Day)</t>
  </si>
  <si>
    <t>Grown Database Size</t>
  </si>
  <si>
    <t>Initial Growing Space (MB)</t>
  </si>
  <si>
    <t>Final Growing Space (MB)</t>
  </si>
  <si>
    <t>Initial Log Size (MB)</t>
  </si>
  <si>
    <t>Delta (MB)</t>
  </si>
  <si>
    <t>Final Log Size (MB)</t>
  </si>
  <si>
    <t>Data Space per Trade (MB)</t>
  </si>
  <si>
    <t>Disk Capacity (MB)</t>
  </si>
  <si>
    <t>Log Growth (MB)</t>
  </si>
  <si>
    <t>1 Day Data Growth (MB)</t>
  </si>
  <si>
    <t>RAID10 Overhead</t>
  </si>
  <si>
    <t>Log Space per Trade (MB)</t>
  </si>
  <si>
    <t>60 Day Space (MB)</t>
  </si>
  <si>
    <t>Total Space (MB)</t>
  </si>
  <si>
    <t>1 Day Log Space (MB)</t>
  </si>
  <si>
    <t>Log Space (MB)</t>
  </si>
  <si>
    <t>Disks per unit</t>
  </si>
  <si>
    <t>Log units</t>
  </si>
  <si>
    <t>(GB)</t>
  </si>
  <si>
    <t>Number of disks</t>
  </si>
  <si>
    <t>RAID5 Overhead</t>
  </si>
  <si>
    <t>1 Day Growth (KB)</t>
  </si>
  <si>
    <t>Req. Add. (KB)</t>
  </si>
  <si>
    <t>Growing Tables</t>
  </si>
  <si>
    <t>filegroup1</t>
  </si>
  <si>
    <t>filegroup2</t>
  </si>
  <si>
    <t>number</t>
  </si>
  <si>
    <t>required (MB)</t>
  </si>
  <si>
    <t>Total Space-1 (MB)</t>
  </si>
  <si>
    <t>Total Space-2 (MB)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</si>
</sst>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€_-;\-* #,##0.00\ _€_-;_-* &quot;-&quot;??\ _€_-;_-@_-"/>
    <numFmt numFmtId="165" formatCode="_(* #,##0_);_(* \(#,##0\);_(* &quot;-&quot;??_);_(@_)"/>
    <numFmt numFmtId="166" formatCode="0.0%"/>
    <numFmt numFmtId="167" formatCode="#,##0.000000_ ;\-#,##0.000000\ 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164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2" xfId="0" applyBorder="1"/>
    <xf numFmtId="0" fontId="2" fillId="0" borderId="3" xfId="0" applyFont="1" applyBorder="1"/>
    <xf numFmtId="1" fontId="0" fillId="0" borderId="0" xfId="0" applyNumberFormat="1" applyBorder="1"/>
    <xf numFmtId="3" fontId="0" fillId="0" borderId="0" xfId="0" applyNumberFormat="1" applyBorder="1"/>
    <xf numFmtId="0" fontId="0" fillId="0" borderId="0" xfId="0" applyBorder="1"/>
    <xf numFmtId="0" fontId="0" fillId="0" borderId="4" xfId="0" applyBorder="1"/>
    <xf numFmtId="1" fontId="0" fillId="0" borderId="4" xfId="0" applyNumberFormat="1" applyBorder="1"/>
    <xf numFmtId="0" fontId="0" fillId="0" borderId="5" xfId="0" applyBorder="1"/>
    <xf numFmtId="0" fontId="3" fillId="0" borderId="6" xfId="0" applyFont="1" applyBorder="1"/>
    <xf numFmtId="0" fontId="2" fillId="0" borderId="0" xfId="0" applyFont="1" applyBorder="1"/>
    <xf numFmtId="0" fontId="0" fillId="0" borderId="6" xfId="0" applyBorder="1"/>
    <xf numFmtId="0" fontId="3" fillId="0" borderId="7" xfId="0" applyFont="1" applyFill="1" applyBorder="1"/>
    <xf numFmtId="1" fontId="6" fillId="0" borderId="4" xfId="0" applyNumberFormat="1" applyFont="1" applyBorder="1"/>
    <xf numFmtId="0" fontId="0" fillId="0" borderId="8" xfId="0" applyBorder="1"/>
    <xf numFmtId="0" fontId="0" fillId="0" borderId="3" xfId="0" applyBorder="1"/>
    <xf numFmtId="0" fontId="7" fillId="0" borderId="0" xfId="0" applyFont="1"/>
    <xf numFmtId="165" fontId="7" fillId="0" borderId="2" xfId="2" applyNumberFormat="1" applyFont="1" applyBorder="1" applyAlignment="1">
      <alignment vertical="center"/>
    </xf>
    <xf numFmtId="165" fontId="7" fillId="0" borderId="2" xfId="0" applyNumberFormat="1" applyFont="1" applyBorder="1" applyAlignment="1">
      <alignment vertical="center"/>
    </xf>
    <xf numFmtId="9" fontId="7" fillId="0" borderId="9" xfId="0" applyNumberFormat="1" applyFont="1" applyBorder="1" applyAlignment="1">
      <alignment vertical="center"/>
    </xf>
    <xf numFmtId="167" fontId="7" fillId="0" borderId="2" xfId="0" applyNumberFormat="1" applyFont="1" applyBorder="1" applyAlignment="1">
      <alignment vertical="center"/>
    </xf>
    <xf numFmtId="0" fontId="0" fillId="0" borderId="7" xfId="0" applyBorder="1"/>
    <xf numFmtId="0" fontId="2" fillId="0" borderId="8" xfId="0" applyFont="1" applyBorder="1"/>
    <xf numFmtId="165" fontId="7" fillId="0" borderId="9" xfId="2" applyNumberFormat="1" applyFont="1" applyFill="1" applyBorder="1" applyAlignment="1">
      <alignment vertical="center"/>
    </xf>
    <xf numFmtId="0" fontId="8" fillId="0" borderId="11" xfId="0" applyFont="1" applyFill="1" applyBorder="1" applyAlignment="1">
      <alignment vertical="center"/>
    </xf>
    <xf numFmtId="0" fontId="8" fillId="0" borderId="12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6" xfId="0" applyFont="1" applyFill="1" applyBorder="1"/>
    <xf numFmtId="0" fontId="9" fillId="0" borderId="0" xfId="0" applyFont="1" applyBorder="1"/>
    <xf numFmtId="165" fontId="7" fillId="2" borderId="13" xfId="0" applyNumberFormat="1" applyFont="1" applyFill="1" applyBorder="1" applyAlignment="1">
      <alignment vertical="center"/>
    </xf>
    <xf numFmtId="0" fontId="2" fillId="0" borderId="14" xfId="0" applyFont="1" applyBorder="1"/>
    <xf numFmtId="0" fontId="2" fillId="0" borderId="15" xfId="0" applyFont="1" applyBorder="1"/>
    <xf numFmtId="0" fontId="3" fillId="0" borderId="16" xfId="0" applyFont="1" applyBorder="1"/>
    <xf numFmtId="0" fontId="3" fillId="0" borderId="16" xfId="0" applyFont="1" applyFill="1" applyBorder="1"/>
    <xf numFmtId="0" fontId="3" fillId="0" borderId="17" xfId="0" applyFont="1" applyBorder="1"/>
    <xf numFmtId="3" fontId="0" fillId="0" borderId="2" xfId="0" applyNumberFormat="1" applyBorder="1"/>
    <xf numFmtId="3" fontId="0" fillId="0" borderId="1" xfId="0" applyNumberFormat="1" applyBorder="1"/>
    <xf numFmtId="0" fontId="8" fillId="0" borderId="7" xfId="0" applyFont="1" applyBorder="1" applyAlignment="1">
      <alignment vertical="center"/>
    </xf>
    <xf numFmtId="165" fontId="7" fillId="0" borderId="5" xfId="2" applyNumberFormat="1" applyFont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2" fillId="0" borderId="4" xfId="0" applyFont="1" applyBorder="1"/>
    <xf numFmtId="0" fontId="2" fillId="0" borderId="6" xfId="0" applyFont="1" applyBorder="1"/>
    <xf numFmtId="2" fontId="2" fillId="0" borderId="0" xfId="0" applyNumberFormat="1" applyFont="1" applyBorder="1"/>
    <xf numFmtId="0" fontId="0" fillId="0" borderId="18" xfId="0" applyBorder="1"/>
    <xf numFmtId="0" fontId="0" fillId="0" borderId="15" xfId="0" applyBorder="1"/>
    <xf numFmtId="1" fontId="0" fillId="0" borderId="1" xfId="0" applyNumberFormat="1" applyBorder="1"/>
    <xf numFmtId="3" fontId="7" fillId="0" borderId="0" xfId="0" applyNumberFormat="1" applyFont="1" applyBorder="1"/>
    <xf numFmtId="165" fontId="7" fillId="0" borderId="0" xfId="2" applyNumberFormat="1" applyFont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167" fontId="7" fillId="0" borderId="0" xfId="0" applyNumberFormat="1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165" fontId="7" fillId="0" borderId="20" xfId="2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165" fontId="0" fillId="0" borderId="0" xfId="0" applyNumberFormat="1" applyFill="1"/>
    <xf numFmtId="0" fontId="3" fillId="3" borderId="16" xfId="0" applyFont="1" applyFill="1" applyBorder="1"/>
    <xf numFmtId="0" fontId="3" fillId="3" borderId="6" xfId="0" applyFont="1" applyFill="1" applyBorder="1"/>
    <xf numFmtId="0" fontId="7" fillId="0" borderId="6" xfId="0" applyFont="1" applyBorder="1"/>
    <xf numFmtId="0" fontId="2" fillId="0" borderId="2" xfId="0" applyFont="1" applyBorder="1"/>
    <xf numFmtId="3" fontId="0" fillId="0" borderId="0" xfId="0" applyNumberFormat="1"/>
    <xf numFmtId="3" fontId="0" fillId="0" borderId="7" xfId="0" applyNumberFormat="1" applyBorder="1"/>
    <xf numFmtId="3" fontId="0" fillId="0" borderId="5" xfId="0" applyNumberFormat="1" applyBorder="1"/>
    <xf numFmtId="3" fontId="7" fillId="0" borderId="7" xfId="0" applyNumberFormat="1" applyFont="1" applyBorder="1"/>
    <xf numFmtId="3" fontId="0" fillId="0" borderId="6" xfId="0" applyNumberFormat="1" applyBorder="1"/>
    <xf numFmtId="3" fontId="7" fillId="0" borderId="6" xfId="0" applyNumberFormat="1" applyFont="1" applyBorder="1"/>
    <xf numFmtId="3" fontId="0" fillId="0" borderId="3" xfId="0" applyNumberFormat="1" applyBorder="1"/>
    <xf numFmtId="3" fontId="0" fillId="0" borderId="8" xfId="0" applyNumberFormat="1" applyBorder="1"/>
    <xf numFmtId="3" fontId="7" fillId="0" borderId="8" xfId="0" applyNumberFormat="1" applyFont="1" applyBorder="1"/>
    <xf numFmtId="3" fontId="0" fillId="3" borderId="2" xfId="0" applyNumberFormat="1" applyFill="1" applyBorder="1"/>
    <xf numFmtId="3" fontId="0" fillId="0" borderId="2" xfId="0" applyNumberFormat="1" applyFill="1" applyBorder="1"/>
    <xf numFmtId="0" fontId="9" fillId="3" borderId="6" xfId="0" applyFont="1" applyFill="1" applyBorder="1"/>
    <xf numFmtId="0" fontId="3" fillId="0" borderId="4" xfId="0" applyFont="1" applyFill="1" applyBorder="1"/>
    <xf numFmtId="0" fontId="9" fillId="0" borderId="0" xfId="0" applyFont="1" applyFill="1" applyBorder="1"/>
    <xf numFmtId="3" fontId="0" fillId="0" borderId="0" xfId="0" applyNumberFormat="1" applyFill="1" applyBorder="1"/>
    <xf numFmtId="165" fontId="7" fillId="2" borderId="13" xfId="2" applyNumberFormat="1" applyFont="1" applyFill="1" applyBorder="1" applyAlignment="1">
      <alignment vertical="center"/>
    </xf>
    <xf numFmtId="0" fontId="9" fillId="0" borderId="6" xfId="0" applyFont="1" applyBorder="1"/>
    <xf numFmtId="165" fontId="7" fillId="0" borderId="0" xfId="2" applyNumberFormat="1" applyFont="1" applyFill="1" applyBorder="1" applyAlignment="1">
      <alignment vertical="center"/>
    </xf>
    <xf numFmtId="166" fontId="7" fillId="0" borderId="0" xfId="0" applyNumberFormat="1" applyFont="1" applyBorder="1" applyAlignment="1">
      <alignment vertical="center"/>
    </xf>
    <xf numFmtId="0" fontId="7" fillId="0" borderId="2" xfId="0" applyFont="1" applyBorder="1"/>
    <xf numFmtId="0" fontId="3" fillId="0" borderId="12" xfId="0" applyFont="1" applyBorder="1" applyAlignment="1">
      <alignment vertical="center"/>
    </xf>
    <xf numFmtId="165" fontId="7" fillId="0" borderId="23" xfId="2" applyNumberFormat="1" applyFont="1" applyFill="1" applyBorder="1" applyAlignment="1">
      <alignment vertical="center"/>
    </xf>
    <xf numFmtId="0" fontId="0" fillId="0" borderId="11" xfId="0" applyBorder="1"/>
    <xf numFmtId="165" fontId="1" fillId="0" borderId="9" xfId="2" applyNumberFormat="1" applyFont="1" applyFill="1" applyBorder="1" applyAlignment="1">
      <alignment vertical="center"/>
    </xf>
    <xf numFmtId="9" fontId="1" fillId="0" borderId="9" xfId="0" applyNumberFormat="1" applyFont="1" applyBorder="1" applyAlignment="1">
      <alignment vertical="center"/>
    </xf>
    <xf numFmtId="1" fontId="0" fillId="0" borderId="0" xfId="0" applyNumberFormat="1"/>
    <xf numFmtId="165" fontId="7" fillId="0" borderId="1" xfId="2" applyNumberFormat="1" applyFont="1" applyFill="1" applyBorder="1" applyAlignment="1">
      <alignment vertical="center"/>
    </xf>
    <xf numFmtId="0" fontId="8" fillId="0" borderId="21" xfId="0" applyFont="1" applyFill="1" applyBorder="1" applyAlignment="1">
      <alignment vertical="center"/>
    </xf>
    <xf numFmtId="165" fontId="7" fillId="0" borderId="22" xfId="0" applyNumberFormat="1" applyFont="1" applyFill="1" applyBorder="1"/>
    <xf numFmtId="165" fontId="7" fillId="0" borderId="10" xfId="2" applyNumberFormat="1" applyFont="1" applyFill="1" applyBorder="1" applyAlignment="1">
      <alignment vertical="center"/>
    </xf>
    <xf numFmtId="0" fontId="8" fillId="0" borderId="13" xfId="0" applyFont="1" applyFill="1" applyBorder="1" applyAlignment="1">
      <alignment vertical="center"/>
    </xf>
    <xf numFmtId="165" fontId="7" fillId="0" borderId="13" xfId="2" applyNumberFormat="1" applyFont="1" applyFill="1" applyBorder="1" applyAlignment="1">
      <alignment vertical="center"/>
    </xf>
    <xf numFmtId="0" fontId="7" fillId="0" borderId="8" xfId="0" applyFont="1" applyFill="1" applyBorder="1"/>
    <xf numFmtId="0" fontId="7" fillId="0" borderId="3" xfId="0" applyFont="1" applyFill="1" applyBorder="1"/>
    <xf numFmtId="0" fontId="0" fillId="0" borderId="0" xfId="0" applyFill="1"/>
  </cellXfs>
  <cellStyles count="3">
    <cellStyle name="_x000d__x000a_JournalTemplate=C:\COMFO\CTALK\JOURSTD.TPL_x000d__x000a_LbStateAddress=3 3 0 251 1 89 2 311_x000d__x000a_LbStateJou" xfId="1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59"/>
  <sheetViews>
    <sheetView tabSelected="1" workbookViewId="0"/>
  </sheetViews>
  <sheetFormatPr defaultColWidth="11.42578125" defaultRowHeight="12.75" x14ac:dyDescent="0.2"/>
  <cols>
    <col min="1" max="1" width="3.85546875" customWidth="1"/>
    <col min="2" max="2" width="19.42578125" customWidth="1"/>
    <col min="3" max="9" width="15.42578125" customWidth="1"/>
    <col min="10" max="10" width="17.7109375" bestFit="1" customWidth="1"/>
    <col min="11" max="11" width="15.42578125" customWidth="1"/>
  </cols>
  <sheetData>
    <row r="2" spans="2:11" x14ac:dyDescent="0.2">
      <c r="B2" s="23"/>
      <c r="C2" s="8"/>
      <c r="D2" s="8"/>
      <c r="E2" s="43" t="s">
        <v>0</v>
      </c>
      <c r="F2" s="8"/>
      <c r="G2" s="8"/>
      <c r="H2" s="8"/>
      <c r="I2" s="8"/>
      <c r="J2" s="8"/>
      <c r="K2" s="10"/>
    </row>
    <row r="3" spans="2:11" x14ac:dyDescent="0.2">
      <c r="B3" s="44" t="s">
        <v>1</v>
      </c>
      <c r="C3" s="6">
        <f>C16</f>
        <v>2380000</v>
      </c>
      <c r="D3" s="7"/>
      <c r="E3" s="7"/>
      <c r="F3" s="7"/>
      <c r="G3" s="7"/>
      <c r="H3" s="7"/>
      <c r="I3" s="7"/>
      <c r="J3" s="7"/>
      <c r="K3" s="3"/>
    </row>
    <row r="4" spans="2:11" x14ac:dyDescent="0.2">
      <c r="B4" s="44" t="s">
        <v>2</v>
      </c>
      <c r="C4" s="45">
        <v>4734.87</v>
      </c>
      <c r="D4" s="12" t="s">
        <v>3</v>
      </c>
      <c r="E4" s="12" t="s">
        <v>61</v>
      </c>
      <c r="F4" s="7"/>
      <c r="G4" s="7"/>
      <c r="H4" s="6">
        <f>C4*60*60*8</f>
        <v>136364256</v>
      </c>
      <c r="I4" s="7"/>
      <c r="J4" s="7"/>
      <c r="K4" s="3"/>
    </row>
    <row r="5" spans="2:11" x14ac:dyDescent="0.2">
      <c r="B5" s="16"/>
      <c r="C5" s="2"/>
      <c r="D5" s="2"/>
      <c r="E5" s="2"/>
      <c r="F5" s="2"/>
      <c r="G5" s="2"/>
      <c r="H5" s="2"/>
      <c r="I5" s="2"/>
      <c r="J5" s="2"/>
      <c r="K5" s="17"/>
    </row>
    <row r="6" spans="2:11" x14ac:dyDescent="0.2">
      <c r="B6" s="46"/>
      <c r="C6" s="47"/>
      <c r="D6" s="13"/>
      <c r="E6" s="7"/>
      <c r="F6" s="7"/>
      <c r="G6" s="3" t="s">
        <v>55</v>
      </c>
      <c r="H6" s="13" t="s">
        <v>56</v>
      </c>
      <c r="I6" s="3"/>
      <c r="J6" s="23"/>
      <c r="K6" s="10"/>
    </row>
    <row r="7" spans="2:11" x14ac:dyDescent="0.2">
      <c r="B7" s="32" t="s">
        <v>11</v>
      </c>
      <c r="C7" s="33" t="s">
        <v>4</v>
      </c>
      <c r="D7" s="1" t="s">
        <v>5</v>
      </c>
      <c r="E7" s="1" t="s">
        <v>6</v>
      </c>
      <c r="F7" s="1" t="s">
        <v>7</v>
      </c>
      <c r="G7" s="4" t="s">
        <v>8</v>
      </c>
      <c r="H7" s="24" t="s">
        <v>9</v>
      </c>
      <c r="I7" s="4" t="s">
        <v>10</v>
      </c>
      <c r="J7" s="44" t="s">
        <v>83</v>
      </c>
      <c r="K7" s="62" t="s">
        <v>84</v>
      </c>
    </row>
    <row r="8" spans="2:11" x14ac:dyDescent="0.2">
      <c r="B8" s="34" t="s">
        <v>21</v>
      </c>
      <c r="C8" s="37">
        <f>SP_USED_0!B2</f>
        <v>16898148</v>
      </c>
      <c r="D8" s="63">
        <f>SP_USED_0!D2</f>
        <v>930488</v>
      </c>
      <c r="E8" s="63">
        <f>SP_USED_0!E2</f>
        <v>4872</v>
      </c>
      <c r="F8" s="63">
        <f>SUM(D8:E8)*0.05</f>
        <v>46768</v>
      </c>
      <c r="G8" s="37">
        <f>SUM(D8:F8)</f>
        <v>982128</v>
      </c>
      <c r="H8" s="64">
        <f>SP_USED_2!D2+SP_USED_2!E2</f>
        <v>935472</v>
      </c>
      <c r="I8" s="65">
        <f>H8-(D8+E8)</f>
        <v>112</v>
      </c>
      <c r="J8" s="66">
        <f>CEILING((I8/$I$41)*$H$4,1)</f>
        <v>287</v>
      </c>
      <c r="K8" s="65">
        <f>MAX(F8,J8)</f>
        <v>46768</v>
      </c>
    </row>
    <row r="9" spans="2:11" x14ac:dyDescent="0.2">
      <c r="B9" s="35" t="s">
        <v>42</v>
      </c>
      <c r="C9" s="37">
        <f>SP_USED_0!B3</f>
        <v>3570004</v>
      </c>
      <c r="D9" s="63">
        <f>SP_USED_0!D3</f>
        <v>205968</v>
      </c>
      <c r="E9" s="63">
        <f>SP_USED_0!E3</f>
        <v>776</v>
      </c>
      <c r="F9" s="63">
        <f t="shared" ref="F9:F39" si="0">SUM(D9:E9)*0.05</f>
        <v>10337.200000000001</v>
      </c>
      <c r="G9" s="37">
        <f>SUM(D9:F9)</f>
        <v>217081.2</v>
      </c>
      <c r="H9" s="67">
        <f>SP_USED_2!D3+SP_USED_2!E3</f>
        <v>206776</v>
      </c>
      <c r="I9" s="37">
        <f t="shared" ref="I9:I39" si="1">H9-(D9+E9)</f>
        <v>32</v>
      </c>
      <c r="J9" s="68">
        <f t="shared" ref="J9:J40" si="2">CEILING((I9/$I$41)*$H$4,1)</f>
        <v>82</v>
      </c>
      <c r="K9" s="37">
        <f t="shared" ref="K9:K40" si="3">MAX(F9,J9)</f>
        <v>10337.200000000001</v>
      </c>
    </row>
    <row r="10" spans="2:11" x14ac:dyDescent="0.2">
      <c r="B10" s="34" t="s">
        <v>12</v>
      </c>
      <c r="C10" s="37">
        <f>SP_USED_0!B4</f>
        <v>23800</v>
      </c>
      <c r="D10" s="63">
        <f>SP_USED_0!D4</f>
        <v>1736</v>
      </c>
      <c r="E10" s="63">
        <f>SP_USED_0!E4</f>
        <v>1776</v>
      </c>
      <c r="F10" s="63">
        <f t="shared" si="0"/>
        <v>175.60000000000002</v>
      </c>
      <c r="G10" s="37">
        <f t="shared" ref="G10:G39" si="4">SUM(D10:F10)</f>
        <v>3687.6</v>
      </c>
      <c r="H10" s="67">
        <f>SP_USED_2!D4+SP_USED_2!E4</f>
        <v>3512</v>
      </c>
      <c r="I10" s="37">
        <f t="shared" si="1"/>
        <v>0</v>
      </c>
      <c r="J10" s="68">
        <f t="shared" si="2"/>
        <v>0</v>
      </c>
      <c r="K10" s="37">
        <f t="shared" si="3"/>
        <v>175.60000000000002</v>
      </c>
    </row>
    <row r="11" spans="2:11" x14ac:dyDescent="0.2">
      <c r="B11" s="59" t="s">
        <v>13</v>
      </c>
      <c r="C11" s="37">
        <f>SP_USED_0!B5</f>
        <v>37840126761</v>
      </c>
      <c r="D11" s="63">
        <f>SP_USED_0!D5</f>
        <v>3930892752</v>
      </c>
      <c r="E11" s="63">
        <f>SP_USED_0!E5</f>
        <v>8292456</v>
      </c>
      <c r="F11" s="63">
        <f t="shared" si="0"/>
        <v>196959260.40000001</v>
      </c>
      <c r="G11" s="37">
        <f t="shared" si="4"/>
        <v>4136144468.4000001</v>
      </c>
      <c r="H11" s="67">
        <f>SP_USED_2!D5+SP_USED_2!E5</f>
        <v>3948398888</v>
      </c>
      <c r="I11" s="37">
        <f t="shared" si="1"/>
        <v>9213680</v>
      </c>
      <c r="J11" s="68">
        <f t="shared" si="2"/>
        <v>23562126</v>
      </c>
      <c r="K11" s="72">
        <f>J11</f>
        <v>23562126</v>
      </c>
    </row>
    <row r="12" spans="2:11" x14ac:dyDescent="0.2">
      <c r="B12" s="35" t="s">
        <v>14</v>
      </c>
      <c r="C12" s="37">
        <f>SP_USED_0!B6</f>
        <v>15</v>
      </c>
      <c r="D12" s="63">
        <f>SP_USED_0!D6</f>
        <v>8</v>
      </c>
      <c r="E12" s="63">
        <f>SP_USED_0!E6</f>
        <v>8</v>
      </c>
      <c r="F12" s="63">
        <f t="shared" si="0"/>
        <v>0.8</v>
      </c>
      <c r="G12" s="37">
        <f t="shared" si="4"/>
        <v>16.8</v>
      </c>
      <c r="H12" s="67">
        <f>SP_USED_2!D6+SP_USED_2!E6</f>
        <v>16</v>
      </c>
      <c r="I12" s="37">
        <f t="shared" si="1"/>
        <v>0</v>
      </c>
      <c r="J12" s="68">
        <f t="shared" si="2"/>
        <v>0</v>
      </c>
      <c r="K12" s="37">
        <f t="shared" si="3"/>
        <v>0.8</v>
      </c>
    </row>
    <row r="13" spans="2:11" x14ac:dyDescent="0.2">
      <c r="B13" s="35" t="s">
        <v>15</v>
      </c>
      <c r="C13" s="37">
        <f>SP_USED_0!B7</f>
        <v>240</v>
      </c>
      <c r="D13" s="63">
        <f>SP_USED_0!D7</f>
        <v>16</v>
      </c>
      <c r="E13" s="63">
        <f>SP_USED_0!E7</f>
        <v>16</v>
      </c>
      <c r="F13" s="63">
        <f t="shared" si="0"/>
        <v>1.6</v>
      </c>
      <c r="G13" s="37">
        <f t="shared" si="4"/>
        <v>33.6</v>
      </c>
      <c r="H13" s="67">
        <f>SP_USED_2!D7+SP_USED_2!E7</f>
        <v>32</v>
      </c>
      <c r="I13" s="37">
        <f t="shared" si="1"/>
        <v>0</v>
      </c>
      <c r="J13" s="68">
        <f t="shared" si="2"/>
        <v>0</v>
      </c>
      <c r="K13" s="37">
        <f t="shared" si="3"/>
        <v>1.6</v>
      </c>
    </row>
    <row r="14" spans="2:11" x14ac:dyDescent="0.2">
      <c r="B14" s="35" t="s">
        <v>30</v>
      </c>
      <c r="C14" s="37">
        <f>SP_USED_0!B8</f>
        <v>1190000</v>
      </c>
      <c r="D14" s="63">
        <f>SP_USED_0!D8</f>
        <v>253816</v>
      </c>
      <c r="E14" s="63">
        <f>SP_USED_0!E8</f>
        <v>75352</v>
      </c>
      <c r="F14" s="63">
        <f t="shared" si="0"/>
        <v>16458.400000000001</v>
      </c>
      <c r="G14" s="37">
        <f t="shared" si="4"/>
        <v>345626.4</v>
      </c>
      <c r="H14" s="67">
        <f>SP_USED_2!D8+SP_USED_2!E8</f>
        <v>329192</v>
      </c>
      <c r="I14" s="37">
        <f t="shared" si="1"/>
        <v>24</v>
      </c>
      <c r="J14" s="68">
        <f t="shared" si="2"/>
        <v>62</v>
      </c>
      <c r="K14" s="37">
        <f t="shared" si="3"/>
        <v>16458.400000000001</v>
      </c>
    </row>
    <row r="15" spans="2:11" x14ac:dyDescent="0.2">
      <c r="B15" s="34" t="s">
        <v>31</v>
      </c>
      <c r="C15" s="37">
        <f>SP_USED_0!B9</f>
        <v>3570000</v>
      </c>
      <c r="D15" s="63">
        <f>SP_USED_0!D9</f>
        <v>95864</v>
      </c>
      <c r="E15" s="63">
        <f>SP_USED_0!E9</f>
        <v>86704</v>
      </c>
      <c r="F15" s="63">
        <f t="shared" si="0"/>
        <v>9128.4</v>
      </c>
      <c r="G15" s="37">
        <f t="shared" si="4"/>
        <v>191696.4</v>
      </c>
      <c r="H15" s="67">
        <f>SP_USED_2!D9+SP_USED_2!E9</f>
        <v>182568</v>
      </c>
      <c r="I15" s="37">
        <f t="shared" si="1"/>
        <v>0</v>
      </c>
      <c r="J15" s="68">
        <f t="shared" si="2"/>
        <v>0</v>
      </c>
      <c r="K15" s="37">
        <f t="shared" si="3"/>
        <v>9128.4</v>
      </c>
    </row>
    <row r="16" spans="2:11" x14ac:dyDescent="0.2">
      <c r="B16" s="34" t="s">
        <v>22</v>
      </c>
      <c r="C16" s="37">
        <f>SP_USED_0!B10</f>
        <v>2380000</v>
      </c>
      <c r="D16" s="63">
        <f>SP_USED_0!D10</f>
        <v>390024</v>
      </c>
      <c r="E16" s="63">
        <f>SP_USED_0!E10</f>
        <v>113584</v>
      </c>
      <c r="F16" s="63">
        <f t="shared" si="0"/>
        <v>25180.400000000001</v>
      </c>
      <c r="G16" s="37">
        <f t="shared" si="4"/>
        <v>528788.4</v>
      </c>
      <c r="H16" s="67">
        <f>SP_USED_2!D10+SP_USED_2!E10</f>
        <v>503656</v>
      </c>
      <c r="I16" s="37">
        <f t="shared" si="1"/>
        <v>48</v>
      </c>
      <c r="J16" s="68">
        <f t="shared" si="2"/>
        <v>123</v>
      </c>
      <c r="K16" s="37">
        <f t="shared" si="3"/>
        <v>25180.400000000001</v>
      </c>
    </row>
    <row r="17" spans="2:11" x14ac:dyDescent="0.2">
      <c r="B17" s="34" t="s">
        <v>23</v>
      </c>
      <c r="C17" s="37">
        <f>SP_USED_0!B11</f>
        <v>11900000</v>
      </c>
      <c r="D17" s="63">
        <f>SP_USED_0!D11</f>
        <v>1078328</v>
      </c>
      <c r="E17" s="63">
        <f>SP_USED_0!E11</f>
        <v>262928</v>
      </c>
      <c r="F17" s="63">
        <f t="shared" si="0"/>
        <v>67062.8</v>
      </c>
      <c r="G17" s="37">
        <f t="shared" si="4"/>
        <v>1408318.8</v>
      </c>
      <c r="H17" s="67">
        <f>SP_USED_2!D11+SP_USED_2!E11</f>
        <v>1341256</v>
      </c>
      <c r="I17" s="37">
        <f t="shared" si="1"/>
        <v>0</v>
      </c>
      <c r="J17" s="68">
        <f t="shared" si="2"/>
        <v>0</v>
      </c>
      <c r="K17" s="37">
        <f t="shared" si="3"/>
        <v>67062.8</v>
      </c>
    </row>
    <row r="18" spans="2:11" x14ac:dyDescent="0.2">
      <c r="B18" s="34" t="s">
        <v>24</v>
      </c>
      <c r="C18" s="37">
        <f>SP_USED_0!B12</f>
        <v>4760000</v>
      </c>
      <c r="D18" s="63">
        <f>SP_USED_0!D12</f>
        <v>99264</v>
      </c>
      <c r="E18" s="63">
        <f>SP_USED_0!E12</f>
        <v>760</v>
      </c>
      <c r="F18" s="63">
        <f t="shared" si="0"/>
        <v>5001.2000000000007</v>
      </c>
      <c r="G18" s="37">
        <f t="shared" si="4"/>
        <v>105025.2</v>
      </c>
      <c r="H18" s="67">
        <f>SP_USED_2!D12+SP_USED_2!E12</f>
        <v>100160</v>
      </c>
      <c r="I18" s="37">
        <f t="shared" si="1"/>
        <v>136</v>
      </c>
      <c r="J18" s="68">
        <f t="shared" si="2"/>
        <v>348</v>
      </c>
      <c r="K18" s="37">
        <f t="shared" si="3"/>
        <v>5001.2000000000007</v>
      </c>
    </row>
    <row r="19" spans="2:11" x14ac:dyDescent="0.2">
      <c r="B19" s="34" t="s">
        <v>32</v>
      </c>
      <c r="C19" s="37">
        <f>SP_USED_0!B13</f>
        <v>2127541500</v>
      </c>
      <c r="D19" s="63">
        <f>SP_USED_0!D13</f>
        <v>99740968</v>
      </c>
      <c r="E19" s="63">
        <f>SP_USED_0!E13</f>
        <v>290824</v>
      </c>
      <c r="F19" s="63">
        <f t="shared" si="0"/>
        <v>5001589.6000000006</v>
      </c>
      <c r="G19" s="37">
        <f t="shared" si="4"/>
        <v>105033381.59999999</v>
      </c>
      <c r="H19" s="67">
        <f>SP_USED_2!D13+SP_USED_2!E13</f>
        <v>100033056</v>
      </c>
      <c r="I19" s="37">
        <f t="shared" si="1"/>
        <v>1264</v>
      </c>
      <c r="J19" s="68">
        <f t="shared" si="2"/>
        <v>3233</v>
      </c>
      <c r="K19" s="37">
        <f t="shared" si="3"/>
        <v>5001589.6000000006</v>
      </c>
    </row>
    <row r="20" spans="2:11" x14ac:dyDescent="0.2">
      <c r="B20" s="34" t="s">
        <v>33</v>
      </c>
      <c r="C20" s="37">
        <f>SP_USED_0!B14</f>
        <v>4</v>
      </c>
      <c r="D20" s="63">
        <f>SP_USED_0!D14</f>
        <v>8</v>
      </c>
      <c r="E20" s="63">
        <f>SP_USED_0!E14</f>
        <v>8</v>
      </c>
      <c r="F20" s="63">
        <f t="shared" si="0"/>
        <v>0.8</v>
      </c>
      <c r="G20" s="37">
        <f t="shared" si="4"/>
        <v>16.8</v>
      </c>
      <c r="H20" s="67">
        <f>SP_USED_2!D14+SP_USED_2!E14</f>
        <v>16</v>
      </c>
      <c r="I20" s="37">
        <f t="shared" si="1"/>
        <v>0</v>
      </c>
      <c r="J20" s="68">
        <f t="shared" si="2"/>
        <v>0</v>
      </c>
      <c r="K20" s="37">
        <f t="shared" si="3"/>
        <v>0.8</v>
      </c>
    </row>
    <row r="21" spans="2:11" x14ac:dyDescent="0.2">
      <c r="B21" s="34" t="s">
        <v>34</v>
      </c>
      <c r="C21" s="37">
        <f>SP_USED_0!B15</f>
        <v>23800000</v>
      </c>
      <c r="D21" s="63">
        <f>SP_USED_0!D15</f>
        <v>2682056</v>
      </c>
      <c r="E21" s="63">
        <f>SP_USED_0!E15</f>
        <v>7432</v>
      </c>
      <c r="F21" s="63">
        <f t="shared" si="0"/>
        <v>134474.4</v>
      </c>
      <c r="G21" s="37">
        <f t="shared" si="4"/>
        <v>2823962.4</v>
      </c>
      <c r="H21" s="67">
        <f>SP_USED_2!D15+SP_USED_2!E15</f>
        <v>2689816</v>
      </c>
      <c r="I21" s="37">
        <f t="shared" si="1"/>
        <v>328</v>
      </c>
      <c r="J21" s="68">
        <f t="shared" si="2"/>
        <v>839</v>
      </c>
      <c r="K21" s="37">
        <f t="shared" si="3"/>
        <v>134474.4</v>
      </c>
    </row>
    <row r="22" spans="2:11" x14ac:dyDescent="0.2">
      <c r="B22" s="59" t="s">
        <v>25</v>
      </c>
      <c r="C22" s="37">
        <f>SP_USED_0!B16</f>
        <v>2105571425</v>
      </c>
      <c r="D22" s="63">
        <f>SP_USED_0!D16</f>
        <v>140988920</v>
      </c>
      <c r="E22" s="63">
        <f>SP_USED_0!E16</f>
        <v>96215384</v>
      </c>
      <c r="F22" s="63">
        <f t="shared" si="0"/>
        <v>11860215.200000001</v>
      </c>
      <c r="G22" s="37">
        <f t="shared" si="4"/>
        <v>249064519.19999999</v>
      </c>
      <c r="H22" s="67">
        <f>SP_USED_2!D16+SP_USED_2!E16</f>
        <v>240351040</v>
      </c>
      <c r="I22" s="37">
        <f t="shared" si="1"/>
        <v>3146736</v>
      </c>
      <c r="J22" s="68">
        <f t="shared" si="2"/>
        <v>8047142</v>
      </c>
      <c r="K22" s="72">
        <f>J22</f>
        <v>8047142</v>
      </c>
    </row>
    <row r="23" spans="2:11" x14ac:dyDescent="0.2">
      <c r="B23" s="59" t="s">
        <v>26</v>
      </c>
      <c r="C23" s="37">
        <f>SP_USED_0!B17</f>
        <v>55121955085</v>
      </c>
      <c r="D23" s="63">
        <f>SP_USED_0!D17</f>
        <v>2004416736</v>
      </c>
      <c r="E23" s="63">
        <f>SP_USED_0!E17</f>
        <v>1339262016</v>
      </c>
      <c r="F23" s="63">
        <f t="shared" si="0"/>
        <v>167183937.60000002</v>
      </c>
      <c r="G23" s="37">
        <f t="shared" si="4"/>
        <v>3510862689.5999999</v>
      </c>
      <c r="H23" s="67">
        <f>SP_USED_2!D17+SP_USED_2!E17</f>
        <v>3354804296</v>
      </c>
      <c r="I23" s="37">
        <f t="shared" si="1"/>
        <v>11125544</v>
      </c>
      <c r="J23" s="68">
        <f t="shared" si="2"/>
        <v>28451332</v>
      </c>
      <c r="K23" s="72">
        <f>J23</f>
        <v>28451332</v>
      </c>
    </row>
    <row r="24" spans="2:11" x14ac:dyDescent="0.2">
      <c r="B24" s="59" t="s">
        <v>27</v>
      </c>
      <c r="C24" s="37">
        <f>SP_USED_0!B18</f>
        <v>118364277</v>
      </c>
      <c r="D24" s="63">
        <f>SP_USED_0!D18</f>
        <v>5187440</v>
      </c>
      <c r="E24" s="63">
        <f>SP_USED_0!E18</f>
        <v>19264</v>
      </c>
      <c r="F24" s="63">
        <f t="shared" si="0"/>
        <v>260335.2</v>
      </c>
      <c r="G24" s="37">
        <f t="shared" si="4"/>
        <v>5467039.2000000002</v>
      </c>
      <c r="H24" s="67">
        <f>SP_USED_2!D18+SP_USED_2!E18</f>
        <v>5206704</v>
      </c>
      <c r="I24" s="37">
        <f t="shared" si="1"/>
        <v>0</v>
      </c>
      <c r="J24" s="68">
        <f t="shared" si="2"/>
        <v>0</v>
      </c>
      <c r="K24" s="72">
        <f>J24</f>
        <v>0</v>
      </c>
    </row>
    <row r="25" spans="2:11" x14ac:dyDescent="0.2">
      <c r="B25" s="34" t="s">
        <v>35</v>
      </c>
      <c r="C25" s="37">
        <f>SP_USED_0!B19</f>
        <v>102</v>
      </c>
      <c r="D25" s="63">
        <f>SP_USED_0!D19</f>
        <v>8</v>
      </c>
      <c r="E25" s="63">
        <f>SP_USED_0!E19</f>
        <v>24</v>
      </c>
      <c r="F25" s="63">
        <f t="shared" si="0"/>
        <v>1.6</v>
      </c>
      <c r="G25" s="37">
        <f t="shared" si="4"/>
        <v>33.6</v>
      </c>
      <c r="H25" s="67">
        <f>SP_USED_2!D19+SP_USED_2!E19</f>
        <v>32</v>
      </c>
      <c r="I25" s="37">
        <f t="shared" si="1"/>
        <v>0</v>
      </c>
      <c r="J25" s="68">
        <f t="shared" si="2"/>
        <v>0</v>
      </c>
      <c r="K25" s="37">
        <f t="shared" si="3"/>
        <v>1.6</v>
      </c>
    </row>
    <row r="26" spans="2:11" x14ac:dyDescent="0.2">
      <c r="B26" s="34" t="s">
        <v>36</v>
      </c>
      <c r="C26" s="37">
        <f>SP_USED_0!B20</f>
        <v>1630300</v>
      </c>
      <c r="D26" s="63">
        <f>SP_USED_0!D20</f>
        <v>101648</v>
      </c>
      <c r="E26" s="63">
        <f>SP_USED_0!E20</f>
        <v>768</v>
      </c>
      <c r="F26" s="63">
        <f t="shared" si="0"/>
        <v>5120.8</v>
      </c>
      <c r="G26" s="37">
        <f t="shared" si="4"/>
        <v>107536.8</v>
      </c>
      <c r="H26" s="67">
        <f>SP_USED_2!D20+SP_USED_2!E20</f>
        <v>102416</v>
      </c>
      <c r="I26" s="37">
        <f t="shared" si="1"/>
        <v>0</v>
      </c>
      <c r="J26" s="68">
        <f t="shared" si="2"/>
        <v>0</v>
      </c>
      <c r="K26" s="37">
        <f t="shared" si="3"/>
        <v>5120.8</v>
      </c>
    </row>
    <row r="27" spans="2:11" x14ac:dyDescent="0.2">
      <c r="B27" s="34" t="s">
        <v>37</v>
      </c>
      <c r="C27" s="37">
        <f>SP_USED_0!B21</f>
        <v>2380000</v>
      </c>
      <c r="D27" s="63">
        <f>SP_USED_0!D21</f>
        <v>258035424</v>
      </c>
      <c r="E27" s="63">
        <f>SP_USED_0!E21</f>
        <v>2480</v>
      </c>
      <c r="F27" s="63">
        <f t="shared" si="0"/>
        <v>12901895.200000001</v>
      </c>
      <c r="G27" s="37">
        <f t="shared" si="4"/>
        <v>270939799.19999999</v>
      </c>
      <c r="H27" s="67">
        <f>SP_USED_2!D21+SP_USED_2!E21</f>
        <v>258037928</v>
      </c>
      <c r="I27" s="37">
        <f t="shared" si="1"/>
        <v>24</v>
      </c>
      <c r="J27" s="68">
        <f t="shared" si="2"/>
        <v>62</v>
      </c>
      <c r="K27" s="37">
        <f t="shared" si="3"/>
        <v>12901895.200000001</v>
      </c>
    </row>
    <row r="28" spans="2:11" x14ac:dyDescent="0.2">
      <c r="B28" s="34" t="s">
        <v>38</v>
      </c>
      <c r="C28" s="37">
        <f>SP_USED_0!B22</f>
        <v>2380000</v>
      </c>
      <c r="D28" s="63">
        <f>SP_USED_0!D22</f>
        <v>59304</v>
      </c>
      <c r="E28" s="63">
        <f>SP_USED_0!E22</f>
        <v>736</v>
      </c>
      <c r="F28" s="63">
        <f t="shared" si="0"/>
        <v>3002</v>
      </c>
      <c r="G28" s="37">
        <f t="shared" si="4"/>
        <v>63042</v>
      </c>
      <c r="H28" s="67">
        <f>SP_USED_2!D22+SP_USED_2!E22</f>
        <v>60040</v>
      </c>
      <c r="I28" s="37">
        <f t="shared" si="1"/>
        <v>0</v>
      </c>
      <c r="J28" s="68">
        <f t="shared" si="2"/>
        <v>0</v>
      </c>
      <c r="K28" s="37">
        <f t="shared" si="3"/>
        <v>3002</v>
      </c>
    </row>
    <row r="29" spans="2:11" x14ac:dyDescent="0.2">
      <c r="B29" s="34" t="s">
        <v>39</v>
      </c>
      <c r="C29" s="37">
        <f>SP_USED_0!B23</f>
        <v>12</v>
      </c>
      <c r="D29" s="63">
        <f>SP_USED_0!D23</f>
        <v>8</v>
      </c>
      <c r="E29" s="63">
        <f>SP_USED_0!E23</f>
        <v>24</v>
      </c>
      <c r="F29" s="63">
        <f t="shared" si="0"/>
        <v>1.6</v>
      </c>
      <c r="G29" s="37">
        <f t="shared" si="4"/>
        <v>33.6</v>
      </c>
      <c r="H29" s="67">
        <f>SP_USED_2!D23+SP_USED_2!E23</f>
        <v>32</v>
      </c>
      <c r="I29" s="37">
        <f t="shared" si="1"/>
        <v>0</v>
      </c>
      <c r="J29" s="68">
        <f t="shared" si="2"/>
        <v>0</v>
      </c>
      <c r="K29" s="37">
        <f t="shared" si="3"/>
        <v>1.6</v>
      </c>
    </row>
    <row r="30" spans="2:11" x14ac:dyDescent="0.2">
      <c r="B30" s="34" t="s">
        <v>40</v>
      </c>
      <c r="C30" s="37">
        <f>SP_USED_0!B24</f>
        <v>1630300</v>
      </c>
      <c r="D30" s="63">
        <f>SP_USED_0!D24</f>
        <v>225888</v>
      </c>
      <c r="E30" s="63">
        <f>SP_USED_0!E24</f>
        <v>62400</v>
      </c>
      <c r="F30" s="63">
        <f t="shared" si="0"/>
        <v>14414.400000000001</v>
      </c>
      <c r="G30" s="37">
        <f t="shared" si="4"/>
        <v>302702.40000000002</v>
      </c>
      <c r="H30" s="67">
        <f>SP_USED_2!D24+SP_USED_2!E24</f>
        <v>288328</v>
      </c>
      <c r="I30" s="37">
        <f t="shared" si="1"/>
        <v>40</v>
      </c>
      <c r="J30" s="68">
        <f t="shared" si="2"/>
        <v>103</v>
      </c>
      <c r="K30" s="37">
        <f t="shared" si="3"/>
        <v>14414.400000000001</v>
      </c>
    </row>
    <row r="31" spans="2:11" x14ac:dyDescent="0.2">
      <c r="B31" s="59" t="s">
        <v>16</v>
      </c>
      <c r="C31" s="37">
        <f>SP_USED_0!B25</f>
        <v>41130448807</v>
      </c>
      <c r="D31" s="63">
        <f>SP_USED_0!D25</f>
        <v>1961473592</v>
      </c>
      <c r="E31" s="63">
        <f>SP_USED_0!E25</f>
        <v>4136792</v>
      </c>
      <c r="F31" s="63">
        <f t="shared" si="0"/>
        <v>98280519.200000003</v>
      </c>
      <c r="G31" s="37">
        <f t="shared" si="4"/>
        <v>2063890903.2</v>
      </c>
      <c r="H31" s="67">
        <f>SP_USED_2!D25+SP_USED_2!E25</f>
        <v>1970750816</v>
      </c>
      <c r="I31" s="37">
        <f t="shared" si="1"/>
        <v>5140432</v>
      </c>
      <c r="J31" s="68">
        <f t="shared" si="2"/>
        <v>13145617</v>
      </c>
      <c r="K31" s="72">
        <f>J31</f>
        <v>13145617</v>
      </c>
    </row>
    <row r="32" spans="2:11" x14ac:dyDescent="0.2">
      <c r="B32" s="34" t="s">
        <v>41</v>
      </c>
      <c r="C32" s="37">
        <f>SP_USED_0!B26</f>
        <v>5</v>
      </c>
      <c r="D32" s="63">
        <f>SP_USED_0!D26</f>
        <v>8</v>
      </c>
      <c r="E32" s="63">
        <f>SP_USED_0!E26</f>
        <v>8</v>
      </c>
      <c r="F32" s="63">
        <f t="shared" si="0"/>
        <v>0.8</v>
      </c>
      <c r="G32" s="37">
        <f t="shared" si="4"/>
        <v>16.8</v>
      </c>
      <c r="H32" s="67">
        <f>SP_USED_2!D26+SP_USED_2!E26</f>
        <v>16</v>
      </c>
      <c r="I32" s="37">
        <f t="shared" si="1"/>
        <v>0</v>
      </c>
      <c r="J32" s="68">
        <f t="shared" si="2"/>
        <v>0</v>
      </c>
      <c r="K32" s="37">
        <f t="shared" si="3"/>
        <v>0.8</v>
      </c>
    </row>
    <row r="33" spans="2:11" x14ac:dyDescent="0.2">
      <c r="B33" s="34" t="s">
        <v>43</v>
      </c>
      <c r="C33" s="37">
        <f>SP_USED_0!B27</f>
        <v>320</v>
      </c>
      <c r="D33" s="63">
        <f>SP_USED_0!D27</f>
        <v>24</v>
      </c>
      <c r="E33" s="63">
        <f>SP_USED_0!E27</f>
        <v>16</v>
      </c>
      <c r="F33" s="63">
        <f t="shared" si="0"/>
        <v>2</v>
      </c>
      <c r="G33" s="37">
        <f t="shared" si="4"/>
        <v>42</v>
      </c>
      <c r="H33" s="67">
        <f>SP_USED_2!D27+SP_USED_2!E27</f>
        <v>64</v>
      </c>
      <c r="I33" s="37">
        <f t="shared" si="1"/>
        <v>24</v>
      </c>
      <c r="J33" s="68">
        <f t="shared" si="2"/>
        <v>62</v>
      </c>
      <c r="K33" s="37">
        <f t="shared" si="3"/>
        <v>62</v>
      </c>
    </row>
    <row r="34" spans="2:11" x14ac:dyDescent="0.2">
      <c r="B34" s="59" t="s">
        <v>17</v>
      </c>
      <c r="C34" s="37">
        <f>SP_USED_0!B28</f>
        <v>41130731812</v>
      </c>
      <c r="D34" s="63">
        <f>SP_USED_0!D28</f>
        <v>4910212856</v>
      </c>
      <c r="E34" s="63">
        <f>SP_USED_0!E28</f>
        <v>2751899152</v>
      </c>
      <c r="F34" s="63">
        <f t="shared" si="0"/>
        <v>383105600.40000004</v>
      </c>
      <c r="G34" s="37">
        <f t="shared" si="4"/>
        <v>8045217608.3999996</v>
      </c>
      <c r="H34" s="67">
        <f>SP_USED_2!D28+SP_USED_2!E28</f>
        <v>7670494240</v>
      </c>
      <c r="I34" s="37">
        <f t="shared" si="1"/>
        <v>8382232</v>
      </c>
      <c r="J34" s="68">
        <f t="shared" si="2"/>
        <v>21435866</v>
      </c>
      <c r="K34" s="72">
        <f>J34</f>
        <v>21435866</v>
      </c>
    </row>
    <row r="35" spans="2:11" x14ac:dyDescent="0.2">
      <c r="B35" s="59" t="s">
        <v>18</v>
      </c>
      <c r="C35" s="37">
        <f>SP_USED_0!B29</f>
        <v>98713704142</v>
      </c>
      <c r="D35" s="63">
        <f>SP_USED_0!D29</f>
        <v>2969249272</v>
      </c>
      <c r="E35" s="63">
        <f>SP_USED_0!E29</f>
        <v>7746064</v>
      </c>
      <c r="F35" s="63">
        <f t="shared" si="0"/>
        <v>148849766.80000001</v>
      </c>
      <c r="G35" s="37">
        <f t="shared" si="4"/>
        <v>3125845102.8000002</v>
      </c>
      <c r="H35" s="67">
        <f>SP_USED_2!D29+SP_USED_2!E29</f>
        <v>2986178720</v>
      </c>
      <c r="I35" s="37">
        <f t="shared" si="1"/>
        <v>9183384</v>
      </c>
      <c r="J35" s="68">
        <f t="shared" si="2"/>
        <v>23484650</v>
      </c>
      <c r="K35" s="72">
        <f>J35</f>
        <v>23484650</v>
      </c>
    </row>
    <row r="36" spans="2:11" x14ac:dyDescent="0.2">
      <c r="B36" s="59" t="s">
        <v>19</v>
      </c>
      <c r="C36" s="37">
        <f>SP_USED_0!B30</f>
        <v>0</v>
      </c>
      <c r="D36" s="63">
        <f>SP_USED_0!D30</f>
        <v>0</v>
      </c>
      <c r="E36" s="63">
        <f>SP_USED_0!E30</f>
        <v>0</v>
      </c>
      <c r="F36" s="63">
        <f t="shared" si="0"/>
        <v>0</v>
      </c>
      <c r="G36" s="37">
        <f t="shared" si="4"/>
        <v>0</v>
      </c>
      <c r="H36" s="67">
        <f>SP_USED_2!D30+SP_USED_2!E30</f>
        <v>885792</v>
      </c>
      <c r="I36" s="73">
        <f>MAX(H36-(D36+E36),0)</f>
        <v>885792</v>
      </c>
      <c r="J36" s="68">
        <f t="shared" si="2"/>
        <v>2265235</v>
      </c>
      <c r="K36" s="72">
        <f>J36</f>
        <v>2265235</v>
      </c>
    </row>
    <row r="37" spans="2:11" x14ac:dyDescent="0.2">
      <c r="B37" s="34" t="s">
        <v>20</v>
      </c>
      <c r="C37" s="37">
        <f>SP_USED_0!B31</f>
        <v>5</v>
      </c>
      <c r="D37" s="63">
        <f>SP_USED_0!D31</f>
        <v>8</v>
      </c>
      <c r="E37" s="63">
        <f>SP_USED_0!E31</f>
        <v>1032</v>
      </c>
      <c r="F37" s="63">
        <f t="shared" si="0"/>
        <v>52</v>
      </c>
      <c r="G37" s="37">
        <f t="shared" si="4"/>
        <v>1092</v>
      </c>
      <c r="H37" s="67">
        <f>SP_USED_2!D31+SP_USED_2!E31</f>
        <v>1040</v>
      </c>
      <c r="I37" s="37">
        <f t="shared" si="1"/>
        <v>0</v>
      </c>
      <c r="J37" s="68">
        <f t="shared" si="2"/>
        <v>0</v>
      </c>
      <c r="K37" s="37">
        <f t="shared" si="3"/>
        <v>52</v>
      </c>
    </row>
    <row r="38" spans="2:11" x14ac:dyDescent="0.2">
      <c r="B38" s="34" t="s">
        <v>28</v>
      </c>
      <c r="C38" s="37">
        <f>SP_USED_0!B32</f>
        <v>238024179</v>
      </c>
      <c r="D38" s="63">
        <f>SP_USED_0!D32</f>
        <v>6678472</v>
      </c>
      <c r="E38" s="63">
        <f>SP_USED_0!E32</f>
        <v>24656</v>
      </c>
      <c r="F38" s="63">
        <f t="shared" si="0"/>
        <v>335156.40000000002</v>
      </c>
      <c r="G38" s="37">
        <f t="shared" si="4"/>
        <v>7038284.4000000004</v>
      </c>
      <c r="H38" s="67">
        <f>SP_USED_2!D32+SP_USED_2!E32</f>
        <v>6703416</v>
      </c>
      <c r="I38" s="37">
        <f t="shared" si="1"/>
        <v>288</v>
      </c>
      <c r="J38" s="68">
        <f t="shared" si="2"/>
        <v>737</v>
      </c>
      <c r="K38" s="37">
        <f t="shared" si="3"/>
        <v>335156.40000000002</v>
      </c>
    </row>
    <row r="39" spans="2:11" x14ac:dyDescent="0.2">
      <c r="B39" s="34" t="s">
        <v>29</v>
      </c>
      <c r="C39" s="37">
        <f>SP_USED_0!B33</f>
        <v>2380000</v>
      </c>
      <c r="D39" s="63">
        <f>SP_USED_0!D33</f>
        <v>59304</v>
      </c>
      <c r="E39" s="63">
        <f>SP_USED_0!E33</f>
        <v>53576</v>
      </c>
      <c r="F39" s="63">
        <f t="shared" si="0"/>
        <v>5644</v>
      </c>
      <c r="G39" s="37">
        <f t="shared" si="4"/>
        <v>118524</v>
      </c>
      <c r="H39" s="67">
        <f>SP_USED_2!D33+SP_USED_2!E33</f>
        <v>112880</v>
      </c>
      <c r="I39" s="37">
        <f t="shared" si="1"/>
        <v>0</v>
      </c>
      <c r="J39" s="68">
        <f t="shared" si="2"/>
        <v>0</v>
      </c>
      <c r="K39" s="37">
        <f t="shared" si="3"/>
        <v>5644</v>
      </c>
    </row>
    <row r="40" spans="2:11" x14ac:dyDescent="0.2">
      <c r="B40" s="36" t="s">
        <v>44</v>
      </c>
      <c r="C40" s="69">
        <f>SP_USED_0!B34</f>
        <v>14741</v>
      </c>
      <c r="D40" s="70">
        <f>SP_USED_0!D34</f>
        <v>488</v>
      </c>
      <c r="E40" s="38">
        <f>SP_USED_0!E34</f>
        <v>48</v>
      </c>
      <c r="F40" s="38">
        <f>SUM(D40:E40)*0.05</f>
        <v>26.8</v>
      </c>
      <c r="G40" s="69">
        <f>SUM(D40:F40)</f>
        <v>562.79999999999995</v>
      </c>
      <c r="H40" s="70">
        <f>SP_USED_2!D34+SP_USED_2!E34</f>
        <v>536</v>
      </c>
      <c r="I40" s="69">
        <f>H40-(D40+E40)</f>
        <v>0</v>
      </c>
      <c r="J40" s="71">
        <f t="shared" si="2"/>
        <v>0</v>
      </c>
      <c r="K40" s="69">
        <f t="shared" si="3"/>
        <v>26.8</v>
      </c>
    </row>
    <row r="41" spans="2:11" x14ac:dyDescent="0.2">
      <c r="B41" s="60" t="s">
        <v>85</v>
      </c>
      <c r="C41" s="7"/>
      <c r="D41" s="7"/>
      <c r="E41" s="12" t="s">
        <v>57</v>
      </c>
      <c r="F41" s="5"/>
      <c r="G41" s="5"/>
      <c r="H41" s="7" t="s">
        <v>54</v>
      </c>
      <c r="I41" s="6">
        <f>SP_USED_2!B25-SP_USED_0!B25</f>
        <v>53323569</v>
      </c>
      <c r="J41" s="23"/>
      <c r="K41" s="10"/>
    </row>
    <row r="42" spans="2:11" x14ac:dyDescent="0.2">
      <c r="B42" s="11"/>
      <c r="C42" s="7"/>
      <c r="D42" s="7"/>
      <c r="E42" s="6">
        <f>SUM(D8:E40)/1024</f>
        <v>20021115.8515625</v>
      </c>
      <c r="F42" s="5" t="s">
        <v>59</v>
      </c>
      <c r="G42" s="5"/>
      <c r="H42" s="12" t="s">
        <v>62</v>
      </c>
      <c r="I42" s="7"/>
      <c r="J42" s="13"/>
      <c r="K42" s="3"/>
    </row>
    <row r="43" spans="2:11" x14ac:dyDescent="0.2">
      <c r="B43" s="13"/>
      <c r="C43" s="7"/>
      <c r="D43" s="7"/>
      <c r="E43" s="6">
        <f>E42/1024</f>
        <v>19551.870948791504</v>
      </c>
      <c r="F43" s="7" t="s">
        <v>80</v>
      </c>
      <c r="G43" s="6"/>
      <c r="H43" s="38">
        <f>SUM(H8:H40)/1024</f>
        <v>20067092.53125</v>
      </c>
      <c r="I43" s="48" t="s">
        <v>59</v>
      </c>
      <c r="J43" s="13"/>
      <c r="K43" s="3"/>
    </row>
    <row r="44" spans="2:11" x14ac:dyDescent="0.2">
      <c r="B44" s="14"/>
      <c r="C44" s="75"/>
      <c r="D44" s="8"/>
      <c r="E44" s="9"/>
      <c r="F44" s="8"/>
      <c r="G44" s="15"/>
      <c r="H44" s="15"/>
      <c r="I44" s="15"/>
      <c r="J44" s="13"/>
      <c r="K44" s="3"/>
    </row>
    <row r="45" spans="2:11" x14ac:dyDescent="0.2">
      <c r="B45" s="29"/>
      <c r="C45" s="76" t="s">
        <v>88</v>
      </c>
      <c r="D45" s="30" t="s">
        <v>51</v>
      </c>
      <c r="E45" s="30" t="s">
        <v>60</v>
      </c>
      <c r="F45" s="30" t="s">
        <v>52</v>
      </c>
      <c r="G45" s="30" t="s">
        <v>53</v>
      </c>
      <c r="H45" s="30" t="s">
        <v>89</v>
      </c>
      <c r="I45" s="30"/>
      <c r="J45" s="79"/>
      <c r="K45" s="3"/>
    </row>
    <row r="46" spans="2:11" x14ac:dyDescent="0.2">
      <c r="B46" s="29" t="s">
        <v>86</v>
      </c>
      <c r="C46" s="76">
        <v>5</v>
      </c>
      <c r="D46" s="6">
        <f>(122)*1024</f>
        <v>124928</v>
      </c>
      <c r="E46" s="6">
        <f>C46*14720000/128</f>
        <v>575000</v>
      </c>
      <c r="F46" s="49">
        <f>D46*C46</f>
        <v>624640</v>
      </c>
      <c r="G46" s="6">
        <f>SUM(D8:E40)/1024-G47</f>
        <v>362919.859375</v>
      </c>
      <c r="H46" s="6">
        <f>G46+SUM(K8:K10,K12:K21,K25:K30,K32:K33,K37:K40)/1024</f>
        <v>381065.91093750001</v>
      </c>
      <c r="I46" s="6"/>
      <c r="J46" s="29" t="str">
        <f>IF(H46&lt;=(F46),"space OK","not enough space allocated")</f>
        <v>space OK</v>
      </c>
      <c r="K46" s="3"/>
    </row>
    <row r="47" spans="2:11" ht="13.5" thickBot="1" x14ac:dyDescent="0.25">
      <c r="B47" s="74" t="s">
        <v>87</v>
      </c>
      <c r="C47" s="76">
        <v>5</v>
      </c>
      <c r="D47" s="77">
        <f>(5459)*1024</f>
        <v>5590016</v>
      </c>
      <c r="E47" s="6">
        <f>C47*697600000/128</f>
        <v>27250000</v>
      </c>
      <c r="F47" s="49">
        <f>D47*C47</f>
        <v>27950080</v>
      </c>
      <c r="G47" s="6">
        <f>SUM(D11:E11,D22:E24,D31:E31,D34:E36)/1024</f>
        <v>19658195.9921875</v>
      </c>
      <c r="H47" s="6">
        <f>G47+SUM(K11,K22:K24,K31,K34:K36)/1024</f>
        <v>19775766.2734375</v>
      </c>
      <c r="I47" s="6"/>
      <c r="J47" s="29" t="str">
        <f>IF(H47&lt;=(F47),"space OK","not enough space allocated")</f>
        <v>space OK</v>
      </c>
      <c r="K47" s="3"/>
    </row>
    <row r="48" spans="2:11" x14ac:dyDescent="0.2">
      <c r="B48" s="29"/>
      <c r="C48" s="6"/>
      <c r="D48" s="53" t="s">
        <v>81</v>
      </c>
      <c r="E48" s="55">
        <v>80</v>
      </c>
      <c r="F48" s="6"/>
      <c r="G48" s="6"/>
      <c r="H48" s="6"/>
      <c r="I48" s="6"/>
      <c r="J48" s="29"/>
      <c r="K48" s="3"/>
    </row>
    <row r="49" spans="2:14" s="18" customFormat="1" x14ac:dyDescent="0.2">
      <c r="B49" s="29"/>
      <c r="C49" s="6"/>
      <c r="D49" s="54" t="s">
        <v>69</v>
      </c>
      <c r="E49" s="25">
        <v>381024</v>
      </c>
      <c r="F49" s="6"/>
      <c r="G49" s="6"/>
      <c r="H49" s="6"/>
      <c r="I49" s="6"/>
      <c r="J49" s="29"/>
      <c r="K49" s="3"/>
      <c r="M49"/>
      <c r="N49"/>
    </row>
    <row r="50" spans="2:14" s="18" customFormat="1" x14ac:dyDescent="0.2">
      <c r="B50" s="16"/>
      <c r="C50" s="2"/>
      <c r="D50" s="54" t="s">
        <v>82</v>
      </c>
      <c r="E50" s="21">
        <f>1/16</f>
        <v>6.25E-2</v>
      </c>
      <c r="F50" s="85"/>
      <c r="G50" s="7"/>
      <c r="H50" s="7"/>
      <c r="I50" s="3"/>
      <c r="J50" s="13"/>
      <c r="K50" s="3"/>
      <c r="M50"/>
      <c r="N50"/>
    </row>
    <row r="51" spans="2:14" s="18" customFormat="1" ht="13.5" thickBot="1" x14ac:dyDescent="0.25">
      <c r="B51" s="39" t="s">
        <v>63</v>
      </c>
      <c r="C51" s="40">
        <f>(D11+E11+D22+E22+D23+E23+D24+E24+D31+E31+D34+E34+D35+E35+D36+E36)/1024</f>
        <v>19658195.9921875</v>
      </c>
      <c r="D51" s="83" t="s">
        <v>90</v>
      </c>
      <c r="E51" s="84">
        <f>E48*E49*(1-E50)</f>
        <v>28576800</v>
      </c>
      <c r="F51" s="31"/>
      <c r="G51" s="31"/>
      <c r="H51" s="31"/>
      <c r="I51" s="78"/>
      <c r="J51" s="61"/>
      <c r="K51" s="82"/>
      <c r="M51"/>
      <c r="N51"/>
    </row>
    <row r="52" spans="2:14" s="18" customFormat="1" x14ac:dyDescent="0.2">
      <c r="B52" s="41" t="s">
        <v>64</v>
      </c>
      <c r="C52" s="50">
        <f>(H11+H22+H23+H24+H31+H34+H35+H36)/1024</f>
        <v>19704170.40625</v>
      </c>
      <c r="D52" s="53" t="s">
        <v>81</v>
      </c>
      <c r="E52" s="55">
        <v>0</v>
      </c>
      <c r="F52" s="26" t="s">
        <v>65</v>
      </c>
      <c r="G52" s="19">
        <f>800200*6.8451324/100</f>
        <v>54774.749464799992</v>
      </c>
      <c r="H52" s="28" t="s">
        <v>79</v>
      </c>
      <c r="I52" s="80">
        <v>1</v>
      </c>
      <c r="J52" s="61"/>
      <c r="K52" s="82"/>
      <c r="M52"/>
      <c r="N52"/>
    </row>
    <row r="53" spans="2:14" s="18" customFormat="1" x14ac:dyDescent="0.2">
      <c r="B53" s="41" t="s">
        <v>66</v>
      </c>
      <c r="C53" s="51">
        <f>C52-C51</f>
        <v>45974.4140625</v>
      </c>
      <c r="D53" s="54" t="s">
        <v>69</v>
      </c>
      <c r="E53" s="86"/>
      <c r="F53" s="26" t="s">
        <v>67</v>
      </c>
      <c r="G53" s="19">
        <f>800200*50.083523/100</f>
        <v>400768.35104599997</v>
      </c>
      <c r="H53" s="28" t="s">
        <v>78</v>
      </c>
      <c r="I53" s="80">
        <v>4</v>
      </c>
      <c r="J53" s="61"/>
      <c r="K53" s="82"/>
      <c r="M53"/>
      <c r="N53"/>
    </row>
    <row r="54" spans="2:14" s="18" customFormat="1" x14ac:dyDescent="0.2">
      <c r="B54" s="41" t="s">
        <v>68</v>
      </c>
      <c r="C54" s="52">
        <f>C53/$I$41</f>
        <v>8.621781123184009E-4</v>
      </c>
      <c r="D54" s="54" t="s">
        <v>82</v>
      </c>
      <c r="E54" s="87"/>
      <c r="F54" s="26" t="s">
        <v>70</v>
      </c>
      <c r="G54" s="20">
        <f>G53-G52</f>
        <v>345993.60158119997</v>
      </c>
      <c r="H54" s="28" t="s">
        <v>69</v>
      </c>
      <c r="I54" s="80">
        <v>571808</v>
      </c>
      <c r="J54" s="61"/>
      <c r="K54" s="82"/>
      <c r="M54"/>
      <c r="N54"/>
    </row>
    <row r="55" spans="2:14" s="18" customFormat="1" ht="13.5" thickBot="1" x14ac:dyDescent="0.25">
      <c r="B55" s="41" t="s">
        <v>71</v>
      </c>
      <c r="C55" s="50">
        <f>C54*H4</f>
        <v>117570.27682578318</v>
      </c>
      <c r="D55" s="83" t="s">
        <v>91</v>
      </c>
      <c r="E55" s="84">
        <f>E52*E53*(1-E54)</f>
        <v>0</v>
      </c>
      <c r="F55" s="26" t="s">
        <v>73</v>
      </c>
      <c r="G55" s="22">
        <f>G54/$I$41</f>
        <v>6.4885679647812017E-3</v>
      </c>
      <c r="H55" s="28" t="s">
        <v>72</v>
      </c>
      <c r="I55" s="81">
        <v>0.5</v>
      </c>
      <c r="J55" s="61"/>
      <c r="K55" s="82"/>
      <c r="M55"/>
      <c r="N55"/>
    </row>
    <row r="56" spans="2:14" s="97" customFormat="1" ht="13.5" thickBot="1" x14ac:dyDescent="0.25">
      <c r="B56" s="42" t="s">
        <v>74</v>
      </c>
      <c r="C56" s="89">
        <f>E42+C55*60</f>
        <v>27075332.461109489</v>
      </c>
      <c r="D56" s="90" t="s">
        <v>75</v>
      </c>
      <c r="E56" s="91">
        <f>E51+E55</f>
        <v>28576800</v>
      </c>
      <c r="F56" s="27" t="s">
        <v>76</v>
      </c>
      <c r="G56" s="92">
        <f>G55*C4*3600*8</f>
        <v>884808.74302282266</v>
      </c>
      <c r="H56" s="93" t="s">
        <v>77</v>
      </c>
      <c r="I56" s="94">
        <f>I52*I53*I54*(1-I55)</f>
        <v>1143616</v>
      </c>
      <c r="J56" s="95"/>
      <c r="K56" s="96"/>
    </row>
    <row r="58" spans="2:14" x14ac:dyDescent="0.2">
      <c r="B58" s="57"/>
      <c r="C58" s="58"/>
      <c r="D58" s="56"/>
    </row>
    <row r="59" spans="2:14" x14ac:dyDescent="0.2">
      <c r="B59" s="57"/>
      <c r="C59" s="58"/>
      <c r="D59" s="56"/>
    </row>
  </sheetData>
  <phoneticPr fontId="3" type="noConversion"/>
  <pageMargins left="0.78740157499999996" right="0.78740157499999996" top="0.984251969" bottom="0.984251969" header="0.4921259845" footer="0.492125984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B2" sqref="B2:F34"/>
    </sheetView>
  </sheetViews>
  <sheetFormatPr defaultColWidth="11.42578125" defaultRowHeight="12.75" x14ac:dyDescent="0.2"/>
  <cols>
    <col min="1" max="1" width="23.7109375" bestFit="1" customWidth="1"/>
    <col min="2" max="7" width="13.42578125" customWidth="1"/>
  </cols>
  <sheetData>
    <row r="1" spans="1:7" x14ac:dyDescent="0.2">
      <c r="A1" t="s">
        <v>45</v>
      </c>
      <c r="B1" t="s">
        <v>46</v>
      </c>
      <c r="C1" t="s">
        <v>47</v>
      </c>
      <c r="D1" t="s">
        <v>48</v>
      </c>
      <c r="E1" t="s">
        <v>49</v>
      </c>
      <c r="F1" t="s">
        <v>50</v>
      </c>
    </row>
    <row r="2" spans="1:7" x14ac:dyDescent="0.2">
      <c r="A2" t="s">
        <v>21</v>
      </c>
      <c r="B2">
        <v>16898148</v>
      </c>
      <c r="C2">
        <v>939840</v>
      </c>
      <c r="D2">
        <v>930488</v>
      </c>
      <c r="E2">
        <v>4872</v>
      </c>
      <c r="F2">
        <v>4480</v>
      </c>
      <c r="G2" t="s">
        <v>58</v>
      </c>
    </row>
    <row r="3" spans="1:7" x14ac:dyDescent="0.2">
      <c r="A3" t="s">
        <v>42</v>
      </c>
      <c r="B3">
        <v>3570004</v>
      </c>
      <c r="C3">
        <v>214144</v>
      </c>
      <c r="D3">
        <v>205968</v>
      </c>
      <c r="E3">
        <v>776</v>
      </c>
      <c r="F3">
        <v>7400</v>
      </c>
      <c r="G3" t="s">
        <v>58</v>
      </c>
    </row>
    <row r="4" spans="1:7" x14ac:dyDescent="0.2">
      <c r="A4" t="s">
        <v>12</v>
      </c>
      <c r="B4">
        <v>23800</v>
      </c>
      <c r="C4">
        <v>3768</v>
      </c>
      <c r="D4">
        <v>1736</v>
      </c>
      <c r="E4">
        <v>1776</v>
      </c>
      <c r="F4">
        <v>256</v>
      </c>
      <c r="G4" t="s">
        <v>58</v>
      </c>
    </row>
    <row r="5" spans="1:7" x14ac:dyDescent="0.2">
      <c r="A5" t="s">
        <v>13</v>
      </c>
      <c r="B5">
        <v>37840126761</v>
      </c>
      <c r="C5">
        <v>3939196488</v>
      </c>
      <c r="D5">
        <v>3930892752</v>
      </c>
      <c r="E5">
        <v>8292456</v>
      </c>
      <c r="F5">
        <v>11280</v>
      </c>
      <c r="G5" t="s">
        <v>58</v>
      </c>
    </row>
    <row r="6" spans="1:7" x14ac:dyDescent="0.2">
      <c r="A6" t="s">
        <v>14</v>
      </c>
      <c r="B6">
        <v>15</v>
      </c>
      <c r="C6">
        <v>16</v>
      </c>
      <c r="D6">
        <v>8</v>
      </c>
      <c r="E6">
        <v>8</v>
      </c>
      <c r="F6">
        <v>0</v>
      </c>
      <c r="G6" t="s">
        <v>58</v>
      </c>
    </row>
    <row r="7" spans="1:7" x14ac:dyDescent="0.2">
      <c r="A7" t="s">
        <v>15</v>
      </c>
      <c r="B7">
        <v>240</v>
      </c>
      <c r="C7">
        <v>32</v>
      </c>
      <c r="D7">
        <v>16</v>
      </c>
      <c r="E7">
        <v>16</v>
      </c>
      <c r="F7">
        <v>0</v>
      </c>
      <c r="G7" t="s">
        <v>58</v>
      </c>
    </row>
    <row r="8" spans="1:7" x14ac:dyDescent="0.2">
      <c r="A8" t="s">
        <v>30</v>
      </c>
      <c r="B8">
        <v>1190000</v>
      </c>
      <c r="C8">
        <v>349912</v>
      </c>
      <c r="D8">
        <v>253816</v>
      </c>
      <c r="E8">
        <v>75352</v>
      </c>
      <c r="F8">
        <v>20744</v>
      </c>
      <c r="G8" t="s">
        <v>58</v>
      </c>
    </row>
    <row r="9" spans="1:7" x14ac:dyDescent="0.2">
      <c r="A9" t="s">
        <v>31</v>
      </c>
      <c r="B9">
        <v>3570000</v>
      </c>
      <c r="C9">
        <v>195440</v>
      </c>
      <c r="D9">
        <v>95864</v>
      </c>
      <c r="E9">
        <v>86704</v>
      </c>
      <c r="F9">
        <v>12872</v>
      </c>
      <c r="G9" t="s">
        <v>58</v>
      </c>
    </row>
    <row r="10" spans="1:7" x14ac:dyDescent="0.2">
      <c r="A10" t="s">
        <v>22</v>
      </c>
      <c r="B10">
        <v>2380000</v>
      </c>
      <c r="C10">
        <v>524000</v>
      </c>
      <c r="D10">
        <v>390024</v>
      </c>
      <c r="E10">
        <v>113584</v>
      </c>
      <c r="F10">
        <v>20392</v>
      </c>
      <c r="G10" t="s">
        <v>58</v>
      </c>
    </row>
    <row r="11" spans="1:7" x14ac:dyDescent="0.2">
      <c r="A11" t="s">
        <v>23</v>
      </c>
      <c r="B11">
        <v>11900000</v>
      </c>
      <c r="C11">
        <v>1353888</v>
      </c>
      <c r="D11">
        <v>1078328</v>
      </c>
      <c r="E11">
        <v>262928</v>
      </c>
      <c r="F11">
        <v>12632</v>
      </c>
      <c r="G11" t="s">
        <v>58</v>
      </c>
    </row>
    <row r="12" spans="1:7" x14ac:dyDescent="0.2">
      <c r="A12" t="s">
        <v>24</v>
      </c>
      <c r="B12">
        <v>4760000</v>
      </c>
      <c r="C12">
        <v>107392</v>
      </c>
      <c r="D12">
        <v>99264</v>
      </c>
      <c r="E12">
        <v>760</v>
      </c>
      <c r="F12">
        <v>7368</v>
      </c>
      <c r="G12" t="s">
        <v>58</v>
      </c>
    </row>
    <row r="13" spans="1:7" x14ac:dyDescent="0.2">
      <c r="A13" t="s">
        <v>32</v>
      </c>
      <c r="B13">
        <v>2127541500</v>
      </c>
      <c r="C13">
        <v>100037056</v>
      </c>
      <c r="D13">
        <v>99740968</v>
      </c>
      <c r="E13">
        <v>290824</v>
      </c>
      <c r="F13">
        <v>5264</v>
      </c>
      <c r="G13" t="s">
        <v>58</v>
      </c>
    </row>
    <row r="14" spans="1:7" x14ac:dyDescent="0.2">
      <c r="A14" t="s">
        <v>33</v>
      </c>
      <c r="B14">
        <v>4</v>
      </c>
      <c r="C14">
        <v>16</v>
      </c>
      <c r="D14">
        <v>8</v>
      </c>
      <c r="E14">
        <v>8</v>
      </c>
      <c r="F14">
        <v>0</v>
      </c>
      <c r="G14" t="s">
        <v>58</v>
      </c>
    </row>
    <row r="15" spans="1:7" x14ac:dyDescent="0.2">
      <c r="A15" t="s">
        <v>34</v>
      </c>
      <c r="B15">
        <v>23800000</v>
      </c>
      <c r="C15">
        <v>2695544</v>
      </c>
      <c r="D15">
        <v>2682056</v>
      </c>
      <c r="E15">
        <v>7432</v>
      </c>
      <c r="F15">
        <v>6056</v>
      </c>
      <c r="G15" t="s">
        <v>58</v>
      </c>
    </row>
    <row r="16" spans="1:7" x14ac:dyDescent="0.2">
      <c r="A16" t="s">
        <v>25</v>
      </c>
      <c r="B16">
        <v>2105571425</v>
      </c>
      <c r="C16">
        <v>237211696</v>
      </c>
      <c r="D16">
        <v>140988920</v>
      </c>
      <c r="E16">
        <v>96215384</v>
      </c>
      <c r="F16">
        <v>7392</v>
      </c>
      <c r="G16" t="s">
        <v>58</v>
      </c>
    </row>
    <row r="17" spans="1:7" x14ac:dyDescent="0.2">
      <c r="A17" t="s">
        <v>26</v>
      </c>
      <c r="B17">
        <v>55121955085</v>
      </c>
      <c r="C17">
        <v>3343693520</v>
      </c>
      <c r="D17">
        <v>2004416736</v>
      </c>
      <c r="E17">
        <v>1339262016</v>
      </c>
      <c r="F17">
        <v>14768</v>
      </c>
      <c r="G17" t="s">
        <v>58</v>
      </c>
    </row>
    <row r="18" spans="1:7" x14ac:dyDescent="0.2">
      <c r="A18" t="s">
        <v>27</v>
      </c>
      <c r="B18">
        <v>118364277</v>
      </c>
      <c r="C18">
        <v>5211768</v>
      </c>
      <c r="D18">
        <v>5187440</v>
      </c>
      <c r="E18">
        <v>19264</v>
      </c>
      <c r="F18">
        <v>5064</v>
      </c>
      <c r="G18" t="s">
        <v>58</v>
      </c>
    </row>
    <row r="19" spans="1:7" x14ac:dyDescent="0.2">
      <c r="A19" t="s">
        <v>35</v>
      </c>
      <c r="B19">
        <v>102</v>
      </c>
      <c r="C19">
        <v>32</v>
      </c>
      <c r="D19">
        <v>8</v>
      </c>
      <c r="E19">
        <v>24</v>
      </c>
      <c r="F19">
        <v>0</v>
      </c>
      <c r="G19" t="s">
        <v>58</v>
      </c>
    </row>
    <row r="20" spans="1:7" x14ac:dyDescent="0.2">
      <c r="A20" t="s">
        <v>36</v>
      </c>
      <c r="B20">
        <v>1630300</v>
      </c>
      <c r="C20">
        <v>109816</v>
      </c>
      <c r="D20">
        <v>101648</v>
      </c>
      <c r="E20">
        <v>768</v>
      </c>
      <c r="F20">
        <v>7400</v>
      </c>
      <c r="G20" t="s">
        <v>58</v>
      </c>
    </row>
    <row r="21" spans="1:7" x14ac:dyDescent="0.2">
      <c r="A21" t="s">
        <v>37</v>
      </c>
      <c r="B21">
        <v>2380000</v>
      </c>
      <c r="C21">
        <v>258057992</v>
      </c>
      <c r="D21">
        <v>258035424</v>
      </c>
      <c r="E21">
        <v>2480</v>
      </c>
      <c r="F21">
        <v>20088</v>
      </c>
      <c r="G21" t="s">
        <v>58</v>
      </c>
    </row>
    <row r="22" spans="1:7" x14ac:dyDescent="0.2">
      <c r="A22" t="s">
        <v>38</v>
      </c>
      <c r="B22">
        <v>2380000</v>
      </c>
      <c r="C22">
        <v>67192</v>
      </c>
      <c r="D22">
        <v>59304</v>
      </c>
      <c r="E22">
        <v>736</v>
      </c>
      <c r="F22">
        <v>7152</v>
      </c>
      <c r="G22" t="s">
        <v>58</v>
      </c>
    </row>
    <row r="23" spans="1:7" x14ac:dyDescent="0.2">
      <c r="A23" t="s">
        <v>39</v>
      </c>
      <c r="B23">
        <v>12</v>
      </c>
      <c r="C23">
        <v>32</v>
      </c>
      <c r="D23">
        <v>8</v>
      </c>
      <c r="E23">
        <v>24</v>
      </c>
      <c r="F23">
        <v>0</v>
      </c>
      <c r="G23" t="s">
        <v>58</v>
      </c>
    </row>
    <row r="24" spans="1:7" x14ac:dyDescent="0.2">
      <c r="A24" t="s">
        <v>40</v>
      </c>
      <c r="B24">
        <v>1630300</v>
      </c>
      <c r="C24">
        <v>302440</v>
      </c>
      <c r="D24">
        <v>225888</v>
      </c>
      <c r="E24">
        <v>62400</v>
      </c>
      <c r="F24">
        <v>14152</v>
      </c>
      <c r="G24" t="s">
        <v>58</v>
      </c>
    </row>
    <row r="25" spans="1:7" x14ac:dyDescent="0.2">
      <c r="A25" t="s">
        <v>16</v>
      </c>
      <c r="B25">
        <v>41130448807</v>
      </c>
      <c r="C25">
        <v>1965618864</v>
      </c>
      <c r="D25">
        <v>1961473592</v>
      </c>
      <c r="E25">
        <v>4136792</v>
      </c>
      <c r="F25">
        <v>8480</v>
      </c>
      <c r="G25" t="s">
        <v>58</v>
      </c>
    </row>
    <row r="26" spans="1:7" x14ac:dyDescent="0.2">
      <c r="A26" t="s">
        <v>41</v>
      </c>
      <c r="B26">
        <v>5</v>
      </c>
      <c r="C26">
        <v>16</v>
      </c>
      <c r="D26">
        <v>8</v>
      </c>
      <c r="E26">
        <v>8</v>
      </c>
      <c r="F26">
        <v>0</v>
      </c>
      <c r="G26" t="s">
        <v>58</v>
      </c>
    </row>
    <row r="27" spans="1:7" x14ac:dyDescent="0.2">
      <c r="A27" t="s">
        <v>43</v>
      </c>
      <c r="B27">
        <v>320</v>
      </c>
      <c r="C27">
        <v>40</v>
      </c>
      <c r="D27">
        <v>24</v>
      </c>
      <c r="E27">
        <v>16</v>
      </c>
      <c r="F27">
        <v>0</v>
      </c>
      <c r="G27" t="s">
        <v>58</v>
      </c>
    </row>
    <row r="28" spans="1:7" x14ac:dyDescent="0.2">
      <c r="A28" t="s">
        <v>17</v>
      </c>
      <c r="B28">
        <v>41130731812</v>
      </c>
      <c r="C28">
        <v>7662557376</v>
      </c>
      <c r="D28">
        <v>4910212856</v>
      </c>
      <c r="E28">
        <v>2751899152</v>
      </c>
      <c r="F28">
        <v>445368</v>
      </c>
      <c r="G28" t="s">
        <v>58</v>
      </c>
    </row>
    <row r="29" spans="1:7" x14ac:dyDescent="0.2">
      <c r="A29" t="s">
        <v>18</v>
      </c>
      <c r="B29" s="88">
        <v>98713704142</v>
      </c>
      <c r="C29">
        <v>2977006816</v>
      </c>
      <c r="D29">
        <v>2969249272</v>
      </c>
      <c r="E29">
        <v>7746064</v>
      </c>
      <c r="F29">
        <v>11480</v>
      </c>
      <c r="G29" t="s">
        <v>58</v>
      </c>
    </row>
    <row r="30" spans="1:7" x14ac:dyDescent="0.2">
      <c r="A30" t="s">
        <v>19</v>
      </c>
      <c r="B30">
        <v>0</v>
      </c>
      <c r="C30">
        <v>0</v>
      </c>
      <c r="D30">
        <v>0</v>
      </c>
      <c r="E30">
        <v>0</v>
      </c>
      <c r="F30">
        <v>0</v>
      </c>
      <c r="G30" t="s">
        <v>58</v>
      </c>
    </row>
    <row r="31" spans="1:7" x14ac:dyDescent="0.2">
      <c r="A31" t="s">
        <v>20</v>
      </c>
      <c r="B31">
        <v>5</v>
      </c>
      <c r="C31">
        <v>1040</v>
      </c>
      <c r="D31">
        <v>8</v>
      </c>
      <c r="E31">
        <v>1032</v>
      </c>
      <c r="F31">
        <v>0</v>
      </c>
      <c r="G31" t="s">
        <v>58</v>
      </c>
    </row>
    <row r="32" spans="1:7" x14ac:dyDescent="0.2">
      <c r="A32" t="s">
        <v>28</v>
      </c>
      <c r="B32">
        <v>238024179</v>
      </c>
      <c r="C32">
        <v>6708264</v>
      </c>
      <c r="D32">
        <v>6678472</v>
      </c>
      <c r="E32">
        <v>24656</v>
      </c>
      <c r="F32">
        <v>5136</v>
      </c>
      <c r="G32" t="s">
        <v>58</v>
      </c>
    </row>
    <row r="33" spans="1:7" x14ac:dyDescent="0.2">
      <c r="A33" t="s">
        <v>29</v>
      </c>
      <c r="B33">
        <v>2380000</v>
      </c>
      <c r="C33">
        <v>127408</v>
      </c>
      <c r="D33">
        <v>59304</v>
      </c>
      <c r="E33">
        <v>53576</v>
      </c>
      <c r="F33">
        <v>14528</v>
      </c>
      <c r="G33" t="s">
        <v>58</v>
      </c>
    </row>
    <row r="34" spans="1:7" x14ac:dyDescent="0.2">
      <c r="A34" t="s">
        <v>44</v>
      </c>
      <c r="B34">
        <v>14741</v>
      </c>
      <c r="C34">
        <v>616</v>
      </c>
      <c r="D34">
        <v>488</v>
      </c>
      <c r="E34">
        <v>48</v>
      </c>
      <c r="F34">
        <v>80</v>
      </c>
      <c r="G34" t="s">
        <v>58</v>
      </c>
    </row>
  </sheetData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B2" sqref="B2:F34"/>
    </sheetView>
  </sheetViews>
  <sheetFormatPr defaultColWidth="11.42578125" defaultRowHeight="12.75" x14ac:dyDescent="0.2"/>
  <cols>
    <col min="1" max="1" width="23.7109375" bestFit="1" customWidth="1"/>
    <col min="2" max="7" width="13.42578125" customWidth="1"/>
  </cols>
  <sheetData>
    <row r="1" spans="1:7" x14ac:dyDescent="0.2">
      <c r="A1" t="s">
        <v>45</v>
      </c>
      <c r="B1" t="s">
        <v>46</v>
      </c>
      <c r="C1" t="s">
        <v>47</v>
      </c>
      <c r="D1" t="s">
        <v>48</v>
      </c>
      <c r="E1" t="s">
        <v>49</v>
      </c>
      <c r="F1" t="s">
        <v>50</v>
      </c>
    </row>
    <row r="2" spans="1:7" x14ac:dyDescent="0.2">
      <c r="A2" t="s">
        <v>21</v>
      </c>
      <c r="B2">
        <v>16898148</v>
      </c>
      <c r="C2">
        <v>939976</v>
      </c>
      <c r="D2">
        <v>930536</v>
      </c>
      <c r="E2">
        <v>4936</v>
      </c>
      <c r="F2">
        <v>4504</v>
      </c>
      <c r="G2" t="s">
        <v>58</v>
      </c>
    </row>
    <row r="3" spans="1:7" x14ac:dyDescent="0.2">
      <c r="A3" t="s">
        <v>42</v>
      </c>
      <c r="B3">
        <v>3570004</v>
      </c>
      <c r="C3">
        <v>214216</v>
      </c>
      <c r="D3">
        <v>205992</v>
      </c>
      <c r="E3">
        <v>784</v>
      </c>
      <c r="F3">
        <v>7440</v>
      </c>
      <c r="G3" t="s">
        <v>58</v>
      </c>
    </row>
    <row r="4" spans="1:7" x14ac:dyDescent="0.2">
      <c r="A4" t="s">
        <v>12</v>
      </c>
      <c r="B4">
        <v>23800</v>
      </c>
      <c r="C4">
        <v>3768</v>
      </c>
      <c r="D4">
        <v>1736</v>
      </c>
      <c r="E4">
        <v>1776</v>
      </c>
      <c r="F4">
        <v>256</v>
      </c>
      <c r="G4" t="s">
        <v>58</v>
      </c>
    </row>
    <row r="5" spans="1:7" x14ac:dyDescent="0.2">
      <c r="A5" t="s">
        <v>13</v>
      </c>
      <c r="B5">
        <v>37889184057</v>
      </c>
      <c r="C5">
        <v>3948423856</v>
      </c>
      <c r="D5">
        <v>3940065680</v>
      </c>
      <c r="E5">
        <v>8333208</v>
      </c>
      <c r="F5">
        <v>24968</v>
      </c>
      <c r="G5" t="s">
        <v>58</v>
      </c>
    </row>
    <row r="6" spans="1:7" x14ac:dyDescent="0.2">
      <c r="A6" t="s">
        <v>14</v>
      </c>
      <c r="B6">
        <v>15</v>
      </c>
      <c r="C6">
        <v>16</v>
      </c>
      <c r="D6">
        <v>8</v>
      </c>
      <c r="E6">
        <v>8</v>
      </c>
      <c r="F6">
        <v>0</v>
      </c>
      <c r="G6" t="s">
        <v>58</v>
      </c>
    </row>
    <row r="7" spans="1:7" x14ac:dyDescent="0.2">
      <c r="A7" t="s">
        <v>15</v>
      </c>
      <c r="B7">
        <v>240</v>
      </c>
      <c r="C7">
        <v>32</v>
      </c>
      <c r="D7">
        <v>16</v>
      </c>
      <c r="E7">
        <v>16</v>
      </c>
      <c r="F7">
        <v>0</v>
      </c>
      <c r="G7" t="s">
        <v>58</v>
      </c>
    </row>
    <row r="8" spans="1:7" x14ac:dyDescent="0.2">
      <c r="A8" t="s">
        <v>30</v>
      </c>
      <c r="B8">
        <v>1190000</v>
      </c>
      <c r="C8">
        <v>349984</v>
      </c>
      <c r="D8">
        <v>253824</v>
      </c>
      <c r="E8">
        <v>75368</v>
      </c>
      <c r="F8">
        <v>20792</v>
      </c>
      <c r="G8" t="s">
        <v>58</v>
      </c>
    </row>
    <row r="9" spans="1:7" x14ac:dyDescent="0.2">
      <c r="A9" t="s">
        <v>31</v>
      </c>
      <c r="B9">
        <v>3570000</v>
      </c>
      <c r="C9">
        <v>195440</v>
      </c>
      <c r="D9">
        <v>95864</v>
      </c>
      <c r="E9">
        <v>86704</v>
      </c>
      <c r="F9">
        <v>12872</v>
      </c>
      <c r="G9" t="s">
        <v>58</v>
      </c>
    </row>
    <row r="10" spans="1:7" x14ac:dyDescent="0.2">
      <c r="A10" t="s">
        <v>22</v>
      </c>
      <c r="B10">
        <v>2380000</v>
      </c>
      <c r="C10">
        <v>524072</v>
      </c>
      <c r="D10">
        <v>390048</v>
      </c>
      <c r="E10">
        <v>113608</v>
      </c>
      <c r="F10">
        <v>20416</v>
      </c>
      <c r="G10" t="s">
        <v>58</v>
      </c>
    </row>
    <row r="11" spans="1:7" x14ac:dyDescent="0.2">
      <c r="A11" t="s">
        <v>23</v>
      </c>
      <c r="B11">
        <v>11900000</v>
      </c>
      <c r="C11">
        <v>1353888</v>
      </c>
      <c r="D11">
        <v>1078328</v>
      </c>
      <c r="E11">
        <v>262928</v>
      </c>
      <c r="F11">
        <v>12632</v>
      </c>
      <c r="G11" t="s">
        <v>58</v>
      </c>
    </row>
    <row r="12" spans="1:7" x14ac:dyDescent="0.2">
      <c r="A12" t="s">
        <v>24</v>
      </c>
      <c r="B12">
        <v>4760000</v>
      </c>
      <c r="C12">
        <v>107528</v>
      </c>
      <c r="D12">
        <v>99392</v>
      </c>
      <c r="E12">
        <v>768</v>
      </c>
      <c r="F12">
        <v>7368</v>
      </c>
      <c r="G12" t="s">
        <v>58</v>
      </c>
    </row>
    <row r="13" spans="1:7" x14ac:dyDescent="0.2">
      <c r="A13" t="s">
        <v>32</v>
      </c>
      <c r="B13">
        <v>2127541500</v>
      </c>
      <c r="C13">
        <v>100038360</v>
      </c>
      <c r="D13">
        <v>99741960</v>
      </c>
      <c r="E13">
        <v>291096</v>
      </c>
      <c r="F13">
        <v>5304</v>
      </c>
      <c r="G13" t="s">
        <v>58</v>
      </c>
    </row>
    <row r="14" spans="1:7" x14ac:dyDescent="0.2">
      <c r="A14" t="s">
        <v>33</v>
      </c>
      <c r="B14">
        <v>4</v>
      </c>
      <c r="C14">
        <v>16</v>
      </c>
      <c r="D14">
        <v>8</v>
      </c>
      <c r="E14">
        <v>8</v>
      </c>
      <c r="F14">
        <v>0</v>
      </c>
      <c r="G14" t="s">
        <v>58</v>
      </c>
    </row>
    <row r="15" spans="1:7" x14ac:dyDescent="0.2">
      <c r="A15" t="s">
        <v>34</v>
      </c>
      <c r="B15">
        <v>23800000</v>
      </c>
      <c r="C15">
        <v>2695752</v>
      </c>
      <c r="D15">
        <v>2682232</v>
      </c>
      <c r="E15">
        <v>7584</v>
      </c>
      <c r="F15">
        <v>5936</v>
      </c>
      <c r="G15" t="s">
        <v>58</v>
      </c>
    </row>
    <row r="16" spans="1:7" x14ac:dyDescent="0.2">
      <c r="A16" t="s">
        <v>25</v>
      </c>
      <c r="B16">
        <v>2106922086</v>
      </c>
      <c r="C16">
        <v>240365000</v>
      </c>
      <c r="D16">
        <v>144118840</v>
      </c>
      <c r="E16">
        <v>96232200</v>
      </c>
      <c r="F16">
        <v>13960</v>
      </c>
      <c r="G16" t="s">
        <v>58</v>
      </c>
    </row>
    <row r="17" spans="1:7" x14ac:dyDescent="0.2">
      <c r="A17" t="s">
        <v>26</v>
      </c>
      <c r="B17">
        <v>55193861041</v>
      </c>
      <c r="C17">
        <v>3354831560</v>
      </c>
      <c r="D17">
        <v>2010983784</v>
      </c>
      <c r="E17">
        <v>1343820512</v>
      </c>
      <c r="F17">
        <v>27264</v>
      </c>
      <c r="G17" t="s">
        <v>58</v>
      </c>
    </row>
    <row r="18" spans="1:7" x14ac:dyDescent="0.2">
      <c r="A18" t="s">
        <v>27</v>
      </c>
      <c r="B18">
        <v>118364787</v>
      </c>
      <c r="C18">
        <v>5211768</v>
      </c>
      <c r="D18">
        <v>5187440</v>
      </c>
      <c r="E18">
        <v>19264</v>
      </c>
      <c r="F18">
        <v>5064</v>
      </c>
      <c r="G18" t="s">
        <v>58</v>
      </c>
    </row>
    <row r="19" spans="1:7" x14ac:dyDescent="0.2">
      <c r="A19" t="s">
        <v>35</v>
      </c>
      <c r="B19">
        <v>102</v>
      </c>
      <c r="C19">
        <v>32</v>
      </c>
      <c r="D19">
        <v>8</v>
      </c>
      <c r="E19">
        <v>24</v>
      </c>
      <c r="F19">
        <v>0</v>
      </c>
      <c r="G19" t="s">
        <v>58</v>
      </c>
    </row>
    <row r="20" spans="1:7" x14ac:dyDescent="0.2">
      <c r="A20" t="s">
        <v>36</v>
      </c>
      <c r="B20">
        <v>1630300</v>
      </c>
      <c r="C20">
        <v>109816</v>
      </c>
      <c r="D20">
        <v>101648</v>
      </c>
      <c r="E20">
        <v>768</v>
      </c>
      <c r="F20">
        <v>7400</v>
      </c>
      <c r="G20" t="s">
        <v>58</v>
      </c>
    </row>
    <row r="21" spans="1:7" x14ac:dyDescent="0.2">
      <c r="A21" t="s">
        <v>37</v>
      </c>
      <c r="B21">
        <v>2380000</v>
      </c>
      <c r="C21">
        <v>258058064</v>
      </c>
      <c r="D21">
        <v>258035432</v>
      </c>
      <c r="E21">
        <v>2496</v>
      </c>
      <c r="F21">
        <v>20136</v>
      </c>
      <c r="G21" t="s">
        <v>58</v>
      </c>
    </row>
    <row r="22" spans="1:7" x14ac:dyDescent="0.2">
      <c r="A22" t="s">
        <v>38</v>
      </c>
      <c r="B22">
        <v>2380000</v>
      </c>
      <c r="C22">
        <v>67192</v>
      </c>
      <c r="D22">
        <v>59304</v>
      </c>
      <c r="E22">
        <v>736</v>
      </c>
      <c r="F22">
        <v>7152</v>
      </c>
      <c r="G22" t="s">
        <v>58</v>
      </c>
    </row>
    <row r="23" spans="1:7" x14ac:dyDescent="0.2">
      <c r="A23" t="s">
        <v>39</v>
      </c>
      <c r="B23">
        <v>12</v>
      </c>
      <c r="C23">
        <v>32</v>
      </c>
      <c r="D23">
        <v>8</v>
      </c>
      <c r="E23">
        <v>24</v>
      </c>
      <c r="F23">
        <v>0</v>
      </c>
      <c r="G23" t="s">
        <v>58</v>
      </c>
    </row>
    <row r="24" spans="1:7" x14ac:dyDescent="0.2">
      <c r="A24" t="s">
        <v>40</v>
      </c>
      <c r="B24">
        <v>1630300</v>
      </c>
      <c r="C24">
        <v>302504</v>
      </c>
      <c r="D24">
        <v>225912</v>
      </c>
      <c r="E24">
        <v>62416</v>
      </c>
      <c r="F24">
        <v>14176</v>
      </c>
      <c r="G24" t="s">
        <v>58</v>
      </c>
    </row>
    <row r="25" spans="1:7" x14ac:dyDescent="0.2">
      <c r="A25" t="s">
        <v>16</v>
      </c>
      <c r="B25">
        <v>41183772376</v>
      </c>
      <c r="C25">
        <v>1970764592</v>
      </c>
      <c r="D25">
        <v>1966592264</v>
      </c>
      <c r="E25">
        <v>4158552</v>
      </c>
      <c r="F25">
        <v>13776</v>
      </c>
      <c r="G25" t="s">
        <v>58</v>
      </c>
    </row>
    <row r="26" spans="1:7" x14ac:dyDescent="0.2">
      <c r="A26" t="s">
        <v>41</v>
      </c>
      <c r="B26">
        <v>5</v>
      </c>
      <c r="C26">
        <v>16</v>
      </c>
      <c r="D26">
        <v>8</v>
      </c>
      <c r="E26">
        <v>8</v>
      </c>
      <c r="F26">
        <v>0</v>
      </c>
      <c r="G26" t="s">
        <v>58</v>
      </c>
    </row>
    <row r="27" spans="1:7" x14ac:dyDescent="0.2">
      <c r="A27" t="s">
        <v>43</v>
      </c>
      <c r="B27">
        <v>320</v>
      </c>
      <c r="C27">
        <v>112</v>
      </c>
      <c r="D27">
        <v>40</v>
      </c>
      <c r="E27">
        <v>24</v>
      </c>
      <c r="F27">
        <v>48</v>
      </c>
      <c r="G27" t="s">
        <v>58</v>
      </c>
    </row>
    <row r="28" spans="1:7" x14ac:dyDescent="0.2">
      <c r="A28" t="s">
        <v>17</v>
      </c>
      <c r="B28">
        <v>41184338973</v>
      </c>
      <c r="C28">
        <v>7670953480</v>
      </c>
      <c r="D28">
        <v>4916975384</v>
      </c>
      <c r="E28">
        <v>2753518856</v>
      </c>
      <c r="F28">
        <v>459240</v>
      </c>
      <c r="G28" t="s">
        <v>58</v>
      </c>
    </row>
    <row r="29" spans="1:7" x14ac:dyDescent="0.2">
      <c r="A29" t="s">
        <v>18</v>
      </c>
      <c r="B29" s="88">
        <v>98841790801</v>
      </c>
      <c r="C29">
        <v>2986204168</v>
      </c>
      <c r="D29">
        <v>2978382616</v>
      </c>
      <c r="E29">
        <v>7796104</v>
      </c>
      <c r="F29">
        <v>25448</v>
      </c>
      <c r="G29" t="s">
        <v>58</v>
      </c>
    </row>
    <row r="30" spans="1:7" x14ac:dyDescent="0.2">
      <c r="A30" t="s">
        <v>19</v>
      </c>
      <c r="B30">
        <v>283592</v>
      </c>
      <c r="C30">
        <v>887768</v>
      </c>
      <c r="D30">
        <v>821152</v>
      </c>
      <c r="E30">
        <v>64640</v>
      </c>
      <c r="F30">
        <v>1976</v>
      </c>
      <c r="G30" t="s">
        <v>58</v>
      </c>
    </row>
    <row r="31" spans="1:7" x14ac:dyDescent="0.2">
      <c r="A31" t="s">
        <v>20</v>
      </c>
      <c r="B31">
        <v>5</v>
      </c>
      <c r="C31">
        <v>1040</v>
      </c>
      <c r="D31">
        <v>8</v>
      </c>
      <c r="E31">
        <v>1032</v>
      </c>
      <c r="F31">
        <v>0</v>
      </c>
      <c r="G31" t="s">
        <v>58</v>
      </c>
    </row>
    <row r="32" spans="1:7" x14ac:dyDescent="0.2">
      <c r="A32" t="s">
        <v>28</v>
      </c>
      <c r="B32">
        <v>238024179</v>
      </c>
      <c r="C32">
        <v>6708552</v>
      </c>
      <c r="D32">
        <v>6678600</v>
      </c>
      <c r="E32">
        <v>24816</v>
      </c>
      <c r="F32">
        <v>5136</v>
      </c>
      <c r="G32" t="s">
        <v>58</v>
      </c>
    </row>
    <row r="33" spans="1:7" x14ac:dyDescent="0.2">
      <c r="A33" t="s">
        <v>29</v>
      </c>
      <c r="B33">
        <v>2380000</v>
      </c>
      <c r="C33">
        <v>127408</v>
      </c>
      <c r="D33">
        <v>59304</v>
      </c>
      <c r="E33">
        <v>53576</v>
      </c>
      <c r="F33">
        <v>14528</v>
      </c>
      <c r="G33" t="s">
        <v>58</v>
      </c>
    </row>
    <row r="34" spans="1:7" x14ac:dyDescent="0.2">
      <c r="A34" t="s">
        <v>44</v>
      </c>
      <c r="B34">
        <v>14741</v>
      </c>
      <c r="C34">
        <v>616</v>
      </c>
      <c r="D34">
        <v>488</v>
      </c>
      <c r="E34">
        <v>48</v>
      </c>
      <c r="F34">
        <v>80</v>
      </c>
      <c r="G34" t="s">
        <v>58</v>
      </c>
    </row>
  </sheetData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SP_USED_0</vt:lpstr>
      <vt:lpstr>SP_USED_2</vt:lpstr>
    </vt:vector>
  </TitlesOfParts>
  <Company>Fujitsu Siemens Computers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Detlev Seidel</dc:creator>
  <cp:lastModifiedBy>dseidel</cp:lastModifiedBy>
  <dcterms:created xsi:type="dcterms:W3CDTF">2008-03-28T11:26:53Z</dcterms:created>
  <dcterms:modified xsi:type="dcterms:W3CDTF">2016-03-15T07:06:54Z</dcterms:modified>
</cp:coreProperties>
</file>