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4562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N53" i="1"/>
  <c r="L53" i="1"/>
  <c r="I53" i="1"/>
  <c r="N50" i="1"/>
  <c r="L50" i="1"/>
  <c r="I50" i="1"/>
  <c r="H47" i="1"/>
  <c r="B18" i="1"/>
  <c r="B21" i="1"/>
  <c r="I21" i="1" s="1"/>
  <c r="C21" i="1"/>
  <c r="B17" i="1"/>
  <c r="L36" i="1" s="1"/>
  <c r="C17" i="1"/>
  <c r="C18" i="1"/>
  <c r="B16" i="1"/>
  <c r="L16" i="1" s="1"/>
  <c r="C16" i="1"/>
  <c r="B15" i="1"/>
  <c r="L34" i="1" s="1"/>
  <c r="C15" i="1"/>
  <c r="B13" i="1"/>
  <c r="L13" i="1" s="1"/>
  <c r="C13" i="1"/>
  <c r="B16" i="3" s="1"/>
  <c r="C16" i="3" s="1"/>
  <c r="B5" i="3"/>
  <c r="B6" i="3"/>
  <c r="C2" i="3"/>
  <c r="B20" i="1"/>
  <c r="L39" i="1" s="1"/>
  <c r="B19" i="1"/>
  <c r="N38" i="1" s="1"/>
  <c r="B14" i="1"/>
  <c r="L14" i="1" s="1"/>
  <c r="B12" i="1"/>
  <c r="M31" i="1" s="1"/>
  <c r="L12" i="1"/>
  <c r="C2" i="1"/>
  <c r="B5" i="1"/>
  <c r="B7" i="1" s="1"/>
  <c r="Q13" i="1"/>
  <c r="Q14" i="1"/>
  <c r="Q15" i="1"/>
  <c r="Q16" i="1"/>
  <c r="Q17" i="1"/>
  <c r="Q18" i="1"/>
  <c r="Q19" i="1"/>
  <c r="Q20" i="1"/>
  <c r="Q21" i="1"/>
  <c r="Q22" i="1"/>
  <c r="Q12" i="1"/>
  <c r="E21" i="1"/>
  <c r="C22" i="1"/>
  <c r="E22" i="1"/>
  <c r="C23" i="1"/>
  <c r="E23" i="1"/>
  <c r="B22" i="1"/>
  <c r="N41" i="1" s="1"/>
  <c r="B23" i="1"/>
  <c r="O42" i="1" s="1"/>
  <c r="B6" i="1"/>
  <c r="C14" i="1"/>
  <c r="C19" i="1"/>
  <c r="C20" i="1"/>
  <c r="C12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E12" i="1"/>
  <c r="E13" i="1"/>
  <c r="E14" i="1"/>
  <c r="E15" i="1"/>
  <c r="E16" i="1"/>
  <c r="E17" i="1"/>
  <c r="E18" i="1"/>
  <c r="E19" i="1"/>
  <c r="E20" i="1"/>
  <c r="H14" i="1"/>
  <c r="G14" i="1"/>
  <c r="M40" i="1"/>
  <c r="G12" i="1"/>
  <c r="I12" i="1"/>
  <c r="J12" i="1"/>
  <c r="N31" i="1" l="1"/>
  <c r="L31" i="1"/>
  <c r="J19" i="1"/>
  <c r="M34" i="1"/>
  <c r="J16" i="1"/>
  <c r="O31" i="1"/>
  <c r="I16" i="1"/>
  <c r="I20" i="1"/>
  <c r="O35" i="1"/>
  <c r="U41" i="1"/>
  <c r="L20" i="1"/>
  <c r="N37" i="3"/>
  <c r="O37" i="3" s="1"/>
  <c r="N35" i="1"/>
  <c r="J20" i="1"/>
  <c r="M35" i="1"/>
  <c r="T41" i="1"/>
  <c r="G21" i="1"/>
  <c r="H16" i="1"/>
  <c r="N39" i="1"/>
  <c r="H16" i="3"/>
  <c r="I16" i="3" s="1"/>
  <c r="O39" i="1"/>
  <c r="H18" i="3"/>
  <c r="I18" i="3" s="1"/>
  <c r="H27" i="3"/>
  <c r="I27" i="3" s="1"/>
  <c r="N16" i="3"/>
  <c r="O16" i="3" s="1"/>
  <c r="O12" i="3" s="1"/>
  <c r="B52" i="1" s="1"/>
  <c r="N33" i="3"/>
  <c r="O33" i="3" s="1"/>
  <c r="G16" i="1"/>
  <c r="L35" i="1"/>
  <c r="O34" i="1"/>
  <c r="C25" i="1"/>
  <c r="M17" i="1"/>
  <c r="M18" i="1"/>
  <c r="M15" i="1"/>
  <c r="J15" i="1"/>
  <c r="M36" i="1"/>
  <c r="J17" i="1"/>
  <c r="H20" i="1"/>
  <c r="M32" i="1"/>
  <c r="N32" i="1"/>
  <c r="L38" i="1"/>
  <c r="H28" i="3"/>
  <c r="I28" i="3" s="1"/>
  <c r="G13" i="1"/>
  <c r="H22" i="1"/>
  <c r="L41" i="1"/>
  <c r="I13" i="1"/>
  <c r="G19" i="1"/>
  <c r="D25" i="1"/>
  <c r="O32" i="1"/>
  <c r="H26" i="3"/>
  <c r="I26" i="3" s="1"/>
  <c r="J21" i="1"/>
  <c r="G20" i="1"/>
  <c r="I22" i="1"/>
  <c r="M41" i="1"/>
  <c r="B17" i="3"/>
  <c r="C17" i="3" s="1"/>
  <c r="C12" i="3" s="1"/>
  <c r="B49" i="1" s="1"/>
  <c r="O41" i="1"/>
  <c r="I19" i="1"/>
  <c r="L32" i="1"/>
  <c r="H13" i="1"/>
  <c r="J13" i="1"/>
  <c r="O38" i="1"/>
  <c r="H17" i="1"/>
  <c r="S41" i="1"/>
  <c r="B27" i="3"/>
  <c r="C27" i="3" s="1"/>
  <c r="G15" i="1"/>
  <c r="E25" i="1"/>
  <c r="M39" i="1"/>
  <c r="J22" i="1"/>
  <c r="L19" i="1"/>
  <c r="M38" i="1"/>
  <c r="H19" i="1"/>
  <c r="G22" i="1"/>
  <c r="B26" i="3"/>
  <c r="O37" i="1"/>
  <c r="J18" i="1"/>
  <c r="N42" i="1"/>
  <c r="B29" i="3"/>
  <c r="C29" i="3" s="1"/>
  <c r="H12" i="1"/>
  <c r="M13" i="1"/>
  <c r="N36" i="1"/>
  <c r="N27" i="3"/>
  <c r="O27" i="3" s="1"/>
  <c r="I14" i="1"/>
  <c r="L33" i="1"/>
  <c r="M37" i="1"/>
  <c r="M14" i="1"/>
  <c r="M42" i="1"/>
  <c r="J23" i="1"/>
  <c r="M33" i="1"/>
  <c r="O36" i="1"/>
  <c r="I18" i="1"/>
  <c r="L42" i="1"/>
  <c r="H23" i="1"/>
  <c r="N34" i="3"/>
  <c r="O34" i="3" s="1"/>
  <c r="H17" i="3"/>
  <c r="I17" i="3" s="1"/>
  <c r="N33" i="1"/>
  <c r="L17" i="1"/>
  <c r="J14" i="1"/>
  <c r="I22" i="3"/>
  <c r="B57" i="1" s="1"/>
  <c r="G18" i="1"/>
  <c r="N26" i="3"/>
  <c r="G23" i="1"/>
  <c r="N38" i="3"/>
  <c r="O38" i="3" s="1"/>
  <c r="O33" i="1"/>
  <c r="B28" i="3"/>
  <c r="C28" i="3" s="1"/>
  <c r="I17" i="1"/>
  <c r="I23" i="1"/>
  <c r="G17" i="1"/>
  <c r="B7" i="3"/>
  <c r="B25" i="1"/>
  <c r="N29" i="3"/>
  <c r="O29" i="3" s="1"/>
  <c r="N35" i="3"/>
  <c r="O35" i="3" s="1"/>
  <c r="H18" i="1"/>
  <c r="N28" i="3"/>
  <c r="O28" i="3" s="1"/>
  <c r="L40" i="1"/>
  <c r="N32" i="3"/>
  <c r="O32" i="3" s="1"/>
  <c r="N34" i="1"/>
  <c r="M16" i="1"/>
  <c r="M19" i="1"/>
  <c r="H5" i="1" s="1"/>
  <c r="M20" i="1"/>
  <c r="O40" i="1"/>
  <c r="N37" i="1"/>
  <c r="L15" i="1"/>
  <c r="N36" i="3"/>
  <c r="O36" i="3" s="1"/>
  <c r="L21" i="1"/>
  <c r="M12" i="1"/>
  <c r="N31" i="3"/>
  <c r="O31" i="3" s="1"/>
  <c r="N39" i="3"/>
  <c r="O39" i="3" s="1"/>
  <c r="L37" i="1"/>
  <c r="H21" i="1"/>
  <c r="N40" i="1"/>
  <c r="N30" i="3"/>
  <c r="O30" i="3" s="1"/>
  <c r="L18" i="1"/>
  <c r="H15" i="1"/>
  <c r="M21" i="1"/>
  <c r="I15" i="1"/>
  <c r="M25" i="1" l="1"/>
  <c r="I12" i="3"/>
  <c r="B51" i="1" s="1"/>
  <c r="O26" i="3"/>
  <c r="O22" i="3" s="1"/>
  <c r="B54" i="1" s="1"/>
  <c r="C26" i="3"/>
  <c r="C22" i="3" s="1"/>
  <c r="B53" i="1" s="1"/>
  <c r="B38" i="1"/>
  <c r="C38" i="1" s="1"/>
  <c r="B36" i="1"/>
  <c r="C36" i="1" s="1"/>
  <c r="B35" i="1"/>
  <c r="C35" i="1" s="1"/>
  <c r="B33" i="1"/>
  <c r="C33" i="1" s="1"/>
  <c r="B34" i="1"/>
  <c r="C34" i="1" s="1"/>
  <c r="B32" i="1"/>
  <c r="C32" i="1" s="1"/>
  <c r="B31" i="1"/>
  <c r="C31" i="1" s="1"/>
  <c r="B40" i="1"/>
  <c r="C40" i="1" s="1"/>
  <c r="B39" i="1"/>
  <c r="C39" i="1" s="1"/>
  <c r="B37" i="1"/>
  <c r="C37" i="1" s="1"/>
</calcChain>
</file>

<file path=xl/sharedStrings.xml><?xml version="1.0" encoding="utf-8"?>
<sst xmlns="http://schemas.openxmlformats.org/spreadsheetml/2006/main" count="328" uniqueCount="123">
  <si>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</si>
  <si>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</si>
  <si>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</si>
  <si>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</si>
  <si>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</si>
  <si>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</si>
  <si>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</si>
  <si>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</si>
  <si>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</si>
  <si>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</si>
  <si>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</si>
  <si>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</si>
  <si>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</si>
  <si>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</si>
  <si>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</si>
  <si>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</si>
  <si>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</si>
  <si>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</si>
  <si>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</si>
  <si>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</si>
  <si>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</si>
  <si>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</si>
  <si>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</si>
  <si>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</si>
  <si>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</si>
  <si>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</si>
  <si>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</si>
  <si>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</si>
  <si>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</si>
  <si>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</si>
  <si>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</si>
  <si>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</si>
  <si>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</si>
  <si>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</si>
  <si>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</si>
  <si>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</si>
  <si>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</si>
  <si>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</si>
  <si>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</si>
  <si>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</si>
  <si>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</si>
  <si>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</si>
  <si>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</si>
  <si>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</si>
  <si>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</si>
  <si>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</si>
  <si>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</si>
  <si>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</si>
  <si>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</si>
  <si>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</si>
  <si>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</si>
  <si>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</si>
  <si>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</si>
  <si>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</si>
  <si>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</si>
  <si>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</si>
  <si>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</si>
  <si>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</si>
  <si>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</si>
  <si>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</si>
  <si>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</si>
  <si>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</si>
  <si>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</si>
  <si>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</si>
  <si>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</si>
  <si>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</si>
  <si>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</si>
  <si>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</si>
  <si>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</si>
  <si>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</si>
  <si>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</si>
  <si>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</si>
  <si>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</si>
  <si>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</si>
  <si>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2.5.00</t>
  </si>
  <si>
    <t>LogFile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</si>
  <si>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</si>
  <si>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</si>
  <si>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</si>
  <si>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</si>
  <si>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</si>
  <si>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</si>
  <si>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</si>
  <si>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</si>
  <si>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</si>
  <si>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</si>
  <si>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</si>
  <si>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</si>
  <si>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</si>
  <si>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</si>
  <si>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</si>
  <si>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</si>
  <si>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</si>
  <si>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</si>
  <si>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</si>
  <si>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</si>
  <si>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</si>
  <si>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</si>
  <si>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</si>
  <si>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</si>
  <si>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</si>
  <si>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</si>
  <si>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</si>
  <si>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</si>
  <si>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</si>
  <si>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</si>
  <si>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</si>
  <si>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</si>
  <si>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</si>
  <si>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</si>
  <si>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</si>
  <si>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</si>
  <si>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</si>
  <si>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</si>
  <si>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</si>
  <si>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</si>
  <si>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</si>
  <si>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</si>
  <si>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</si>
  <si>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</si>
  <si>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</si>
  <si>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</si>
  <si>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C:\RX2540M1\RX2540M1_000890-Dura1-Part1.srt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</si>
</sst>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000"/>
    <numFmt numFmtId="165" formatCode="_(* #,##0_);_(* \(#,##0\);_(* &quot;-&quot;??_);_(@_)"/>
    <numFmt numFmtId="166" formatCode="m/d/yy\ h:mm:ss"/>
    <numFmt numFmtId="167" formatCode="0.000%"/>
    <numFmt numFmtId="168" formatCode="0.0000%"/>
    <numFmt numFmtId="169" formatCode="0.00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65" fontId="0" fillId="0" borderId="0" xfId="1" applyNumberFormat="1" applyFont="1"/>
    <xf numFmtId="165" fontId="0" fillId="0" borderId="0" xfId="1" applyNumberFormat="1" applyFont="1" applyFill="1"/>
    <xf numFmtId="165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68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67" fontId="0" fillId="0" borderId="0" xfId="2" applyNumberFormat="1" applyFont="1"/>
    <xf numFmtId="167" fontId="0" fillId="0" borderId="0" xfId="0" applyNumberFormat="1"/>
    <xf numFmtId="166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16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73"/>
  <sheetViews>
    <sheetView tabSelected="1" workbookViewId="0">
      <selection activeCell="G12" sqref="G12:G22"/>
    </sheetView>
  </sheetViews>
  <sheetFormatPr defaultRowHeight="12.75" x14ac:dyDescent="0.2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 x14ac:dyDescent="0.25">
      <c r="A1" s="65" t="s">
        <v>16</v>
      </c>
      <c r="B1" s="66"/>
      <c r="C1" s="66"/>
      <c r="D1" s="31"/>
    </row>
    <row r="2" spans="1:21" ht="12.75" customHeight="1" x14ac:dyDescent="0.2">
      <c r="A2" s="67" t="s">
        <v>35</v>
      </c>
      <c r="B2" s="67"/>
      <c r="C2" t="str">
        <f>IF('Transaction Report Data'!B1&gt;0,'Transaction Report Data'!B1,"---")</f>
        <v>2.5.00</v>
      </c>
    </row>
    <row r="4" spans="1:21" ht="13.5" thickBot="1" x14ac:dyDescent="0.25">
      <c r="A4" t="s">
        <v>8</v>
      </c>
    </row>
    <row r="5" spans="1:21" ht="14.25" thickTop="1" thickBot="1" x14ac:dyDescent="0.25">
      <c r="A5" s="8" t="s">
        <v>9</v>
      </c>
      <c r="B5" s="68">
        <f>IF('Transaction Report Data'!B4&gt;0,'Transaction Report Data'!B4,"---")</f>
        <v>41904.524305555555</v>
      </c>
      <c r="C5" s="68"/>
      <c r="G5" s="60" t="s">
        <v>17</v>
      </c>
      <c r="H5" s="61">
        <f>IF(M19&lt;&gt;"---",ROUNDDOWN(M19,2),"---")</f>
        <v>3761.85</v>
      </c>
    </row>
    <row r="6" spans="1:21" ht="13.5" thickTop="1" x14ac:dyDescent="0.2">
      <c r="A6" s="8" t="s">
        <v>10</v>
      </c>
      <c r="B6" s="68">
        <f>IF('Transaction Report Data'!B5&gt;0,'Transaction Report Data'!B5,"---")</f>
        <v>41904.538194444445</v>
      </c>
      <c r="C6" s="68"/>
      <c r="D6" s="59"/>
    </row>
    <row r="7" spans="1:21" x14ac:dyDescent="0.2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 x14ac:dyDescent="0.2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 x14ac:dyDescent="0.2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 x14ac:dyDescent="0.2">
      <c r="A12" s="2" t="s">
        <v>18</v>
      </c>
      <c r="B12" s="18">
        <f>'Transaction Report Data'!B7</f>
        <v>2212165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62">
        <f>IF(B12&gt;1,('Transaction Report Data'!E7/1000)/B12,"---")</f>
        <v>1.1259760912951791E-2</v>
      </c>
      <c r="H12" s="9">
        <f>IF(B12&gt;2,SQRT(('Transaction Report Data'!F7-('Transaction Report Data'!E7^2)/B12)/(B12-1))/1000,"---")</f>
        <v>3.7666321814485539E-3</v>
      </c>
      <c r="I12" s="9">
        <f>IF(B12&gt;1,'Transaction Report Data'!G7/1000,"---")</f>
        <v>3.0000000000000001E-3</v>
      </c>
      <c r="J12" s="9">
        <f>IF(B12&gt;1,'Transaction Report Data'!H7/1000,"---")</f>
        <v>7.3999999999999996E-2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1843.4708331187251</v>
      </c>
      <c r="N12" s="1"/>
      <c r="O12" s="1"/>
      <c r="P12" s="7"/>
      <c r="Q12" s="18">
        <f>'Transaction Report Data'!M7</f>
        <v>0</v>
      </c>
      <c r="R12" s="5"/>
      <c r="U12"/>
    </row>
    <row r="13" spans="1:21" x14ac:dyDescent="0.2">
      <c r="A13" s="2" t="s">
        <v>19</v>
      </c>
      <c r="B13" s="18">
        <f>'Transaction Report Data'!B8</f>
        <v>5869106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62">
        <f>IF(B13&gt;1,('Transaction Report Data'!E8/1000)/B13,"---")</f>
        <v>6.2440475602246748E-3</v>
      </c>
      <c r="H13" s="9">
        <f>IF(B13&gt;2,SQRT(('Transaction Report Data'!F8-('Transaction Report Data'!E8^2)/B13)/(B13-1))/1000,"---")</f>
        <v>3.3958642227224982E-3</v>
      </c>
      <c r="I13" s="9">
        <f>IF(B13&gt;1,'Transaction Report Data'!G8/1000,"---")</f>
        <v>0</v>
      </c>
      <c r="J13" s="9">
        <f>IF(B13&gt;1,'Transaction Report Data'!H8/1000,"---")</f>
        <v>0.309</v>
      </c>
      <c r="K13" s="10"/>
      <c r="L13" s="9">
        <f>IF(B13&gt;0,'Transaction Report Data'!E$39/1000,"---")</f>
        <v>0.02</v>
      </c>
      <c r="M13" s="18">
        <f t="shared" si="0"/>
        <v>4890.9216660972888</v>
      </c>
      <c r="N13" s="1"/>
      <c r="O13" s="1"/>
      <c r="P13" s="7"/>
      <c r="Q13" s="18">
        <f>'Transaction Report Data'!M8</f>
        <v>0</v>
      </c>
      <c r="R13" s="5"/>
      <c r="U13"/>
    </row>
    <row r="14" spans="1:21" x14ac:dyDescent="0.2">
      <c r="A14" s="2" t="s">
        <v>20</v>
      </c>
      <c r="B14" s="18">
        <f>'Transaction Report Data'!B9</f>
        <v>451428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62">
        <f>IF(B14&gt;1,('Transaction Report Data'!E9/1000)/B14,"---")</f>
        <v>8.6898752403484058E-3</v>
      </c>
      <c r="H14" s="9">
        <f>IF(B14&gt;2,SQRT(('Transaction Report Data'!F9-('Transaction Report Data'!E9^2)/B14)/(B14-1))/1000,"---")</f>
        <v>9.8407205558449767E-3</v>
      </c>
      <c r="I14" s="9">
        <f>IF(B14&gt;1,'Transaction Report Data'!G9/1000,"---")</f>
        <v>0</v>
      </c>
      <c r="J14" s="9">
        <f>IF(B14&gt;1,'Transaction Report Data'!H9/1000,"---")</f>
        <v>9.4E-2</v>
      </c>
      <c r="K14" s="10"/>
      <c r="L14" s="9">
        <f>IF(B14&gt;0,'Transaction Report Data'!H$39/1000,"---")</f>
        <v>0.02</v>
      </c>
      <c r="M14" s="18">
        <f t="shared" si="0"/>
        <v>376.18999995620572</v>
      </c>
      <c r="N14" s="1"/>
      <c r="O14" s="1"/>
      <c r="P14" s="7"/>
      <c r="Q14" s="18">
        <f>'Transaction Report Data'!M9</f>
        <v>0</v>
      </c>
      <c r="R14" s="5"/>
      <c r="U14"/>
    </row>
    <row r="15" spans="1:21" x14ac:dyDescent="0.2">
      <c r="A15" s="2" t="s">
        <v>21</v>
      </c>
      <c r="B15" s="18">
        <f>'Transaction Report Data'!B10</f>
        <v>8126182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62">
        <f>IF(B15&gt;1,('Transaction Report Data'!E10/1000)/B15,"---")</f>
        <v>5.1614139333822449E-3</v>
      </c>
      <c r="H15" s="9">
        <f>IF(B15&gt;2,SQRT(('Transaction Report Data'!F10-('Transaction Report Data'!E10^2)/B15)/(B15-1))/1000,"---")</f>
        <v>3.4266531505143909E-3</v>
      </c>
      <c r="I15" s="9">
        <f>IF(B15&gt;1,'Transaction Report Data'!G10/1000,"---")</f>
        <v>0</v>
      </c>
      <c r="J15" s="9">
        <f>IF(B15&gt;1,'Transaction Report Data'!H10/1000,"---")</f>
        <v>0.30599999999999999</v>
      </c>
      <c r="K15" s="10"/>
      <c r="L15" s="9">
        <f>IF(B15&gt;0,'Transaction Report Data'!K$39/1000,"---")</f>
        <v>0.01</v>
      </c>
      <c r="M15" s="18">
        <f t="shared" si="0"/>
        <v>6771.81833254499</v>
      </c>
      <c r="N15" s="1"/>
      <c r="O15" s="1"/>
      <c r="P15" s="7"/>
      <c r="Q15" s="18">
        <f>'Transaction Report Data'!M10</f>
        <v>0</v>
      </c>
      <c r="R15" s="5"/>
      <c r="U15"/>
    </row>
    <row r="16" spans="1:21" x14ac:dyDescent="0.2">
      <c r="A16" s="2" t="s">
        <v>22</v>
      </c>
      <c r="B16" s="18">
        <f>'Transaction Report Data'!B11</f>
        <v>6320454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62">
        <f>IF(B16&gt;1,('Transaction Report Data'!E11/1000)/B16,"---")</f>
        <v>3.2352183877930288E-3</v>
      </c>
      <c r="H16" s="9">
        <f>IF(B16&gt;2,SQRT(('Transaction Report Data'!F11-('Transaction Report Data'!E11^2)/B16)/(B16-1))/1000,"---")</f>
        <v>2.8819854688897978E-3</v>
      </c>
      <c r="I16" s="9">
        <f>IF(B16&gt;1,'Transaction Report Data'!G11/1000,"---")</f>
        <v>0</v>
      </c>
      <c r="J16" s="9">
        <f>IF(B16&gt;1,'Transaction Report Data'!H11/1000,"---")</f>
        <v>9.5000000000000001E-2</v>
      </c>
      <c r="K16" s="10"/>
      <c r="L16" s="9">
        <f>IF(B16&gt;0,'Transaction Report Data'!N$39/1000,"---")</f>
        <v>0.01</v>
      </c>
      <c r="M16" s="18">
        <f t="shared" si="0"/>
        <v>5267.0449993868351</v>
      </c>
      <c r="N16" s="1"/>
      <c r="O16" s="1"/>
      <c r="P16" s="7"/>
      <c r="Q16" s="18">
        <f>'Transaction Report Data'!M11</f>
        <v>0</v>
      </c>
      <c r="R16" s="5"/>
      <c r="U16"/>
    </row>
    <row r="17" spans="1:22" x14ac:dyDescent="0.2">
      <c r="A17" s="2" t="s">
        <v>30</v>
      </c>
      <c r="B17" s="18">
        <f>'Transaction Report Data'!B12</f>
        <v>3611676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62">
        <f>IF(B17&gt;1,('Transaction Report Data'!E12/1000)/B17,"---")</f>
        <v>5.0135831397943774E-2</v>
      </c>
      <c r="H17" s="9">
        <f>IF(B17&gt;2,SQRT(('Transaction Report Data'!F12-('Transaction Report Data'!E12^2)/B17)/(B17-1))/1000,"---")</f>
        <v>1.9366828466728669E-2</v>
      </c>
      <c r="I17" s="9">
        <f>IF(B17&gt;1,'Transaction Report Data'!G12/1000,"---")</f>
        <v>1E-3</v>
      </c>
      <c r="J17" s="9">
        <f>IF(B17&gt;1,'Transaction Report Data'!H12/1000,"---")</f>
        <v>0.36599999999999999</v>
      </c>
      <c r="K17" s="10"/>
      <c r="L17" s="9">
        <f>IF(B17&gt;0,'Transaction Report Data'!Q$39/1000,"---")</f>
        <v>0.08</v>
      </c>
      <c r="M17" s="18">
        <f t="shared" si="0"/>
        <v>3009.7299996496213</v>
      </c>
      <c r="N17" s="1"/>
      <c r="O17" s="1"/>
      <c r="P17" s="7"/>
      <c r="Q17" s="18">
        <f>'Transaction Report Data'!M12</f>
        <v>0</v>
      </c>
      <c r="R17" s="5"/>
      <c r="U17"/>
    </row>
    <row r="18" spans="1:22" x14ac:dyDescent="0.2">
      <c r="A18" s="2" t="s">
        <v>23</v>
      </c>
      <c r="B18" s="18">
        <f>'Transaction Report Data'!B13</f>
        <v>4559522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45123</v>
      </c>
      <c r="F18" s="7"/>
      <c r="G18" s="62">
        <f>IF(B18&gt;1,('Transaction Report Data'!E13/1000)/B18,"---")</f>
        <v>3.846622540696152E-2</v>
      </c>
      <c r="H18" s="9">
        <f>IF(B18&gt;2,SQRT(('Transaction Report Data'!F13-('Transaction Report Data'!E13^2)/B18)/(B18-1))/1000,"---")</f>
        <v>4.1420935439729932E-2</v>
      </c>
      <c r="I18" s="9">
        <f>IF(B18&gt;1,'Transaction Report Data'!G13/1000,"---")</f>
        <v>2E-3</v>
      </c>
      <c r="J18" s="9">
        <f>IF(B18&gt;1,'Transaction Report Data'!H13/1000,"---")</f>
        <v>0.39100000000000001</v>
      </c>
      <c r="K18" s="7"/>
      <c r="L18" s="9">
        <f>IF(B18&gt;0,'Transaction Report Data'!T$39/1000,"---")</f>
        <v>0.12</v>
      </c>
      <c r="M18" s="18">
        <f t="shared" si="0"/>
        <v>3799.6016662243346</v>
      </c>
      <c r="N18" s="1"/>
      <c r="O18" s="1"/>
      <c r="P18" s="7"/>
      <c r="Q18" s="18">
        <f>'Transaction Report Data'!M13</f>
        <v>0</v>
      </c>
      <c r="R18" s="5"/>
      <c r="U18"/>
    </row>
    <row r="19" spans="1:22" x14ac:dyDescent="0.2">
      <c r="A19" s="2" t="s">
        <v>24</v>
      </c>
      <c r="B19" s="18">
        <f>'Transaction Report Data'!B14</f>
        <v>4514229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62">
        <f>IF(B19&gt;1,('Transaction Report Data'!E14/1000)/B19,"---")</f>
        <v>1.5472659007772978E-2</v>
      </c>
      <c r="H19" s="9">
        <f>IF(B19&gt;2,SQRT(('Transaction Report Data'!F14-('Transaction Report Data'!E14^2)/B19)/(B19-1))/1000,"---")</f>
        <v>9.9336452299708805E-3</v>
      </c>
      <c r="I19" s="9">
        <f>IF(B19&gt;1,'Transaction Report Data'!G14/1000,"---")</f>
        <v>0</v>
      </c>
      <c r="J19" s="9">
        <f>IF(B19&gt;1,'Transaction Report Data'!H14/1000,"---")</f>
        <v>0.32700000000000001</v>
      </c>
      <c r="K19" s="7"/>
      <c r="L19" s="9">
        <f>IF(B19&gt;0,'Transaction Report Data'!W$39/1000,"---")</f>
        <v>0.04</v>
      </c>
      <c r="M19" s="18">
        <f t="shared" si="0"/>
        <v>3761.857499562062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 x14ac:dyDescent="0.2">
      <c r="A20" s="21" t="s">
        <v>25</v>
      </c>
      <c r="B20" s="18">
        <f>'Transaction Report Data'!B15</f>
        <v>8577560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62">
        <f>IF(B20&gt;1,('Transaction Report Data'!E15/1000)/B20,"---")</f>
        <v>4.9300581983687669E-3</v>
      </c>
      <c r="H20" s="9">
        <f>IF(B20&gt;2,SQRT(('Transaction Report Data'!F15-('Transaction Report Data'!E15^2)/B20)/(B20-1))/1000,"---")</f>
        <v>3.0594438998282894E-3</v>
      </c>
      <c r="I20" s="9">
        <f>IF(B20&gt;1,'Transaction Report Data'!G15/1000,"---")</f>
        <v>1E-3</v>
      </c>
      <c r="J20" s="9">
        <f>IF(B20&gt;1,'Transaction Report Data'!H15/1000,"---")</f>
        <v>0.10100000000000001</v>
      </c>
      <c r="K20" s="7"/>
      <c r="L20" s="9">
        <f>IF(B20&gt;0,'Transaction Report Data'!Z$39/1000,"---")</f>
        <v>0.01</v>
      </c>
      <c r="M20" s="18">
        <f t="shared" si="0"/>
        <v>7147.9666658345341</v>
      </c>
      <c r="P20" s="7"/>
      <c r="Q20" s="18">
        <f>'Transaction Report Data'!M15</f>
        <v>0</v>
      </c>
      <c r="R20" s="5"/>
    </row>
    <row r="21" spans="1:22" x14ac:dyDescent="0.2">
      <c r="A21" s="21" t="s">
        <v>33</v>
      </c>
      <c r="B21" s="18">
        <f>'Transaction Report Data'!B16</f>
        <v>902900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62">
        <f>IF(B21&gt;1,('Transaction Report Data'!E16/1000)/B21,"---")</f>
        <v>5.8510642374570827E-2</v>
      </c>
      <c r="H21" s="9">
        <f>IF(B21&gt;2,SQRT(('Transaction Report Data'!F16-('Transaction Report Data'!E16^2)/B21)/(B21-1))/1000,"---")</f>
        <v>1.3487022375305609E-2</v>
      </c>
      <c r="I21" s="9">
        <f>IF(B21&gt;1,'Transaction Report Data'!G16/1000,"---")</f>
        <v>5.0000000000000001E-3</v>
      </c>
      <c r="J21" s="9">
        <f>IF(B21&gt;1,'Transaction Report Data'!H16/1000,"---")</f>
        <v>0.34699999999999998</v>
      </c>
      <c r="K21" s="7"/>
      <c r="L21" s="9">
        <f>IF(B21&gt;0,'Transaction Report Data'!AC$39/1000,"---")</f>
        <v>0.08</v>
      </c>
      <c r="M21" s="18">
        <f t="shared" si="0"/>
        <v>752.41666657907388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 x14ac:dyDescent="0.2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62">
        <f>IF(B22&gt;1,('Transaction Report Data'!E17/1000)/B22,"---")</f>
        <v>1.32E-2</v>
      </c>
      <c r="H22" s="9">
        <f>IF(B22&gt;2,SQRT(('Transaction Report Data'!F17-('Transaction Report Data'!E17^2)/B22)/(B22-1))/1000,"---")</f>
        <v>8.9478018470871851E-3</v>
      </c>
      <c r="I22" s="9">
        <f>IF(B22&gt;1,'Transaction Report Data'!G17/1000,"---")</f>
        <v>4.0000000000000001E-3</v>
      </c>
      <c r="J22" s="9">
        <f>IF(B22&gt;1,'Transaction Report Data'!H17/1000,"---")</f>
        <v>0.04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 x14ac:dyDescent="0.2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 x14ac:dyDescent="0.2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 x14ac:dyDescent="0.2">
      <c r="A25" s="2" t="s">
        <v>15</v>
      </c>
      <c r="B25" s="19">
        <f>SUM(B12:B21)</f>
        <v>45145222</v>
      </c>
      <c r="C25" s="19">
        <f>SUM(C12:C21)</f>
        <v>0</v>
      </c>
      <c r="D25" s="19">
        <f>SUM(D12:D21)</f>
        <v>0</v>
      </c>
      <c r="E25" s="19">
        <f>SUM(E12:E21)</f>
        <v>45123</v>
      </c>
      <c r="F25" s="7"/>
      <c r="G25" s="17"/>
      <c r="H25" s="17"/>
      <c r="I25" s="17"/>
      <c r="J25" s="17"/>
      <c r="K25" s="7"/>
      <c r="M25" s="18">
        <f>IF($B$7&gt;0,(B25-C25)/($B$7),"---")</f>
        <v>37621.018328953673</v>
      </c>
      <c r="N25" s="1"/>
      <c r="O25" s="1"/>
      <c r="P25" s="7"/>
      <c r="Q25" s="21"/>
      <c r="R25" s="30"/>
    </row>
    <row r="26" spans="1:22" ht="3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 x14ac:dyDescent="0.2">
      <c r="Q27" s="1"/>
    </row>
    <row r="28" spans="1:22" ht="3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 x14ac:dyDescent="0.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 x14ac:dyDescent="0.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 x14ac:dyDescent="0.2">
      <c r="A31" s="2" t="s">
        <v>18</v>
      </c>
      <c r="B31" s="57">
        <f>IF($B$25&gt;0, (B12/$B$25), "---")</f>
        <v>4.9001088088568928E-2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1.2311242606225124E-4</v>
      </c>
      <c r="M31" s="9">
        <f>IF($B12&gt;2,SQRT(('Transaction Report Data'!J7-('Transaction Report Data'!I7^2)/$B12)/($B12-1))/1000,"---")</f>
        <v>3.587241571670232E-4</v>
      </c>
      <c r="N31" s="9">
        <f>IF($B12&gt;0, 'Transaction Report Data'!K7/1000, "---")</f>
        <v>0</v>
      </c>
      <c r="O31" s="9">
        <f>IF($B12&gt;0, 'Transaction Report Data'!L7/1000, "---")</f>
        <v>3.2000000000000001E-2</v>
      </c>
      <c r="P31" s="10"/>
      <c r="Q31" s="1"/>
      <c r="R31" s="10"/>
      <c r="S31" s="9"/>
      <c r="T31" s="9"/>
      <c r="U31" s="9"/>
      <c r="V31" s="10"/>
    </row>
    <row r="32" spans="1:22" x14ac:dyDescent="0.2">
      <c r="A32" s="2" t="s">
        <v>19</v>
      </c>
      <c r="B32" s="57">
        <f t="shared" ref="B32:B40" si="3">IF($B$25&gt;0, (B13/$B$25), "---")</f>
        <v>0.13000503131870744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3.344461660770823E-6</v>
      </c>
      <c r="M32" s="9">
        <f>IF($B13&gt;2,SQRT(('Transaction Report Data'!J8-('Transaction Report Data'!I8^2)/$B13)/($B13-1))/1000,"---")</f>
        <v>6.5452410320221928E-5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 x14ac:dyDescent="0.2">
      <c r="A33" s="2" t="s">
        <v>20</v>
      </c>
      <c r="B33" s="57">
        <f t="shared" si="3"/>
        <v>9.9994635091173109E-3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 x14ac:dyDescent="0.2">
      <c r="A34" s="2" t="s">
        <v>21</v>
      </c>
      <c r="B34" s="57">
        <f t="shared" si="3"/>
        <v>0.18000093121703997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3.0065779968994049E-6</v>
      </c>
      <c r="M34" s="9">
        <f>IF($B15&gt;2,SQRT(('Transaction Report Data'!J10-('Transaction Report Data'!I10^2)/$B15)/($B15-1))/1000,"---")</f>
        <v>6.1874336080560135E-5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 x14ac:dyDescent="0.2">
      <c r="A35" s="2" t="s">
        <v>22</v>
      </c>
      <c r="B35" s="57">
        <f t="shared" si="3"/>
        <v>0.14000272276875722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2.763092651255748E-6</v>
      </c>
      <c r="M35" s="9">
        <f>IF($B16&gt;2,SQRT(('Transaction Report Data'!J11-('Transaction Report Data'!I11^2)/$B16)/($B16-1))/1000,"---")</f>
        <v>5.9963222574165365E-5</v>
      </c>
      <c r="N35" s="9">
        <f>IF($B16&gt;0, 'Transaction Report Data'!K11/1000, "---")</f>
        <v>0</v>
      </c>
      <c r="O35" s="9">
        <f>IF($B16&gt;0, 'Transaction Report Data'!L11/1000, "---")</f>
        <v>3.1E-2</v>
      </c>
      <c r="P35" s="10"/>
      <c r="Q35" s="1"/>
      <c r="R35" s="10"/>
      <c r="S35" s="9"/>
      <c r="T35" s="9"/>
      <c r="U35" s="9"/>
      <c r="V35" s="10"/>
    </row>
    <row r="36" spans="1:22" ht="12.75" customHeight="1" x14ac:dyDescent="0.2">
      <c r="A36" s="2" t="s">
        <v>30</v>
      </c>
      <c r="B36" s="57">
        <f t="shared" si="3"/>
        <v>8.0001290059001154E-2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4.4098640077349132E-6</v>
      </c>
      <c r="M36" s="9">
        <f>IF($B17&gt;2,SQRT(('Transaction Report Data'!J12-('Transaction Report Data'!I12^2)/$B17)/($B17-1))/1000,"---")</f>
        <v>7.3431393748048674E-5</v>
      </c>
      <c r="N36" s="9">
        <f>IF($B17&gt;0, 'Transaction Report Data'!K12/1000, "---")</f>
        <v>0</v>
      </c>
      <c r="O36" s="9">
        <f>IF($B17&gt;0, 'Transaction Report Data'!L12/1000, "---")</f>
        <v>2.8000000000000001E-2</v>
      </c>
      <c r="P36" s="10"/>
      <c r="Q36" s="1"/>
      <c r="R36" s="10"/>
      <c r="S36" s="9"/>
      <c r="T36" s="9"/>
      <c r="U36" s="9"/>
      <c r="V36" s="10"/>
    </row>
    <row r="37" spans="1:22" x14ac:dyDescent="0.2">
      <c r="A37" s="2" t="s">
        <v>23</v>
      </c>
      <c r="B37" s="57">
        <f t="shared" si="3"/>
        <v>0.10099677879532855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1.691975606214862E-5</v>
      </c>
      <c r="M37" s="9">
        <f>IF($B18&gt;2,SQRT(('Transaction Report Data'!J13-('Transaction Report Data'!I13^2)/$B18)/($B18-1))/1000,"---")</f>
        <v>1.4154404274571461E-4</v>
      </c>
      <c r="N37" s="9">
        <f>IF($B18&gt;0, 'Transaction Report Data'!K13/1000, "---")</f>
        <v>0</v>
      </c>
      <c r="O37" s="9">
        <f>IF($B18&gt;0, 'Transaction Report Data'!L13/1000, "---")</f>
        <v>3.2000000000000001E-2</v>
      </c>
      <c r="P37" s="10"/>
      <c r="Q37" s="1"/>
      <c r="R37" s="10"/>
      <c r="S37" s="9"/>
      <c r="T37" s="9"/>
      <c r="U37" s="9"/>
      <c r="V37" s="10"/>
    </row>
    <row r="38" spans="1:22" ht="12.75" customHeight="1" x14ac:dyDescent="0.2">
      <c r="A38" s="2" t="s">
        <v>24</v>
      </c>
      <c r="B38" s="57">
        <f t="shared" si="3"/>
        <v>9.9993505403517563E-2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 x14ac:dyDescent="0.2">
      <c r="A39" s="21" t="s">
        <v>25</v>
      </c>
      <c r="B39" s="57">
        <f t="shared" si="3"/>
        <v>0.18999928718924008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2.4690005083030605E-6</v>
      </c>
      <c r="M39" s="9">
        <f>IF($B20&gt;2,SQRT(('Transaction Report Data'!J15-('Transaction Report Data'!I15^2)/$B20)/($B20-1))/1000,"---")</f>
        <v>5.6309844028839345E-5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 x14ac:dyDescent="0.2">
      <c r="A40" s="21" t="s">
        <v>33</v>
      </c>
      <c r="B40" s="57">
        <f t="shared" si="3"/>
        <v>1.9999901650721755E-2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4.5486764868756235E-6</v>
      </c>
      <c r="M40" s="9">
        <f>IF($B21&gt;2,SQRT(('Transaction Report Data'!J16-('Transaction Report Data'!I16^2)/$B21)/($B21-1))/1000,"---")</f>
        <v>7.4641122083966572E-5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 x14ac:dyDescent="0.2">
      <c r="A41" s="13" t="s">
        <v>31</v>
      </c>
      <c r="B41" s="58"/>
      <c r="K41" s="10"/>
      <c r="L41" s="9">
        <f>IF($B22&gt;1, ('Transaction Report Data'!I17/1000)/$B22, "---")</f>
        <v>59.9846</v>
      </c>
      <c r="M41" s="9">
        <f>IF($B22&gt;2,SQRT(('Transaction Report Data'!J17-('Transaction Report Data'!I17^2)/$B22)/($B22-1))/1000,"---")</f>
        <v>9.8590060432387824E-3</v>
      </c>
      <c r="N41" s="9">
        <f>IF($B22&gt;0, 'Transaction Report Data'!K17/1000, "---")</f>
        <v>59.957000000000001</v>
      </c>
      <c r="O41" s="9">
        <f>IF($B22&gt;0, 'Transaction Report Data'!L17/1000, "---")</f>
        <v>60.003</v>
      </c>
      <c r="P41" s="10"/>
      <c r="R41" s="10"/>
      <c r="S41" s="9">
        <f>IF($B22&gt;1, ('Transaction Report Data'!O17/1000)/($B22 - 1), "---")</f>
        <v>59.99784210526316</v>
      </c>
      <c r="T41" s="9">
        <f>IF($B22&gt;1, 'Transaction Report Data'!Q17/1000, "---")</f>
        <v>59.996000000000002</v>
      </c>
      <c r="U41" s="9">
        <f>IF($B22&gt;1, 'Transaction Report Data'!R17/1000, "---")</f>
        <v>60.012999999999998</v>
      </c>
      <c r="V41" s="10"/>
    </row>
    <row r="42" spans="1:22" x14ac:dyDescent="0.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 x14ac:dyDescent="0.2">
      <c r="A45" s="5"/>
      <c r="B45" s="5"/>
      <c r="C45" s="5"/>
      <c r="D45" s="5"/>
      <c r="E45" s="5"/>
      <c r="F45" s="5"/>
    </row>
    <row r="46" spans="1:22" x14ac:dyDescent="0.2">
      <c r="A46" s="63" t="s">
        <v>36</v>
      </c>
      <c r="B46" s="64"/>
      <c r="C46" s="64"/>
      <c r="D46" s="64"/>
      <c r="E46" s="64"/>
      <c r="F46" s="6"/>
      <c r="H46" s="13" t="s">
        <v>69</v>
      </c>
    </row>
    <row r="47" spans="1:22" x14ac:dyDescent="0.2">
      <c r="A47" s="2"/>
      <c r="B47" s="4"/>
      <c r="C47" s="14"/>
      <c r="D47" s="14"/>
      <c r="F47" s="6"/>
      <c r="H47" s="56">
        <f>'Transaction Report Data'!A35</f>
        <v>49.030073999999999</v>
      </c>
    </row>
    <row r="48" spans="1:22" x14ac:dyDescent="0.2">
      <c r="A48" s="2" t="s">
        <v>18</v>
      </c>
      <c r="B48" s="18" t="s">
        <v>62</v>
      </c>
      <c r="C48" s="14"/>
      <c r="D48" s="14"/>
      <c r="F48" s="7"/>
    </row>
    <row r="49" spans="1:14" x14ac:dyDescent="0.2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 x14ac:dyDescent="0.2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480</v>
      </c>
      <c r="M50" t="s">
        <v>67</v>
      </c>
      <c r="N50">
        <f>'Transaction Report Data'!F29</f>
        <v>480</v>
      </c>
    </row>
    <row r="51" spans="1:14" x14ac:dyDescent="0.2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 x14ac:dyDescent="0.2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 x14ac:dyDescent="0.2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480</v>
      </c>
      <c r="M53" t="s">
        <v>67</v>
      </c>
      <c r="N53">
        <f>'Transaction Report Data'!F32</f>
        <v>480</v>
      </c>
    </row>
    <row r="54" spans="1:14" x14ac:dyDescent="0.2">
      <c r="A54" s="2" t="s">
        <v>23</v>
      </c>
      <c r="B54" s="18" t="str">
        <f>'Transaction Parameter Report'!$O$22</f>
        <v>Ok</v>
      </c>
      <c r="F54" s="7"/>
    </row>
    <row r="55" spans="1:14" x14ac:dyDescent="0.2">
      <c r="A55" s="2" t="s">
        <v>24</v>
      </c>
      <c r="B55" s="18" t="s">
        <v>62</v>
      </c>
      <c r="F55" s="7"/>
    </row>
    <row r="56" spans="1:14" x14ac:dyDescent="0.2">
      <c r="A56" s="21" t="s">
        <v>25</v>
      </c>
      <c r="B56" s="18" t="s">
        <v>62</v>
      </c>
      <c r="F56" s="7"/>
    </row>
    <row r="57" spans="1:14" x14ac:dyDescent="0.2">
      <c r="A57" s="21" t="s">
        <v>33</v>
      </c>
      <c r="B57" s="18" t="str">
        <f>'Transaction Parameter Report'!$I$22</f>
        <v>Ok</v>
      </c>
      <c r="F57" s="7"/>
    </row>
    <row r="58" spans="1:14" ht="3" customHeight="1" x14ac:dyDescent="0.2">
      <c r="A58" s="5"/>
      <c r="B58" s="5"/>
      <c r="C58" s="5"/>
      <c r="D58" s="5"/>
      <c r="E58" s="5"/>
      <c r="F58" s="7"/>
    </row>
    <row r="59" spans="1:14" x14ac:dyDescent="0.2">
      <c r="F59"/>
    </row>
    <row r="60" spans="1:14" x14ac:dyDescent="0.2">
      <c r="F60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 x14ac:dyDescent="0.2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 x14ac:dyDescent="0.2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 x14ac:dyDescent="0.2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 x14ac:dyDescent="0.2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 x14ac:dyDescent="0.2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 x14ac:dyDescent="0.2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 x14ac:dyDescent="0.2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 x14ac:dyDescent="0.2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 x14ac:dyDescent="0.2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 x14ac:dyDescent="0.2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 x14ac:dyDescent="0.2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C1"/>
    </sheetView>
  </sheetViews>
  <sheetFormatPr defaultRowHeight="12.75" x14ac:dyDescent="0.2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 x14ac:dyDescent="0.25">
      <c r="A1" s="65" t="s">
        <v>16</v>
      </c>
      <c r="B1" s="66"/>
      <c r="C1" s="66"/>
    </row>
    <row r="2" spans="1:17" x14ac:dyDescent="0.2">
      <c r="A2" s="67" t="s">
        <v>35</v>
      </c>
      <c r="B2" s="67"/>
      <c r="C2" t="str">
        <f>IF('Transaction Report Data'!B1&gt;0,'Transaction Report Data'!B1,"---")</f>
        <v>2.5.00</v>
      </c>
    </row>
    <row r="4" spans="1:17" x14ac:dyDescent="0.2">
      <c r="A4" t="s">
        <v>8</v>
      </c>
    </row>
    <row r="5" spans="1:17" x14ac:dyDescent="0.2">
      <c r="A5" s="8" t="s">
        <v>9</v>
      </c>
      <c r="B5" s="68">
        <f>IF('Transaction Report Data'!B4&gt;0,'Transaction Report Data'!B4,"---")</f>
        <v>41904.524305555555</v>
      </c>
      <c r="C5" s="68"/>
    </row>
    <row r="6" spans="1:17" x14ac:dyDescent="0.2">
      <c r="A6" s="8" t="s">
        <v>10</v>
      </c>
      <c r="B6" s="68">
        <f>IF('Transaction Report Data'!B5&gt;0,'Transaction Report Data'!B5,"---")</f>
        <v>41904.538194444445</v>
      </c>
      <c r="C6" s="68"/>
    </row>
    <row r="7" spans="1:17" x14ac:dyDescent="0.2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 x14ac:dyDescent="0.25"/>
    <row r="9" spans="1:17" ht="14.25" thickTop="1" thickBot="1" x14ac:dyDescent="0.25">
      <c r="A9" s="72" t="s">
        <v>36</v>
      </c>
      <c r="B9" s="73"/>
      <c r="C9" s="7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5"/>
    </row>
    <row r="10" spans="1:17" ht="14.25" thickTop="1" thickBot="1" x14ac:dyDescent="0.25"/>
    <row r="11" spans="1:17" ht="13.5" thickTop="1" x14ac:dyDescent="0.2">
      <c r="A11" s="69" t="s">
        <v>19</v>
      </c>
      <c r="B11" s="70"/>
      <c r="C11" s="70"/>
      <c r="D11" s="70"/>
      <c r="E11" s="71"/>
      <c r="G11" s="69" t="s">
        <v>21</v>
      </c>
      <c r="H11" s="70"/>
      <c r="I11" s="70"/>
      <c r="J11" s="70"/>
      <c r="K11" s="71"/>
      <c r="M11" s="69" t="s">
        <v>22</v>
      </c>
      <c r="N11" s="70"/>
      <c r="O11" s="70"/>
      <c r="P11" s="70"/>
      <c r="Q11" s="71"/>
    </row>
    <row r="12" spans="1:17" x14ac:dyDescent="0.2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 x14ac:dyDescent="0.2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 x14ac:dyDescent="0.2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 x14ac:dyDescent="0.2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 x14ac:dyDescent="0.25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0.50012710624071199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0.60006199713469377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9.9738088434786487E-3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 x14ac:dyDescent="0.25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0.49997461282859773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0.34996398062460327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 x14ac:dyDescent="0.25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4.9974022240702951E-2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 x14ac:dyDescent="0.2"/>
    <row r="20" spans="1:17" ht="13.5" thickBot="1" x14ac:dyDescent="0.25"/>
    <row r="21" spans="1:17" ht="13.5" thickTop="1" x14ac:dyDescent="0.2">
      <c r="A21" s="69" t="s">
        <v>30</v>
      </c>
      <c r="B21" s="70"/>
      <c r="C21" s="70"/>
      <c r="D21" s="70"/>
      <c r="E21" s="71"/>
      <c r="G21" s="69" t="s">
        <v>33</v>
      </c>
      <c r="H21" s="70"/>
      <c r="I21" s="70"/>
      <c r="J21" s="70"/>
      <c r="K21" s="71"/>
      <c r="M21" s="69" t="s">
        <v>23</v>
      </c>
      <c r="N21" s="70"/>
      <c r="O21" s="70"/>
      <c r="P21" s="70"/>
      <c r="Q21" s="71"/>
    </row>
    <row r="22" spans="1:17" x14ac:dyDescent="0.2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 x14ac:dyDescent="0.2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 x14ac:dyDescent="0.2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 x14ac:dyDescent="0.2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 x14ac:dyDescent="0.2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0.29982894368154839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0.3294229704286189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9.9813971727738121E-2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 x14ac:dyDescent="0.2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0.29996627604469506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0.33045298482666963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0.40006320838017667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 x14ac:dyDescent="0.25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0.30013101950451815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0.34012404474471147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7.994083590341268E-2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 x14ac:dyDescent="0.25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0.10007376076923843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9.896432125999173E-3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 x14ac:dyDescent="0.2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0.3498294338748667</v>
      </c>
      <c r="O30" s="14" t="str">
        <f t="shared" si="0"/>
        <v>Ok</v>
      </c>
      <c r="P30" s="43">
        <v>0.33</v>
      </c>
      <c r="Q30" s="45">
        <v>0.37</v>
      </c>
    </row>
    <row r="31" spans="1:17" x14ac:dyDescent="0.2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0.25042625082190634</v>
      </c>
      <c r="O31" s="14" t="str">
        <f t="shared" si="0"/>
        <v>Ok</v>
      </c>
      <c r="P31" s="43">
        <v>0.24</v>
      </c>
      <c r="Q31" s="45">
        <v>0.26</v>
      </c>
    </row>
    <row r="32" spans="1:17" x14ac:dyDescent="0.2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0.24967551423153567</v>
      </c>
      <c r="O32" s="14" t="str">
        <f t="shared" si="0"/>
        <v>Ok</v>
      </c>
      <c r="P32" s="43">
        <v>0.24</v>
      </c>
      <c r="Q32" s="45">
        <v>0.26</v>
      </c>
    </row>
    <row r="33" spans="13:17" x14ac:dyDescent="0.2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0.25000010966061792</v>
      </c>
      <c r="O33" s="14" t="str">
        <f t="shared" si="0"/>
        <v>Ok</v>
      </c>
      <c r="P33" s="43">
        <v>0.24</v>
      </c>
      <c r="Q33" s="45">
        <v>0.26</v>
      </c>
    </row>
    <row r="34" spans="13:17" x14ac:dyDescent="0.2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0.24989812528594005</v>
      </c>
      <c r="O34" s="14" t="str">
        <f t="shared" si="0"/>
        <v>Ok</v>
      </c>
      <c r="P34" s="43">
        <v>0.24</v>
      </c>
      <c r="Q34" s="45">
        <v>0.26</v>
      </c>
    </row>
    <row r="35" spans="13:17" x14ac:dyDescent="0.2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0.29995556551761349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 x14ac:dyDescent="0.2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0.3000610590320652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 x14ac:dyDescent="0.2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0.19995560938186063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 x14ac:dyDescent="0.2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9.9910253750283479E-2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 x14ac:dyDescent="0.25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0.10011751231817721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 x14ac:dyDescent="0.2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H215"/>
  <sheetViews>
    <sheetView workbookViewId="0"/>
  </sheetViews>
  <sheetFormatPr defaultRowHeight="12.75" x14ac:dyDescent="0.2"/>
  <sheetData>
    <row r="1" spans="1:18" x14ac:dyDescent="0.2">
      <c r="A1" t="s">
        <v>73</v>
      </c>
      <c r="B1" t="s">
        <v>74</v>
      </c>
    </row>
    <row r="2" spans="1:18" x14ac:dyDescent="0.2">
      <c r="A2" t="s">
        <v>75</v>
      </c>
      <c r="B2" t="s">
        <v>122</v>
      </c>
    </row>
    <row r="3" spans="1:18" x14ac:dyDescent="0.2">
      <c r="A3" t="s">
        <v>76</v>
      </c>
    </row>
    <row r="4" spans="1:18" x14ac:dyDescent="0.2">
      <c r="A4" t="s">
        <v>77</v>
      </c>
      <c r="B4" s="28">
        <v>41904.524305555555</v>
      </c>
    </row>
    <row r="5" spans="1:18" x14ac:dyDescent="0.2">
      <c r="A5" t="s">
        <v>78</v>
      </c>
      <c r="B5" s="28">
        <v>41904.538194444445</v>
      </c>
    </row>
    <row r="6" spans="1:18" x14ac:dyDescent="0.2">
      <c r="B6" t="s">
        <v>1</v>
      </c>
      <c r="C6" t="s">
        <v>79</v>
      </c>
      <c r="D6" t="s">
        <v>80</v>
      </c>
      <c r="E6" t="s">
        <v>81</v>
      </c>
      <c r="F6" t="s">
        <v>82</v>
      </c>
      <c r="G6" t="s">
        <v>83</v>
      </c>
      <c r="H6" t="s">
        <v>84</v>
      </c>
      <c r="I6" t="s">
        <v>85</v>
      </c>
      <c r="J6" t="s">
        <v>86</v>
      </c>
      <c r="K6" t="s">
        <v>87</v>
      </c>
      <c r="L6" t="s">
        <v>88</v>
      </c>
      <c r="M6" t="s">
        <v>89</v>
      </c>
      <c r="N6" t="s">
        <v>90</v>
      </c>
      <c r="O6" t="s">
        <v>91</v>
      </c>
      <c r="P6" t="s">
        <v>92</v>
      </c>
      <c r="Q6" t="s">
        <v>93</v>
      </c>
      <c r="R6" t="s">
        <v>94</v>
      </c>
    </row>
    <row r="7" spans="1:18" x14ac:dyDescent="0.2">
      <c r="A7" t="s">
        <v>18</v>
      </c>
      <c r="B7">
        <v>2212165</v>
      </c>
      <c r="C7">
        <v>0</v>
      </c>
      <c r="D7">
        <v>0</v>
      </c>
      <c r="E7">
        <v>24908449</v>
      </c>
      <c r="F7">
        <v>311848297</v>
      </c>
      <c r="G7">
        <v>3</v>
      </c>
      <c r="H7">
        <v>74</v>
      </c>
      <c r="I7">
        <v>272345</v>
      </c>
      <c r="J7">
        <v>318197</v>
      </c>
      <c r="K7">
        <v>0</v>
      </c>
      <c r="L7">
        <v>32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 x14ac:dyDescent="0.2">
      <c r="A8" t="s">
        <v>19</v>
      </c>
      <c r="B8">
        <v>5869106</v>
      </c>
      <c r="C8">
        <v>0</v>
      </c>
      <c r="D8">
        <v>0</v>
      </c>
      <c r="E8">
        <v>36646977</v>
      </c>
      <c r="F8">
        <v>296507363</v>
      </c>
      <c r="G8">
        <v>0</v>
      </c>
      <c r="H8">
        <v>309</v>
      </c>
      <c r="I8">
        <v>19629</v>
      </c>
      <c r="J8">
        <v>25209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 x14ac:dyDescent="0.2">
      <c r="A9" t="s">
        <v>20</v>
      </c>
      <c r="B9">
        <v>451428</v>
      </c>
      <c r="C9">
        <v>0</v>
      </c>
      <c r="D9">
        <v>0</v>
      </c>
      <c r="E9">
        <v>3922853</v>
      </c>
      <c r="F9">
        <v>77805195</v>
      </c>
      <c r="G9">
        <v>0</v>
      </c>
      <c r="H9">
        <v>94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 x14ac:dyDescent="0.2">
      <c r="A10" t="s">
        <v>21</v>
      </c>
      <c r="B10">
        <v>8126182</v>
      </c>
      <c r="C10">
        <v>0</v>
      </c>
      <c r="D10">
        <v>0</v>
      </c>
      <c r="E10">
        <v>41942589</v>
      </c>
      <c r="F10">
        <v>311900289</v>
      </c>
      <c r="G10">
        <v>0</v>
      </c>
      <c r="H10">
        <v>306</v>
      </c>
      <c r="I10">
        <v>24432</v>
      </c>
      <c r="J10">
        <v>31184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 x14ac:dyDescent="0.2">
      <c r="A11" t="s">
        <v>22</v>
      </c>
      <c r="B11">
        <v>6320454</v>
      </c>
      <c r="C11">
        <v>0</v>
      </c>
      <c r="D11">
        <v>0</v>
      </c>
      <c r="E11">
        <v>20448049</v>
      </c>
      <c r="F11">
        <v>118650577</v>
      </c>
      <c r="G11">
        <v>0</v>
      </c>
      <c r="H11">
        <v>95</v>
      </c>
      <c r="I11">
        <v>17464</v>
      </c>
      <c r="J11">
        <v>22774</v>
      </c>
      <c r="K11">
        <v>0</v>
      </c>
      <c r="L11">
        <v>31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 x14ac:dyDescent="0.2">
      <c r="A12" t="s">
        <v>30</v>
      </c>
      <c r="B12">
        <v>3611676</v>
      </c>
      <c r="C12">
        <v>0</v>
      </c>
      <c r="D12">
        <v>0</v>
      </c>
      <c r="E12">
        <v>181074379</v>
      </c>
      <c r="F12">
        <v>10432960087</v>
      </c>
      <c r="G12">
        <v>1</v>
      </c>
      <c r="H12">
        <v>366</v>
      </c>
      <c r="I12">
        <v>15927</v>
      </c>
      <c r="J12">
        <v>19545</v>
      </c>
      <c r="K12">
        <v>0</v>
      </c>
      <c r="L12">
        <v>28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 x14ac:dyDescent="0.2">
      <c r="A13" t="s">
        <v>23</v>
      </c>
      <c r="B13">
        <v>4559522</v>
      </c>
      <c r="C13">
        <v>0</v>
      </c>
      <c r="D13">
        <v>45123</v>
      </c>
      <c r="E13">
        <v>175387601</v>
      </c>
      <c r="F13">
        <v>14569241327</v>
      </c>
      <c r="G13">
        <v>2</v>
      </c>
      <c r="H13">
        <v>391</v>
      </c>
      <c r="I13">
        <v>77146</v>
      </c>
      <c r="J13">
        <v>92654</v>
      </c>
      <c r="K13">
        <v>0</v>
      </c>
      <c r="L13">
        <v>32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 x14ac:dyDescent="0.2">
      <c r="A14" t="s">
        <v>24</v>
      </c>
      <c r="B14">
        <v>4514229</v>
      </c>
      <c r="C14">
        <v>0</v>
      </c>
      <c r="D14">
        <v>0</v>
      </c>
      <c r="E14">
        <v>69847126</v>
      </c>
      <c r="F14">
        <v>1526172628</v>
      </c>
      <c r="G14">
        <v>0</v>
      </c>
      <c r="H14">
        <v>327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 x14ac:dyDescent="0.2">
      <c r="A15" t="s">
        <v>25</v>
      </c>
      <c r="B15">
        <v>8577560</v>
      </c>
      <c r="C15">
        <v>0</v>
      </c>
      <c r="D15">
        <v>0</v>
      </c>
      <c r="E15">
        <v>42287870</v>
      </c>
      <c r="F15">
        <v>288769302</v>
      </c>
      <c r="G15">
        <v>1</v>
      </c>
      <c r="H15">
        <v>101</v>
      </c>
      <c r="I15">
        <v>21178</v>
      </c>
      <c r="J15">
        <v>27250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 x14ac:dyDescent="0.2">
      <c r="A16" t="s">
        <v>33</v>
      </c>
      <c r="B16">
        <v>902900</v>
      </c>
      <c r="C16">
        <v>0</v>
      </c>
      <c r="D16">
        <v>0</v>
      </c>
      <c r="E16">
        <v>52829259</v>
      </c>
      <c r="F16">
        <v>3255311003</v>
      </c>
      <c r="G16">
        <v>5</v>
      </c>
      <c r="H16">
        <v>347</v>
      </c>
      <c r="I16">
        <v>4107</v>
      </c>
      <c r="J16">
        <v>5049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 x14ac:dyDescent="0.2">
      <c r="A17" t="s">
        <v>31</v>
      </c>
      <c r="B17">
        <v>20</v>
      </c>
      <c r="C17">
        <v>0</v>
      </c>
      <c r="D17">
        <v>0</v>
      </c>
      <c r="E17">
        <v>264</v>
      </c>
      <c r="F17">
        <v>5006</v>
      </c>
      <c r="G17">
        <v>4</v>
      </c>
      <c r="H17">
        <v>40</v>
      </c>
      <c r="I17">
        <v>1199692</v>
      </c>
      <c r="J17">
        <v>71963046590</v>
      </c>
      <c r="K17">
        <v>59957</v>
      </c>
      <c r="L17">
        <v>60003</v>
      </c>
      <c r="M17">
        <v>0</v>
      </c>
      <c r="N17">
        <v>0</v>
      </c>
      <c r="O17">
        <v>1139959</v>
      </c>
      <c r="P17">
        <v>68395080333</v>
      </c>
      <c r="Q17">
        <v>59996</v>
      </c>
      <c r="R17">
        <v>60013</v>
      </c>
    </row>
    <row r="18" spans="1:29" x14ac:dyDescent="0.2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 x14ac:dyDescent="0.2">
      <c r="A20" t="s">
        <v>95</v>
      </c>
    </row>
    <row r="21" spans="1:29" x14ac:dyDescent="0.2">
      <c r="A21" t="s">
        <v>19</v>
      </c>
      <c r="B21" t="s">
        <v>96</v>
      </c>
      <c r="C21">
        <v>2935299</v>
      </c>
      <c r="D21" t="s">
        <v>97</v>
      </c>
      <c r="E21">
        <v>2934404</v>
      </c>
    </row>
    <row r="22" spans="1:29" x14ac:dyDescent="0.2">
      <c r="A22" t="s">
        <v>21</v>
      </c>
      <c r="B22" t="s">
        <v>98</v>
      </c>
      <c r="C22">
        <v>4876213</v>
      </c>
      <c r="D22" t="s">
        <v>99</v>
      </c>
      <c r="E22">
        <v>2843871</v>
      </c>
      <c r="F22" t="s">
        <v>100</v>
      </c>
      <c r="G22">
        <v>406098</v>
      </c>
    </row>
    <row r="23" spans="1:29" x14ac:dyDescent="0.2">
      <c r="A23" t="s">
        <v>22</v>
      </c>
      <c r="B23" t="s">
        <v>101</v>
      </c>
      <c r="C23">
        <v>63039</v>
      </c>
    </row>
    <row r="24" spans="1:29" x14ac:dyDescent="0.2">
      <c r="A24" t="s">
        <v>30</v>
      </c>
      <c r="B24" t="s">
        <v>102</v>
      </c>
      <c r="C24">
        <v>1082885</v>
      </c>
      <c r="D24" t="s">
        <v>103</v>
      </c>
      <c r="E24">
        <v>1083381</v>
      </c>
      <c r="F24" t="s">
        <v>104</v>
      </c>
      <c r="G24">
        <v>1083976</v>
      </c>
      <c r="H24" t="s">
        <v>105</v>
      </c>
      <c r="I24">
        <v>361434</v>
      </c>
    </row>
    <row r="25" spans="1:29" x14ac:dyDescent="0.2">
      <c r="A25" t="s">
        <v>33</v>
      </c>
      <c r="B25" t="s">
        <v>102</v>
      </c>
      <c r="C25">
        <v>297436</v>
      </c>
      <c r="D25" t="s">
        <v>103</v>
      </c>
      <c r="E25">
        <v>298366</v>
      </c>
      <c r="F25" t="s">
        <v>104</v>
      </c>
      <c r="G25">
        <v>307098</v>
      </c>
    </row>
    <row r="26" spans="1:29" x14ac:dyDescent="0.2">
      <c r="A26" t="s">
        <v>23</v>
      </c>
      <c r="B26" t="s">
        <v>106</v>
      </c>
      <c r="C26">
        <v>455104</v>
      </c>
      <c r="D26" t="s">
        <v>107</v>
      </c>
      <c r="E26">
        <v>1824097</v>
      </c>
      <c r="F26" t="s">
        <v>108</v>
      </c>
      <c r="G26">
        <v>364492</v>
      </c>
      <c r="H26" t="s">
        <v>109</v>
      </c>
      <c r="I26">
        <v>45123</v>
      </c>
      <c r="J26" t="s">
        <v>110</v>
      </c>
      <c r="K26">
        <v>1595055</v>
      </c>
      <c r="L26" t="s">
        <v>111</v>
      </c>
      <c r="M26">
        <v>1141824</v>
      </c>
      <c r="N26" t="s">
        <v>112</v>
      </c>
      <c r="O26">
        <v>1138401</v>
      </c>
      <c r="P26" t="s">
        <v>113</v>
      </c>
      <c r="Q26">
        <v>1139881</v>
      </c>
      <c r="R26" t="s">
        <v>114</v>
      </c>
      <c r="S26">
        <v>1139416</v>
      </c>
      <c r="T26" t="s">
        <v>115</v>
      </c>
      <c r="U26">
        <v>1367654</v>
      </c>
      <c r="V26" t="s">
        <v>116</v>
      </c>
      <c r="W26">
        <v>1368135</v>
      </c>
      <c r="X26" t="s">
        <v>117</v>
      </c>
      <c r="Y26">
        <v>911702</v>
      </c>
      <c r="Z26" t="s">
        <v>118</v>
      </c>
      <c r="AA26">
        <v>455543</v>
      </c>
      <c r="AB26" t="s">
        <v>119</v>
      </c>
      <c r="AC26">
        <v>456488</v>
      </c>
    </row>
    <row r="28" spans="1:29" x14ac:dyDescent="0.2">
      <c r="A28" t="s">
        <v>64</v>
      </c>
    </row>
    <row r="29" spans="1:29" x14ac:dyDescent="0.2">
      <c r="A29" t="s">
        <v>65</v>
      </c>
      <c r="B29">
        <v>1</v>
      </c>
      <c r="C29" t="s">
        <v>66</v>
      </c>
      <c r="D29">
        <v>480</v>
      </c>
      <c r="E29" t="s">
        <v>67</v>
      </c>
      <c r="F29">
        <v>480</v>
      </c>
    </row>
    <row r="31" spans="1:29" x14ac:dyDescent="0.2">
      <c r="A31" t="s">
        <v>68</v>
      </c>
    </row>
    <row r="32" spans="1:29" x14ac:dyDescent="0.2">
      <c r="A32" t="s">
        <v>65</v>
      </c>
      <c r="B32">
        <v>1</v>
      </c>
      <c r="C32" t="s">
        <v>66</v>
      </c>
      <c r="D32">
        <v>480</v>
      </c>
      <c r="E32" t="s">
        <v>67</v>
      </c>
      <c r="F32">
        <v>480</v>
      </c>
    </row>
    <row r="34" spans="1:60" x14ac:dyDescent="0.2">
      <c r="A34" t="s">
        <v>69</v>
      </c>
    </row>
    <row r="35" spans="1:60" x14ac:dyDescent="0.2">
      <c r="A35">
        <v>49.030073999999999</v>
      </c>
    </row>
    <row r="37" spans="1:60" x14ac:dyDescent="0.2">
      <c r="A37" t="s">
        <v>0</v>
      </c>
      <c r="AE37" t="s">
        <v>70</v>
      </c>
    </row>
    <row r="38" spans="1:60" x14ac:dyDescent="0.2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 x14ac:dyDescent="0.2">
      <c r="A39">
        <v>1</v>
      </c>
      <c r="B39">
        <v>20</v>
      </c>
      <c r="D39">
        <v>4</v>
      </c>
      <c r="E39">
        <v>20</v>
      </c>
      <c r="G39">
        <v>1</v>
      </c>
      <c r="H39">
        <v>20</v>
      </c>
      <c r="J39">
        <v>4</v>
      </c>
      <c r="K39">
        <v>10</v>
      </c>
      <c r="M39">
        <v>1</v>
      </c>
      <c r="N39">
        <v>10</v>
      </c>
      <c r="P39">
        <v>4</v>
      </c>
      <c r="Q39">
        <v>80</v>
      </c>
      <c r="S39">
        <v>4</v>
      </c>
      <c r="T39">
        <v>120</v>
      </c>
      <c r="V39">
        <v>4</v>
      </c>
      <c r="W39">
        <v>40</v>
      </c>
      <c r="Y39">
        <v>2</v>
      </c>
      <c r="Z39">
        <v>10</v>
      </c>
      <c r="AB39">
        <v>4</v>
      </c>
      <c r="AC39">
        <v>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 x14ac:dyDescent="0.2">
      <c r="A40" t="s">
        <v>120</v>
      </c>
      <c r="B40" t="s">
        <v>1</v>
      </c>
      <c r="C40" t="s">
        <v>121</v>
      </c>
      <c r="D40" t="s">
        <v>120</v>
      </c>
      <c r="E40" t="s">
        <v>1</v>
      </c>
      <c r="F40" t="s">
        <v>121</v>
      </c>
      <c r="G40" t="s">
        <v>120</v>
      </c>
      <c r="H40" t="s">
        <v>1</v>
      </c>
      <c r="I40" t="s">
        <v>121</v>
      </c>
      <c r="J40" t="s">
        <v>120</v>
      </c>
      <c r="K40" t="s">
        <v>1</v>
      </c>
      <c r="L40" t="s">
        <v>121</v>
      </c>
      <c r="M40" t="s">
        <v>120</v>
      </c>
      <c r="N40" t="s">
        <v>1</v>
      </c>
      <c r="O40" t="s">
        <v>121</v>
      </c>
      <c r="P40" t="s">
        <v>120</v>
      </c>
      <c r="Q40" t="s">
        <v>1</v>
      </c>
      <c r="R40" t="s">
        <v>121</v>
      </c>
      <c r="S40" t="s">
        <v>120</v>
      </c>
      <c r="T40" t="s">
        <v>1</v>
      </c>
      <c r="U40" t="s">
        <v>121</v>
      </c>
      <c r="V40" t="s">
        <v>120</v>
      </c>
      <c r="W40" t="s">
        <v>1</v>
      </c>
      <c r="X40" t="s">
        <v>121</v>
      </c>
      <c r="Y40" t="s">
        <v>120</v>
      </c>
      <c r="Z40" t="s">
        <v>1</v>
      </c>
      <c r="AA40" t="s">
        <v>121</v>
      </c>
      <c r="AB40" t="s">
        <v>120</v>
      </c>
      <c r="AC40" t="s">
        <v>1</v>
      </c>
      <c r="AD40" t="s">
        <v>121</v>
      </c>
      <c r="AE40" t="s">
        <v>120</v>
      </c>
      <c r="AF40" t="s">
        <v>1</v>
      </c>
      <c r="AG40" t="s">
        <v>121</v>
      </c>
      <c r="AH40" t="s">
        <v>120</v>
      </c>
      <c r="AI40" t="s">
        <v>1</v>
      </c>
      <c r="AJ40" t="s">
        <v>121</v>
      </c>
      <c r="AK40" t="s">
        <v>120</v>
      </c>
      <c r="AL40" t="s">
        <v>1</v>
      </c>
      <c r="AM40" t="s">
        <v>121</v>
      </c>
      <c r="AN40" t="s">
        <v>120</v>
      </c>
      <c r="AO40" t="s">
        <v>1</v>
      </c>
      <c r="AP40" t="s">
        <v>121</v>
      </c>
      <c r="AQ40" t="s">
        <v>120</v>
      </c>
      <c r="AR40" t="s">
        <v>1</v>
      </c>
      <c r="AS40" t="s">
        <v>121</v>
      </c>
      <c r="AT40" t="s">
        <v>120</v>
      </c>
      <c r="AU40" t="s">
        <v>1</v>
      </c>
      <c r="AV40" t="s">
        <v>121</v>
      </c>
      <c r="AW40" t="s">
        <v>120</v>
      </c>
      <c r="AX40" t="s">
        <v>1</v>
      </c>
      <c r="AY40" t="s">
        <v>121</v>
      </c>
      <c r="AZ40" t="s">
        <v>120</v>
      </c>
      <c r="BA40" t="s">
        <v>1</v>
      </c>
      <c r="BB40" t="s">
        <v>121</v>
      </c>
      <c r="BC40" t="s">
        <v>120</v>
      </c>
      <c r="BD40" t="s">
        <v>1</v>
      </c>
      <c r="BE40" t="s">
        <v>121</v>
      </c>
      <c r="BF40" t="s">
        <v>120</v>
      </c>
      <c r="BG40" t="s">
        <v>1</v>
      </c>
      <c r="BH40" t="s">
        <v>121</v>
      </c>
    </row>
    <row r="41" spans="1:60" x14ac:dyDescent="0.2">
      <c r="A41">
        <v>100</v>
      </c>
      <c r="B41">
        <v>2212165</v>
      </c>
      <c r="C41">
        <v>2212165</v>
      </c>
      <c r="D41">
        <v>100</v>
      </c>
      <c r="E41">
        <v>5869067</v>
      </c>
      <c r="F41">
        <v>5869067</v>
      </c>
      <c r="G41">
        <v>100</v>
      </c>
      <c r="H41">
        <v>451428</v>
      </c>
      <c r="I41">
        <v>451428</v>
      </c>
      <c r="J41">
        <v>100</v>
      </c>
      <c r="K41">
        <v>8126181</v>
      </c>
      <c r="L41">
        <v>8126181</v>
      </c>
      <c r="M41">
        <v>100</v>
      </c>
      <c r="N41">
        <v>6320454</v>
      </c>
      <c r="O41">
        <v>6320454</v>
      </c>
      <c r="P41">
        <v>100</v>
      </c>
      <c r="Q41">
        <v>3606042</v>
      </c>
      <c r="R41">
        <v>3606042</v>
      </c>
      <c r="S41">
        <v>100</v>
      </c>
      <c r="T41">
        <v>3829709</v>
      </c>
      <c r="U41">
        <v>3829709</v>
      </c>
      <c r="V41">
        <v>100</v>
      </c>
      <c r="W41">
        <v>4514209</v>
      </c>
      <c r="X41">
        <v>4514209</v>
      </c>
      <c r="Y41">
        <v>100</v>
      </c>
      <c r="Z41">
        <v>8577559</v>
      </c>
      <c r="AA41">
        <v>8577559</v>
      </c>
      <c r="AB41">
        <v>100</v>
      </c>
      <c r="AC41">
        <v>899793</v>
      </c>
      <c r="AD41">
        <v>899793</v>
      </c>
      <c r="AE41">
        <v>250</v>
      </c>
      <c r="AF41">
        <v>2212165</v>
      </c>
      <c r="AG41">
        <v>2212165</v>
      </c>
      <c r="AH41">
        <v>250</v>
      </c>
      <c r="AI41">
        <v>5869106</v>
      </c>
      <c r="AJ41">
        <v>5869106</v>
      </c>
      <c r="AK41">
        <v>250</v>
      </c>
      <c r="AL41">
        <v>451428</v>
      </c>
      <c r="AM41">
        <v>451428</v>
      </c>
      <c r="AN41">
        <v>250</v>
      </c>
      <c r="AO41">
        <v>8126182</v>
      </c>
      <c r="AP41">
        <v>8126182</v>
      </c>
      <c r="AQ41">
        <v>250</v>
      </c>
      <c r="AR41">
        <v>6320454</v>
      </c>
      <c r="AS41">
        <v>6320454</v>
      </c>
      <c r="AT41">
        <v>250</v>
      </c>
      <c r="AU41">
        <v>3611676</v>
      </c>
      <c r="AV41">
        <v>3611676</v>
      </c>
      <c r="AW41">
        <v>250</v>
      </c>
      <c r="AX41">
        <v>4559522</v>
      </c>
      <c r="AY41">
        <v>4559522</v>
      </c>
      <c r="AZ41">
        <v>250</v>
      </c>
      <c r="BA41">
        <v>4514229</v>
      </c>
      <c r="BB41">
        <v>4514229</v>
      </c>
      <c r="BC41">
        <v>250</v>
      </c>
      <c r="BD41">
        <v>8577560</v>
      </c>
      <c r="BE41">
        <v>8577560</v>
      </c>
      <c r="BF41">
        <v>250</v>
      </c>
      <c r="BG41">
        <v>902900</v>
      </c>
      <c r="BH41">
        <v>902900</v>
      </c>
    </row>
    <row r="42" spans="1:60" x14ac:dyDescent="0.2">
      <c r="D42">
        <v>200</v>
      </c>
      <c r="E42">
        <v>38</v>
      </c>
      <c r="F42">
        <v>5869105</v>
      </c>
      <c r="J42">
        <v>200</v>
      </c>
      <c r="K42">
        <v>0</v>
      </c>
      <c r="L42">
        <v>8126181</v>
      </c>
      <c r="P42">
        <v>200</v>
      </c>
      <c r="Q42">
        <v>5632</v>
      </c>
      <c r="R42">
        <v>3611674</v>
      </c>
      <c r="S42">
        <v>200</v>
      </c>
      <c r="T42">
        <v>725023</v>
      </c>
      <c r="U42">
        <v>4554732</v>
      </c>
      <c r="V42">
        <v>200</v>
      </c>
      <c r="W42">
        <v>18</v>
      </c>
      <c r="X42">
        <v>4514227</v>
      </c>
      <c r="Y42">
        <v>200</v>
      </c>
      <c r="Z42">
        <v>1</v>
      </c>
      <c r="AA42">
        <v>8577560</v>
      </c>
      <c r="AB42">
        <v>200</v>
      </c>
      <c r="AC42">
        <v>3106</v>
      </c>
      <c r="AD42">
        <v>902899</v>
      </c>
    </row>
    <row r="43" spans="1:60" x14ac:dyDescent="0.2">
      <c r="D43">
        <v>300</v>
      </c>
      <c r="E43">
        <v>0</v>
      </c>
      <c r="F43">
        <v>5869105</v>
      </c>
      <c r="J43">
        <v>300</v>
      </c>
      <c r="K43">
        <v>0</v>
      </c>
      <c r="L43">
        <v>8126181</v>
      </c>
      <c r="P43">
        <v>300</v>
      </c>
      <c r="Q43">
        <v>0</v>
      </c>
      <c r="R43">
        <v>3611674</v>
      </c>
      <c r="S43">
        <v>300</v>
      </c>
      <c r="T43">
        <v>4784</v>
      </c>
      <c r="U43">
        <v>4559516</v>
      </c>
      <c r="V43">
        <v>300</v>
      </c>
      <c r="W43">
        <v>1</v>
      </c>
      <c r="X43">
        <v>4514228</v>
      </c>
      <c r="AB43">
        <v>300</v>
      </c>
      <c r="AC43">
        <v>0</v>
      </c>
      <c r="AD43">
        <v>902899</v>
      </c>
    </row>
    <row r="44" spans="1:60" x14ac:dyDescent="0.2">
      <c r="D44">
        <v>400</v>
      </c>
      <c r="E44">
        <v>1</v>
      </c>
      <c r="F44">
        <v>5869106</v>
      </c>
      <c r="J44">
        <v>400</v>
      </c>
      <c r="K44">
        <v>1</v>
      </c>
      <c r="L44">
        <v>8126182</v>
      </c>
      <c r="P44">
        <v>400</v>
      </c>
      <c r="Q44">
        <v>2</v>
      </c>
      <c r="R44">
        <v>3611676</v>
      </c>
      <c r="S44">
        <v>400</v>
      </c>
      <c r="T44">
        <v>6</v>
      </c>
      <c r="U44">
        <v>4559522</v>
      </c>
      <c r="V44">
        <v>400</v>
      </c>
      <c r="W44">
        <v>1</v>
      </c>
      <c r="X44">
        <v>4514229</v>
      </c>
      <c r="AB44">
        <v>400</v>
      </c>
      <c r="AC44">
        <v>1</v>
      </c>
      <c r="AD44">
        <v>902900</v>
      </c>
    </row>
    <row r="94" spans="1:1" x14ac:dyDescent="0.2">
      <c r="A94" s="26"/>
    </row>
    <row r="95" spans="1:1" x14ac:dyDescent="0.2">
      <c r="A95" s="26"/>
    </row>
    <row r="96" spans="1:1" x14ac:dyDescent="0.2">
      <c r="A96" s="26"/>
    </row>
    <row r="97" spans="1:1" x14ac:dyDescent="0.2">
      <c r="A97" s="26"/>
    </row>
    <row r="98" spans="1:1" x14ac:dyDescent="0.2">
      <c r="A98" s="26"/>
    </row>
    <row r="99" spans="1:1" x14ac:dyDescent="0.2">
      <c r="A99" s="26"/>
    </row>
    <row r="100" spans="1:1" x14ac:dyDescent="0.2">
      <c r="A100" s="26"/>
    </row>
    <row r="101" spans="1:1" x14ac:dyDescent="0.2">
      <c r="A101" s="26"/>
    </row>
    <row r="102" spans="1:1" x14ac:dyDescent="0.2">
      <c r="A102" s="26"/>
    </row>
    <row r="103" spans="1:1" x14ac:dyDescent="0.2">
      <c r="A103" s="26"/>
    </row>
    <row r="104" spans="1:1" x14ac:dyDescent="0.2">
      <c r="A104" s="26"/>
    </row>
    <row r="105" spans="1:1" x14ac:dyDescent="0.2">
      <c r="A105" s="26"/>
    </row>
    <row r="106" spans="1:1" x14ac:dyDescent="0.2">
      <c r="A106" s="26"/>
    </row>
    <row r="107" spans="1:1" x14ac:dyDescent="0.2">
      <c r="A107" s="26"/>
    </row>
    <row r="108" spans="1:1" x14ac:dyDescent="0.2">
      <c r="A108" s="26"/>
    </row>
    <row r="109" spans="1:1" x14ac:dyDescent="0.2">
      <c r="A109" s="26"/>
    </row>
    <row r="110" spans="1:1" x14ac:dyDescent="0.2">
      <c r="A110" s="26"/>
    </row>
    <row r="111" spans="1:1" x14ac:dyDescent="0.2">
      <c r="A111" s="26"/>
    </row>
    <row r="112" spans="1:1" x14ac:dyDescent="0.2">
      <c r="A112" s="26"/>
    </row>
    <row r="113" spans="1:1" x14ac:dyDescent="0.2">
      <c r="A113" s="26"/>
    </row>
    <row r="114" spans="1:1" x14ac:dyDescent="0.2">
      <c r="A114" s="26"/>
    </row>
    <row r="115" spans="1:1" x14ac:dyDescent="0.2">
      <c r="A115" s="26"/>
    </row>
    <row r="116" spans="1:1" x14ac:dyDescent="0.2">
      <c r="A116" s="26"/>
    </row>
    <row r="117" spans="1:1" x14ac:dyDescent="0.2">
      <c r="A117" s="26"/>
    </row>
    <row r="118" spans="1:1" x14ac:dyDescent="0.2">
      <c r="A118" s="26"/>
    </row>
    <row r="119" spans="1:1" x14ac:dyDescent="0.2">
      <c r="A119" s="26"/>
    </row>
    <row r="120" spans="1:1" x14ac:dyDescent="0.2">
      <c r="A120" s="26"/>
    </row>
    <row r="121" spans="1:1" x14ac:dyDescent="0.2">
      <c r="A121" s="26"/>
    </row>
    <row r="122" spans="1:1" x14ac:dyDescent="0.2">
      <c r="A122" s="26"/>
    </row>
    <row r="123" spans="1:1" x14ac:dyDescent="0.2">
      <c r="A123" s="26"/>
    </row>
    <row r="124" spans="1:1" x14ac:dyDescent="0.2">
      <c r="A124" s="26"/>
    </row>
    <row r="125" spans="1:1" x14ac:dyDescent="0.2">
      <c r="A125" s="26"/>
    </row>
    <row r="126" spans="1:1" x14ac:dyDescent="0.2">
      <c r="A126" s="26"/>
    </row>
    <row r="127" spans="1:1" x14ac:dyDescent="0.2">
      <c r="A127" s="26"/>
    </row>
    <row r="128" spans="1:1" x14ac:dyDescent="0.2">
      <c r="A128" s="26"/>
    </row>
    <row r="129" spans="1:1" x14ac:dyDescent="0.2">
      <c r="A129" s="26"/>
    </row>
    <row r="130" spans="1:1" x14ac:dyDescent="0.2">
      <c r="A130" s="26"/>
    </row>
    <row r="131" spans="1:1" x14ac:dyDescent="0.2">
      <c r="A131" s="26"/>
    </row>
    <row r="132" spans="1:1" x14ac:dyDescent="0.2">
      <c r="A132" s="26"/>
    </row>
    <row r="133" spans="1:1" x14ac:dyDescent="0.2">
      <c r="A133" s="26"/>
    </row>
    <row r="134" spans="1:1" x14ac:dyDescent="0.2">
      <c r="A134" s="26"/>
    </row>
    <row r="135" spans="1:1" x14ac:dyDescent="0.2">
      <c r="A135" s="26"/>
    </row>
    <row r="136" spans="1:1" x14ac:dyDescent="0.2">
      <c r="A136" s="26"/>
    </row>
    <row r="137" spans="1:1" x14ac:dyDescent="0.2">
      <c r="A137" s="26"/>
    </row>
    <row r="138" spans="1:1" x14ac:dyDescent="0.2">
      <c r="A138" s="26"/>
    </row>
    <row r="139" spans="1:1" x14ac:dyDescent="0.2">
      <c r="A139" s="26"/>
    </row>
    <row r="140" spans="1:1" x14ac:dyDescent="0.2">
      <c r="A140" s="26"/>
    </row>
    <row r="141" spans="1:1" x14ac:dyDescent="0.2">
      <c r="A141" s="26"/>
    </row>
    <row r="142" spans="1:1" x14ac:dyDescent="0.2">
      <c r="A142" s="26"/>
    </row>
    <row r="143" spans="1:1" x14ac:dyDescent="0.2">
      <c r="A143" s="26"/>
    </row>
    <row r="144" spans="1:1" x14ac:dyDescent="0.2">
      <c r="A144" s="26"/>
    </row>
    <row r="145" spans="1:1" x14ac:dyDescent="0.2">
      <c r="A145" s="26"/>
    </row>
    <row r="146" spans="1:1" x14ac:dyDescent="0.2">
      <c r="A146" s="26"/>
    </row>
    <row r="147" spans="1:1" x14ac:dyDescent="0.2">
      <c r="A147" s="26"/>
    </row>
    <row r="148" spans="1:1" x14ac:dyDescent="0.2">
      <c r="A148" s="26"/>
    </row>
    <row r="149" spans="1:1" x14ac:dyDescent="0.2">
      <c r="A149" s="26"/>
    </row>
    <row r="150" spans="1:1" x14ac:dyDescent="0.2">
      <c r="A150" s="26"/>
    </row>
    <row r="151" spans="1:1" x14ac:dyDescent="0.2">
      <c r="A151" s="26"/>
    </row>
    <row r="152" spans="1:1" x14ac:dyDescent="0.2">
      <c r="A152" s="26"/>
    </row>
    <row r="153" spans="1:1" x14ac:dyDescent="0.2">
      <c r="A153" s="26"/>
    </row>
    <row r="154" spans="1:1" x14ac:dyDescent="0.2">
      <c r="A154" s="26"/>
    </row>
    <row r="155" spans="1:1" x14ac:dyDescent="0.2">
      <c r="A155" s="26"/>
    </row>
    <row r="156" spans="1:1" x14ac:dyDescent="0.2">
      <c r="A156" s="26"/>
    </row>
    <row r="157" spans="1:1" x14ac:dyDescent="0.2">
      <c r="A157" s="26"/>
    </row>
    <row r="158" spans="1:1" x14ac:dyDescent="0.2">
      <c r="A158" s="26"/>
    </row>
    <row r="159" spans="1:1" x14ac:dyDescent="0.2">
      <c r="A159" s="26"/>
    </row>
    <row r="160" spans="1:1" x14ac:dyDescent="0.2">
      <c r="A160" s="26"/>
    </row>
    <row r="161" spans="1:1" x14ac:dyDescent="0.2">
      <c r="A161" s="26"/>
    </row>
    <row r="162" spans="1:1" x14ac:dyDescent="0.2">
      <c r="A162" s="26"/>
    </row>
    <row r="163" spans="1:1" x14ac:dyDescent="0.2">
      <c r="A163" s="26"/>
    </row>
    <row r="164" spans="1:1" x14ac:dyDescent="0.2">
      <c r="A164" s="26"/>
    </row>
    <row r="165" spans="1:1" x14ac:dyDescent="0.2">
      <c r="A165" s="26"/>
    </row>
    <row r="166" spans="1:1" x14ac:dyDescent="0.2">
      <c r="A166" s="26"/>
    </row>
    <row r="167" spans="1:1" x14ac:dyDescent="0.2">
      <c r="A167" s="26"/>
    </row>
    <row r="168" spans="1:1" x14ac:dyDescent="0.2">
      <c r="A168" s="26"/>
    </row>
    <row r="169" spans="1:1" x14ac:dyDescent="0.2">
      <c r="A169" s="26"/>
    </row>
    <row r="170" spans="1:1" x14ac:dyDescent="0.2">
      <c r="A170" s="26"/>
    </row>
    <row r="171" spans="1:1" x14ac:dyDescent="0.2">
      <c r="A171" s="26"/>
    </row>
    <row r="172" spans="1:1" x14ac:dyDescent="0.2">
      <c r="A172" s="26"/>
    </row>
    <row r="173" spans="1:1" x14ac:dyDescent="0.2">
      <c r="A173" s="26"/>
    </row>
    <row r="174" spans="1:1" x14ac:dyDescent="0.2">
      <c r="A174" s="26"/>
    </row>
    <row r="175" spans="1:1" x14ac:dyDescent="0.2">
      <c r="A175" s="26"/>
    </row>
    <row r="176" spans="1:1" x14ac:dyDescent="0.2">
      <c r="A176" s="26"/>
    </row>
    <row r="177" spans="1:1" x14ac:dyDescent="0.2">
      <c r="A177" s="26"/>
    </row>
    <row r="178" spans="1:1" x14ac:dyDescent="0.2">
      <c r="A178" s="26"/>
    </row>
    <row r="179" spans="1:1" x14ac:dyDescent="0.2">
      <c r="A179" s="26"/>
    </row>
    <row r="180" spans="1:1" x14ac:dyDescent="0.2">
      <c r="A180" s="26"/>
    </row>
    <row r="181" spans="1:1" x14ac:dyDescent="0.2">
      <c r="A181" s="26"/>
    </row>
    <row r="182" spans="1:1" x14ac:dyDescent="0.2">
      <c r="A182" s="26"/>
    </row>
    <row r="183" spans="1:1" x14ac:dyDescent="0.2">
      <c r="A183" s="26"/>
    </row>
    <row r="184" spans="1:1" x14ac:dyDescent="0.2">
      <c r="A184" s="26"/>
    </row>
    <row r="185" spans="1:1" x14ac:dyDescent="0.2">
      <c r="A185" s="26"/>
    </row>
    <row r="186" spans="1:1" x14ac:dyDescent="0.2">
      <c r="A186" s="26"/>
    </row>
    <row r="187" spans="1:1" x14ac:dyDescent="0.2">
      <c r="A187" s="26"/>
    </row>
    <row r="188" spans="1:1" x14ac:dyDescent="0.2">
      <c r="A188" s="26"/>
    </row>
    <row r="189" spans="1:1" x14ac:dyDescent="0.2">
      <c r="A189" s="26"/>
    </row>
    <row r="190" spans="1:1" x14ac:dyDescent="0.2">
      <c r="A190" s="26"/>
    </row>
    <row r="191" spans="1:1" x14ac:dyDescent="0.2">
      <c r="A191" s="26"/>
    </row>
    <row r="192" spans="1:1" x14ac:dyDescent="0.2">
      <c r="A192" s="26"/>
    </row>
    <row r="193" spans="1:1" x14ac:dyDescent="0.2">
      <c r="A193" s="26"/>
    </row>
    <row r="194" spans="1:1" x14ac:dyDescent="0.2">
      <c r="A194" s="26"/>
    </row>
    <row r="195" spans="1:1" x14ac:dyDescent="0.2">
      <c r="A195" s="26"/>
    </row>
    <row r="196" spans="1:1" x14ac:dyDescent="0.2">
      <c r="A196" s="26"/>
    </row>
    <row r="197" spans="1:1" x14ac:dyDescent="0.2">
      <c r="A197" s="26"/>
    </row>
    <row r="198" spans="1:1" x14ac:dyDescent="0.2">
      <c r="A198" s="26"/>
    </row>
    <row r="199" spans="1:1" x14ac:dyDescent="0.2">
      <c r="A199" s="26"/>
    </row>
    <row r="200" spans="1:1" x14ac:dyDescent="0.2">
      <c r="A200" s="26"/>
    </row>
    <row r="201" spans="1:1" x14ac:dyDescent="0.2">
      <c r="A201" s="26"/>
    </row>
    <row r="202" spans="1:1" x14ac:dyDescent="0.2">
      <c r="A202" s="26"/>
    </row>
    <row r="203" spans="1:1" x14ac:dyDescent="0.2">
      <c r="A203" s="26"/>
    </row>
    <row r="204" spans="1:1" x14ac:dyDescent="0.2">
      <c r="A204" s="26"/>
    </row>
    <row r="205" spans="1:1" x14ac:dyDescent="0.2">
      <c r="A205" s="26"/>
    </row>
    <row r="206" spans="1:1" x14ac:dyDescent="0.2">
      <c r="A206" s="26"/>
    </row>
    <row r="207" spans="1:1" x14ac:dyDescent="0.2">
      <c r="A207" s="26"/>
    </row>
    <row r="208" spans="1:1" x14ac:dyDescent="0.2">
      <c r="A208" s="26"/>
    </row>
    <row r="209" spans="1:1" x14ac:dyDescent="0.2">
      <c r="A209" s="26"/>
    </row>
    <row r="210" spans="1:1" x14ac:dyDescent="0.2">
      <c r="A210" s="26"/>
    </row>
    <row r="211" spans="1:1" x14ac:dyDescent="0.2">
      <c r="A211" s="26"/>
    </row>
    <row r="212" spans="1:1" x14ac:dyDescent="0.2">
      <c r="A212" s="26"/>
    </row>
    <row r="213" spans="1:1" x14ac:dyDescent="0.2">
      <c r="A213" s="26"/>
    </row>
    <row r="214" spans="1:1" x14ac:dyDescent="0.2">
      <c r="A214" s="26"/>
    </row>
    <row r="215" spans="1:1" x14ac:dyDescent="0.2">
      <c r="A215" s="26"/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2014-09-22T13:38:42Z</dcterms:modified>
</cp:coreProperties>
</file>