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N53" i="1"/>
  <c r="L53" i="1"/>
  <c r="I53" i="1"/>
  <c r="N50" i="1"/>
  <c r="L50" i="1"/>
  <c r="I50" i="1"/>
  <c r="H47" i="1"/>
  <c r="B18" i="1"/>
  <c r="B21" i="1"/>
  <c r="I21" i="1" s="1"/>
  <c r="C21" i="1"/>
  <c r="B17" i="1"/>
  <c r="L36" i="1" s="1"/>
  <c r="C17" i="1"/>
  <c r="C18" i="1"/>
  <c r="B16" i="1"/>
  <c r="L16" i="1" s="1"/>
  <c r="C16" i="1"/>
  <c r="B15" i="1"/>
  <c r="L34" i="1" s="1"/>
  <c r="C15" i="1"/>
  <c r="B13" i="1"/>
  <c r="L13" i="1" s="1"/>
  <c r="C13" i="1"/>
  <c r="B16" i="3" s="1"/>
  <c r="C16" i="3" s="1"/>
  <c r="B5" i="3"/>
  <c r="B6" i="3"/>
  <c r="C2" i="3"/>
  <c r="B20" i="1"/>
  <c r="L39" i="1" s="1"/>
  <c r="B19" i="1"/>
  <c r="N38" i="1" s="1"/>
  <c r="B14" i="1"/>
  <c r="L14" i="1" s="1"/>
  <c r="B12" i="1"/>
  <c r="M31" i="1" s="1"/>
  <c r="L12" i="1"/>
  <c r="C2" i="1"/>
  <c r="B5" i="1"/>
  <c r="B7" i="1" s="1"/>
  <c r="Q13" i="1"/>
  <c r="Q14" i="1"/>
  <c r="Q15" i="1"/>
  <c r="Q16" i="1"/>
  <c r="Q17" i="1"/>
  <c r="Q18" i="1"/>
  <c r="Q19" i="1"/>
  <c r="Q20" i="1"/>
  <c r="Q21" i="1"/>
  <c r="Q22" i="1"/>
  <c r="Q12" i="1"/>
  <c r="E21" i="1"/>
  <c r="C22" i="1"/>
  <c r="E22" i="1"/>
  <c r="C23" i="1"/>
  <c r="E23" i="1"/>
  <c r="B22" i="1"/>
  <c r="N41" i="1" s="1"/>
  <c r="B23" i="1"/>
  <c r="O42" i="1" s="1"/>
  <c r="B6" i="1"/>
  <c r="C14" i="1"/>
  <c r="C19" i="1"/>
  <c r="C20" i="1"/>
  <c r="C12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E12" i="1"/>
  <c r="E13" i="1"/>
  <c r="E14" i="1"/>
  <c r="E15" i="1"/>
  <c r="E16" i="1"/>
  <c r="E17" i="1"/>
  <c r="E18" i="1"/>
  <c r="E19" i="1"/>
  <c r="E20" i="1"/>
  <c r="H14" i="1"/>
  <c r="G14" i="1"/>
  <c r="M40" i="1"/>
  <c r="G12" i="1"/>
  <c r="I12" i="1"/>
  <c r="J12" i="1" l="1"/>
  <c r="N31" i="1"/>
  <c r="L31" i="1"/>
  <c r="J19" i="1"/>
  <c r="M34" i="1"/>
  <c r="J16" i="1"/>
  <c r="O31" i="1"/>
  <c r="I16" i="1"/>
  <c r="I20" i="1"/>
  <c r="O35" i="1"/>
  <c r="U41" i="1"/>
  <c r="L20" i="1"/>
  <c r="N37" i="3"/>
  <c r="O37" i="3" s="1"/>
  <c r="N35" i="1"/>
  <c r="J20" i="1"/>
  <c r="M35" i="1"/>
  <c r="T41" i="1"/>
  <c r="G21" i="1"/>
  <c r="H16" i="1"/>
  <c r="N39" i="1"/>
  <c r="H16" i="3"/>
  <c r="I16" i="3" s="1"/>
  <c r="O39" i="1"/>
  <c r="H18" i="3"/>
  <c r="I18" i="3" s="1"/>
  <c r="H27" i="3"/>
  <c r="I27" i="3" s="1"/>
  <c r="I22" i="3" s="1"/>
  <c r="B57" i="1" s="1"/>
  <c r="N16" i="3"/>
  <c r="O16" i="3" s="1"/>
  <c r="O12" i="3" s="1"/>
  <c r="B52" i="1" s="1"/>
  <c r="N33" i="3"/>
  <c r="O33" i="3" s="1"/>
  <c r="G16" i="1"/>
  <c r="L35" i="1"/>
  <c r="O34" i="1"/>
  <c r="C25" i="1"/>
  <c r="M17" i="1"/>
  <c r="M18" i="1"/>
  <c r="M15" i="1"/>
  <c r="J15" i="1"/>
  <c r="M36" i="1"/>
  <c r="J17" i="1"/>
  <c r="H20" i="1"/>
  <c r="M32" i="1"/>
  <c r="N32" i="1"/>
  <c r="L38" i="1"/>
  <c r="H28" i="3"/>
  <c r="I28" i="3" s="1"/>
  <c r="G13" i="1"/>
  <c r="H22" i="1"/>
  <c r="L41" i="1"/>
  <c r="I13" i="1"/>
  <c r="G19" i="1"/>
  <c r="D25" i="1"/>
  <c r="O32" i="1"/>
  <c r="H26" i="3"/>
  <c r="I26" i="3" s="1"/>
  <c r="J21" i="1"/>
  <c r="G20" i="1"/>
  <c r="I22" i="1"/>
  <c r="M41" i="1"/>
  <c r="B17" i="3"/>
  <c r="C17" i="3" s="1"/>
  <c r="C12" i="3" s="1"/>
  <c r="B49" i="1" s="1"/>
  <c r="O41" i="1"/>
  <c r="I19" i="1"/>
  <c r="L32" i="1"/>
  <c r="H13" i="1"/>
  <c r="J13" i="1"/>
  <c r="O38" i="1"/>
  <c r="H17" i="1"/>
  <c r="S41" i="1"/>
  <c r="B27" i="3"/>
  <c r="C27" i="3" s="1"/>
  <c r="G15" i="1"/>
  <c r="E25" i="1"/>
  <c r="M39" i="1"/>
  <c r="J22" i="1"/>
  <c r="L19" i="1"/>
  <c r="M38" i="1"/>
  <c r="H19" i="1"/>
  <c r="G22" i="1"/>
  <c r="B26" i="3"/>
  <c r="O37" i="1"/>
  <c r="J18" i="1"/>
  <c r="N42" i="1"/>
  <c r="B29" i="3"/>
  <c r="C29" i="3" s="1"/>
  <c r="H12" i="1"/>
  <c r="M13" i="1"/>
  <c r="N36" i="1"/>
  <c r="N27" i="3"/>
  <c r="O27" i="3" s="1"/>
  <c r="I14" i="1"/>
  <c r="L33" i="1"/>
  <c r="M37" i="1"/>
  <c r="M14" i="1"/>
  <c r="M42" i="1"/>
  <c r="J23" i="1"/>
  <c r="M33" i="1"/>
  <c r="O36" i="1"/>
  <c r="I18" i="1"/>
  <c r="L42" i="1"/>
  <c r="H23" i="1"/>
  <c r="N34" i="3"/>
  <c r="O34" i="3" s="1"/>
  <c r="H17" i="3"/>
  <c r="I17" i="3" s="1"/>
  <c r="N33" i="1"/>
  <c r="L17" i="1"/>
  <c r="J14" i="1"/>
  <c r="G18" i="1"/>
  <c r="N26" i="3"/>
  <c r="G23" i="1"/>
  <c r="N38" i="3"/>
  <c r="O38" i="3" s="1"/>
  <c r="O33" i="1"/>
  <c r="B28" i="3"/>
  <c r="C28" i="3" s="1"/>
  <c r="I17" i="1"/>
  <c r="I23" i="1"/>
  <c r="G17" i="1"/>
  <c r="B7" i="3"/>
  <c r="B25" i="1"/>
  <c r="N29" i="3"/>
  <c r="O29" i="3" s="1"/>
  <c r="N35" i="3"/>
  <c r="O35" i="3" s="1"/>
  <c r="H18" i="1"/>
  <c r="N28" i="3"/>
  <c r="O28" i="3" s="1"/>
  <c r="L40" i="1"/>
  <c r="N32" i="3"/>
  <c r="O32" i="3" s="1"/>
  <c r="N34" i="1"/>
  <c r="M16" i="1"/>
  <c r="M19" i="1"/>
  <c r="H5" i="1" s="1"/>
  <c r="M20" i="1"/>
  <c r="O40" i="1"/>
  <c r="N37" i="1"/>
  <c r="L15" i="1"/>
  <c r="N36" i="3"/>
  <c r="O36" i="3" s="1"/>
  <c r="L21" i="1"/>
  <c r="M12" i="1"/>
  <c r="N31" i="3"/>
  <c r="O31" i="3" s="1"/>
  <c r="N39" i="3"/>
  <c r="O39" i="3" s="1"/>
  <c r="L37" i="1"/>
  <c r="H21" i="1"/>
  <c r="N40" i="1"/>
  <c r="N30" i="3"/>
  <c r="O30" i="3" s="1"/>
  <c r="L18" i="1"/>
  <c r="H15" i="1"/>
  <c r="M21" i="1"/>
  <c r="I15" i="1"/>
  <c r="M25" i="1" l="1"/>
  <c r="I12" i="3"/>
  <c r="B51" i="1" s="1"/>
  <c r="O26" i="3"/>
  <c r="O22" i="3" s="1"/>
  <c r="B54" i="1" s="1"/>
  <c r="C26" i="3"/>
  <c r="C22" i="3" s="1"/>
  <c r="B53" i="1" s="1"/>
  <c r="B38" i="1"/>
  <c r="C38" i="1" s="1"/>
  <c r="B36" i="1"/>
  <c r="C36" i="1" s="1"/>
  <c r="B35" i="1"/>
  <c r="C35" i="1" s="1"/>
  <c r="B33" i="1"/>
  <c r="C33" i="1" s="1"/>
  <c r="B34" i="1"/>
  <c r="C34" i="1" s="1"/>
  <c r="B32" i="1"/>
  <c r="C32" i="1" s="1"/>
  <c r="B31" i="1"/>
  <c r="C31" i="1" s="1"/>
  <c r="B40" i="1"/>
  <c r="C40" i="1" s="1"/>
  <c r="B39" i="1"/>
  <c r="C39" i="1" s="1"/>
  <c r="B37" i="1"/>
  <c r="C37" i="1" s="1"/>
</calcChain>
</file>

<file path=xl/sharedStrings.xml><?xml version="1.0" encoding="utf-8"?>
<sst xmlns="http://schemas.openxmlformats.org/spreadsheetml/2006/main" count="328" uniqueCount="123">
  <si>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</si>
  <si>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</si>
  <si>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</si>
  <si>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</si>
  <si>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</si>
  <si>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</si>
  <si>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</si>
  <si>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</si>
  <si>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</si>
  <si>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</si>
  <si>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</si>
  <si>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</si>
  <si>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</si>
  <si>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</si>
  <si>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</si>
  <si>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</si>
  <si>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</si>
  <si>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</si>
  <si>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</si>
  <si>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</si>
  <si>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</si>
  <si>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</si>
  <si>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</si>
  <si>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</si>
  <si>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</si>
  <si>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</si>
  <si>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</si>
  <si>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</si>
  <si>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</si>
  <si>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</si>
  <si>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</si>
  <si>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</si>
  <si>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</si>
  <si>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</si>
  <si>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</si>
  <si>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</si>
  <si>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</si>
  <si>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</si>
  <si>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</si>
  <si>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</si>
  <si>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</si>
  <si>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</si>
  <si>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</si>
  <si>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</si>
  <si>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</si>
  <si>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</si>
  <si>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</si>
  <si>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</si>
  <si>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</si>
  <si>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</si>
  <si>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</si>
  <si>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</si>
  <si>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</si>
  <si>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</si>
  <si>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</si>
  <si>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</si>
  <si>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</si>
  <si>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</si>
  <si>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</si>
  <si>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</si>
  <si>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</si>
  <si>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</si>
  <si>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</si>
  <si>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</si>
  <si>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</si>
  <si>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</si>
  <si>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</si>
  <si>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</si>
  <si>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</si>
  <si>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</si>
  <si>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</si>
  <si>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</si>
  <si>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</si>
  <si>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</si>
  <si>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2.5.00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</si>
  <si>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</si>
  <si>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</si>
  <si>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</si>
  <si>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</si>
  <si>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</si>
  <si>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</si>
  <si>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</si>
  <si>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</si>
  <si>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</si>
  <si>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</si>
  <si>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</si>
  <si>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</si>
  <si>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</si>
  <si>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</si>
  <si>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</si>
  <si>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</si>
  <si>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</si>
  <si>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</si>
  <si>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</si>
  <si>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</si>
  <si>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</si>
  <si>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</si>
  <si>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</si>
  <si>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</si>
  <si>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</si>
  <si>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</si>
  <si>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</si>
  <si>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</si>
  <si>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</si>
  <si>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</si>
  <si>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</si>
  <si>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</si>
  <si>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</si>
  <si>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</si>
  <si>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</si>
  <si>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</si>
  <si>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</si>
  <si>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</si>
  <si>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</si>
  <si>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</si>
  <si>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</si>
  <si>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</si>
  <si>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</si>
  <si>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</si>
  <si>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</si>
  <si>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</si>
  <si>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</si>
  <si>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C:\RX2540M1\RX2540M1_000890-Dura1-Part2.srt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</si>
</sst>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0"/>
    <numFmt numFmtId="165" formatCode="_(* #,##0_);_(* \(#,##0\);_(* &quot;-&quot;??_);_(@_)"/>
    <numFmt numFmtId="166" formatCode="m/d/yy\ h:mm:ss"/>
    <numFmt numFmtId="167" formatCode="0.000%"/>
    <numFmt numFmtId="168" formatCode="0.0000%"/>
    <numFmt numFmtId="169" formatCode="0.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8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67" fontId="0" fillId="0" borderId="0" xfId="2" applyNumberFormat="1" applyFont="1"/>
    <xf numFmtId="167" fontId="0" fillId="0" borderId="0" xfId="0" applyNumberFormat="1"/>
    <xf numFmtId="166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16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3"/>
  <sheetViews>
    <sheetView tabSelected="1" workbookViewId="0">
      <selection activeCell="G12" sqref="G12:G22"/>
    </sheetView>
  </sheetViews>
  <sheetFormatPr defaultRowHeight="12.75" x14ac:dyDescent="0.2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 x14ac:dyDescent="0.25">
      <c r="A1" s="65" t="s">
        <v>16</v>
      </c>
      <c r="B1" s="66"/>
      <c r="C1" s="66"/>
      <c r="D1" s="31"/>
    </row>
    <row r="2" spans="1:21" ht="12.75" customHeight="1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21" ht="13.5" thickBot="1" x14ac:dyDescent="0.25">
      <c r="A4" t="s">
        <v>8</v>
      </c>
    </row>
    <row r="5" spans="1:21" ht="14.25" thickTop="1" thickBot="1" x14ac:dyDescent="0.25">
      <c r="A5" s="8" t="s">
        <v>9</v>
      </c>
      <c r="B5" s="68">
        <f>IF('Transaction Report Data'!B4&gt;0,'Transaction Report Data'!B4,"---")</f>
        <v>41904.571134259262</v>
      </c>
      <c r="C5" s="68"/>
      <c r="G5" s="60" t="s">
        <v>17</v>
      </c>
      <c r="H5" s="61">
        <f>IF(M19&lt;&gt;"---",ROUNDDOWN(M19,2),"---")</f>
        <v>3744.07</v>
      </c>
    </row>
    <row r="6" spans="1:21" ht="13.5" thickTop="1" x14ac:dyDescent="0.2">
      <c r="A6" s="8" t="s">
        <v>10</v>
      </c>
      <c r="B6" s="68">
        <f>IF('Transaction Report Data'!B5&gt;0,'Transaction Report Data'!B5,"---")</f>
        <v>41904.585023148145</v>
      </c>
      <c r="C6" s="68"/>
      <c r="D6" s="59"/>
    </row>
    <row r="7" spans="1:21" x14ac:dyDescent="0.2">
      <c r="A7" s="8" t="s">
        <v>13</v>
      </c>
      <c r="B7" s="20">
        <f>IF(B5="---",0,(B6-B5)*3600*24)</f>
        <v>1199.9999995110556</v>
      </c>
      <c r="C7" s="16" t="s">
        <v>14</v>
      </c>
      <c r="D7" s="16"/>
    </row>
    <row r="9" spans="1:21" s="1" customFormat="1" ht="3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 x14ac:dyDescent="0.2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 x14ac:dyDescent="0.2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 x14ac:dyDescent="0.2">
      <c r="A12" s="2" t="s">
        <v>18</v>
      </c>
      <c r="B12" s="18">
        <f>'Transaction Report Data'!B7</f>
        <v>2213903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62">
        <f>IF(B12&gt;1,('Transaction Report Data'!E7/1000)/B12,"---")</f>
        <v>1.1047237841947005E-2</v>
      </c>
      <c r="H12" s="9">
        <f>IF(B12&gt;2,SQRT(('Transaction Report Data'!F7-('Transaction Report Data'!E7^2)/B12)/(B12-1))/1000,"---")</f>
        <v>3.7377745928780189E-3</v>
      </c>
      <c r="I12" s="9">
        <f>IF(B12&gt;1,'Transaction Report Data'!G7/1000,"---")</f>
        <v>3.0000000000000001E-3</v>
      </c>
      <c r="J12" s="9">
        <f>IF(B12&gt;1,'Transaction Report Data'!H7/1000,"---")</f>
        <v>0.154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1844.9191674183858</v>
      </c>
      <c r="N12" s="1"/>
      <c r="O12" s="1"/>
      <c r="P12" s="7"/>
      <c r="Q12" s="18">
        <f>'Transaction Report Data'!M7</f>
        <v>0</v>
      </c>
      <c r="R12" s="5"/>
      <c r="U12"/>
    </row>
    <row r="13" spans="1:21" x14ac:dyDescent="0.2">
      <c r="A13" s="2" t="s">
        <v>19</v>
      </c>
      <c r="B13" s="18">
        <f>'Transaction Report Data'!B8</f>
        <v>5873287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62">
        <f>IF(B13&gt;1,('Transaction Report Data'!E8/1000)/B13,"---")</f>
        <v>6.0680629092363441E-3</v>
      </c>
      <c r="H13" s="9">
        <f>IF(B13&gt;2,SQRT(('Transaction Report Data'!F8-('Transaction Report Data'!E8^2)/B13)/(B13-1))/1000,"---")</f>
        <v>3.3866355872301033E-3</v>
      </c>
      <c r="I13" s="9">
        <f>IF(B13&gt;1,'Transaction Report Data'!G8/1000,"---")</f>
        <v>1E-3</v>
      </c>
      <c r="J13" s="9">
        <f>IF(B13&gt;1,'Transaction Report Data'!H8/1000,"---")</f>
        <v>0.222</v>
      </c>
      <c r="K13" s="10"/>
      <c r="L13" s="9">
        <f>IF(B13&gt;0,'Transaction Report Data'!E$39/1000,"---")</f>
        <v>0.01</v>
      </c>
      <c r="M13" s="18">
        <f t="shared" si="0"/>
        <v>4894.4058353275768</v>
      </c>
      <c r="N13" s="1"/>
      <c r="O13" s="1"/>
      <c r="P13" s="7"/>
      <c r="Q13" s="18">
        <f>'Transaction Report Data'!M8</f>
        <v>0</v>
      </c>
      <c r="R13" s="5"/>
      <c r="U13"/>
    </row>
    <row r="14" spans="1:21" x14ac:dyDescent="0.2">
      <c r="A14" s="2" t="s">
        <v>20</v>
      </c>
      <c r="B14" s="18">
        <f>'Transaction Report Data'!B9</f>
        <v>449288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62">
        <f>IF(B14&gt;1,('Transaction Report Data'!E9/1000)/B14,"---")</f>
        <v>9.4513741742490338E-3</v>
      </c>
      <c r="H14" s="9">
        <f>IF(B14&gt;2,SQRT(('Transaction Report Data'!F9-('Transaction Report Data'!E9^2)/B14)/(B14-1))/1000,"---")</f>
        <v>1.0120492329243017E-2</v>
      </c>
      <c r="I14" s="9">
        <f>IF(B14&gt;1,'Transaction Report Data'!G9/1000,"---")</f>
        <v>0</v>
      </c>
      <c r="J14" s="9">
        <f>IF(B14&gt;1,'Transaction Report Data'!H9/1000,"---")</f>
        <v>0.20300000000000001</v>
      </c>
      <c r="K14" s="10"/>
      <c r="L14" s="9">
        <f>IF(B14&gt;0,'Transaction Report Data'!H$39/1000,"---")</f>
        <v>0.02</v>
      </c>
      <c r="M14" s="18">
        <f t="shared" si="0"/>
        <v>374.40666681921999</v>
      </c>
      <c r="N14" s="1"/>
      <c r="O14" s="1"/>
      <c r="P14" s="7"/>
      <c r="Q14" s="18">
        <f>'Transaction Report Data'!M9</f>
        <v>0</v>
      </c>
      <c r="R14" s="5"/>
      <c r="U14"/>
    </row>
    <row r="15" spans="1:21" x14ac:dyDescent="0.2">
      <c r="A15" s="2" t="s">
        <v>21</v>
      </c>
      <c r="B15" s="18">
        <f>'Transaction Report Data'!B10</f>
        <v>8132631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62">
        <f>IF(B15&gt;1,('Transaction Report Data'!E10/1000)/B15,"---")</f>
        <v>5.0963315561716746E-3</v>
      </c>
      <c r="H15" s="9">
        <f>IF(B15&gt;2,SQRT(('Transaction Report Data'!F10-('Transaction Report Data'!E10^2)/B15)/(B15-1))/1000,"---")</f>
        <v>3.4756919815397184E-3</v>
      </c>
      <c r="I15" s="9">
        <f>IF(B15&gt;1,'Transaction Report Data'!G10/1000,"---")</f>
        <v>0</v>
      </c>
      <c r="J15" s="9">
        <f>IF(B15&gt;1,'Transaction Report Data'!H10/1000,"---")</f>
        <v>0.186</v>
      </c>
      <c r="K15" s="10"/>
      <c r="L15" s="9">
        <f>IF(B15&gt;0,'Transaction Report Data'!K$39/1000,"---")</f>
        <v>0.01</v>
      </c>
      <c r="M15" s="18">
        <f t="shared" si="0"/>
        <v>6777.1925027613916</v>
      </c>
      <c r="N15" s="1"/>
      <c r="O15" s="1"/>
      <c r="P15" s="7"/>
      <c r="Q15" s="18">
        <f>'Transaction Report Data'!M10</f>
        <v>0</v>
      </c>
      <c r="R15" s="5"/>
      <c r="U15"/>
    </row>
    <row r="16" spans="1:21" x14ac:dyDescent="0.2">
      <c r="A16" s="2" t="s">
        <v>22</v>
      </c>
      <c r="B16" s="18">
        <f>'Transaction Report Data'!B11</f>
        <v>6325429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62">
        <f>IF(B16&gt;1,('Transaction Report Data'!E11/1000)/B16,"---")</f>
        <v>3.1277146577726187E-3</v>
      </c>
      <c r="H16" s="9">
        <f>IF(B16&gt;2,SQRT(('Transaction Report Data'!F11-('Transaction Report Data'!E11^2)/B16)/(B16-1))/1000,"---")</f>
        <v>2.8577322166489496E-3</v>
      </c>
      <c r="I16" s="9">
        <f>IF(B16&gt;1,'Transaction Report Data'!G11/1000,"---")</f>
        <v>0</v>
      </c>
      <c r="J16" s="9">
        <f>IF(B16&gt;1,'Transaction Report Data'!H11/1000,"---")</f>
        <v>0.13200000000000001</v>
      </c>
      <c r="K16" s="10"/>
      <c r="L16" s="9">
        <f>IF(B16&gt;0,'Transaction Report Data'!N$39/1000,"---")</f>
        <v>0.01</v>
      </c>
      <c r="M16" s="18">
        <f t="shared" si="0"/>
        <v>5271.1908354810994</v>
      </c>
      <c r="N16" s="1"/>
      <c r="O16" s="1"/>
      <c r="P16" s="7"/>
      <c r="Q16" s="18">
        <f>'Transaction Report Data'!M11</f>
        <v>0</v>
      </c>
      <c r="R16" s="5"/>
      <c r="U16"/>
    </row>
    <row r="17" spans="1:22" x14ac:dyDescent="0.2">
      <c r="A17" s="2" t="s">
        <v>30</v>
      </c>
      <c r="B17" s="18">
        <f>'Transaction Report Data'!B12</f>
        <v>3614467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62">
        <f>IF(B17&gt;1,('Transaction Report Data'!E12/1000)/B17,"---")</f>
        <v>5.0352753808514505E-2</v>
      </c>
      <c r="H17" s="9">
        <f>IF(B17&gt;2,SQRT(('Transaction Report Data'!F12-('Transaction Report Data'!E12^2)/B17)/(B17-1))/1000,"---")</f>
        <v>1.9376603248119583E-2</v>
      </c>
      <c r="I17" s="9">
        <f>IF(B17&gt;1,'Transaction Report Data'!G12/1000,"---")</f>
        <v>1E-3</v>
      </c>
      <c r="J17" s="9">
        <f>IF(B17&gt;1,'Transaction Report Data'!H12/1000,"---")</f>
        <v>0.247</v>
      </c>
      <c r="K17" s="10"/>
      <c r="L17" s="9">
        <f>IF(B17&gt;0,'Transaction Report Data'!Q$39/1000,"---")</f>
        <v>0.08</v>
      </c>
      <c r="M17" s="18">
        <f t="shared" si="0"/>
        <v>3012.0558345606064</v>
      </c>
      <c r="N17" s="1"/>
      <c r="O17" s="1"/>
      <c r="P17" s="7"/>
      <c r="Q17" s="18">
        <f>'Transaction Report Data'!M12</f>
        <v>0</v>
      </c>
      <c r="R17" s="5"/>
      <c r="U17"/>
    </row>
    <row r="18" spans="1:22" x14ac:dyDescent="0.2">
      <c r="A18" s="2" t="s">
        <v>23</v>
      </c>
      <c r="B18" s="18">
        <f>'Transaction Report Data'!B13</f>
        <v>4563125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45350</v>
      </c>
      <c r="F18" s="7"/>
      <c r="G18" s="62">
        <f>IF(B18&gt;1,('Transaction Report Data'!E13/1000)/B18,"---")</f>
        <v>3.8693547075743046E-2</v>
      </c>
      <c r="H18" s="9">
        <f>IF(B18&gt;2,SQRT(('Transaction Report Data'!F13-('Transaction Report Data'!E13^2)/B18)/(B18-1))/1000,"---")</f>
        <v>4.2425521058863463E-2</v>
      </c>
      <c r="I18" s="9">
        <f>IF(B18&gt;1,'Transaction Report Data'!G13/1000,"---")</f>
        <v>2E-3</v>
      </c>
      <c r="J18" s="9">
        <f>IF(B18&gt;1,'Transaction Report Data'!H13/1000,"---")</f>
        <v>0.442</v>
      </c>
      <c r="K18" s="7"/>
      <c r="L18" s="9">
        <f>IF(B18&gt;0,'Transaction Report Data'!T$39/1000,"---")</f>
        <v>0.12</v>
      </c>
      <c r="M18" s="18">
        <f t="shared" si="0"/>
        <v>3802.6041682160517</v>
      </c>
      <c r="N18" s="1"/>
      <c r="O18" s="1"/>
      <c r="P18" s="7"/>
      <c r="Q18" s="18">
        <f>'Transaction Report Data'!M13</f>
        <v>0</v>
      </c>
      <c r="R18" s="5"/>
      <c r="U18"/>
    </row>
    <row r="19" spans="1:22" x14ac:dyDescent="0.2">
      <c r="A19" s="2" t="s">
        <v>24</v>
      </c>
      <c r="B19" s="18">
        <f>'Transaction Report Data'!B14</f>
        <v>4492886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62">
        <f>IF(B19&gt;1,('Transaction Report Data'!E14/1000)/B19,"---")</f>
        <v>1.5596130415950905E-2</v>
      </c>
      <c r="H19" s="9">
        <f>IF(B19&gt;2,SQRT(('Transaction Report Data'!F14-('Transaction Report Data'!E14^2)/B19)/(B19-1))/1000,"---")</f>
        <v>9.955966902880236E-3</v>
      </c>
      <c r="I19" s="9">
        <f>IF(B19&gt;1,'Transaction Report Data'!G14/1000,"---")</f>
        <v>0</v>
      </c>
      <c r="J19" s="9">
        <f>IF(B19&gt;1,'Transaction Report Data'!H14/1000,"---")</f>
        <v>0.81100000000000005</v>
      </c>
      <c r="K19" s="7"/>
      <c r="L19" s="9">
        <f>IF(B19&gt;0,'Transaction Report Data'!W$39/1000,"---")</f>
        <v>0.04</v>
      </c>
      <c r="M19" s="18">
        <f t="shared" si="0"/>
        <v>3744.0716681922022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 x14ac:dyDescent="0.2">
      <c r="A20" s="21" t="s">
        <v>25</v>
      </c>
      <c r="B20" s="18">
        <f>'Transaction Report Data'!B15</f>
        <v>8584628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62">
        <f>IF(B20&gt;1,('Transaction Report Data'!E15/1000)/B20,"---")</f>
        <v>4.9668661239601758E-3</v>
      </c>
      <c r="H20" s="9">
        <f>IF(B20&gt;2,SQRT(('Transaction Report Data'!F15-('Transaction Report Data'!E15^2)/B20)/(B20-1))/1000,"---")</f>
        <v>3.1871925622412576E-3</v>
      </c>
      <c r="I20" s="9">
        <f>IF(B20&gt;1,'Transaction Report Data'!G15/1000,"---")</f>
        <v>1E-3</v>
      </c>
      <c r="J20" s="9">
        <f>IF(B20&gt;1,'Transaction Report Data'!H15/1000,"---")</f>
        <v>0.16200000000000001</v>
      </c>
      <c r="K20" s="7"/>
      <c r="L20" s="9">
        <f>IF(B20&gt;0,'Transaction Report Data'!Z$39/1000,"---")</f>
        <v>0.01</v>
      </c>
      <c r="M20" s="18">
        <f t="shared" si="0"/>
        <v>7153.8566695815316</v>
      </c>
      <c r="P20" s="7"/>
      <c r="Q20" s="18">
        <f>'Transaction Report Data'!M15</f>
        <v>0</v>
      </c>
      <c r="R20" s="5"/>
    </row>
    <row r="21" spans="1:22" x14ac:dyDescent="0.2">
      <c r="A21" s="21" t="s">
        <v>33</v>
      </c>
      <c r="B21" s="18">
        <f>'Transaction Report Data'!B16</f>
        <v>903492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62">
        <f>IF(B21&gt;1,('Transaction Report Data'!E16/1000)/B21,"---")</f>
        <v>5.8653909497815147E-2</v>
      </c>
      <c r="H21" s="9">
        <f>IF(B21&gt;2,SQRT(('Transaction Report Data'!F16-('Transaction Report Data'!E16^2)/B21)/(B21-1))/1000,"---")</f>
        <v>1.3441199372387696E-2</v>
      </c>
      <c r="I21" s="9">
        <f>IF(B21&gt;1,'Transaction Report Data'!G16/1000,"---")</f>
        <v>5.0000000000000001E-3</v>
      </c>
      <c r="J21" s="9">
        <f>IF(B21&gt;1,'Transaction Report Data'!H16/1000,"---")</f>
        <v>0.27700000000000002</v>
      </c>
      <c r="K21" s="7"/>
      <c r="L21" s="9">
        <f>IF(B21&gt;0,'Transaction Report Data'!AC$39/1000,"---")</f>
        <v>0.08</v>
      </c>
      <c r="M21" s="18">
        <f t="shared" si="0"/>
        <v>752.91000030677594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 x14ac:dyDescent="0.2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62">
        <f>IF(B22&gt;1,('Transaction Report Data'!E17/1000)/B22,"---")</f>
        <v>1.67E-2</v>
      </c>
      <c r="H22" s="9">
        <f>IF(B22&gt;2,SQRT(('Transaction Report Data'!F17-('Transaction Report Data'!E17^2)/B22)/(B22-1))/1000,"---")</f>
        <v>1.7547229500918221E-2</v>
      </c>
      <c r="I22" s="9">
        <f>IF(B22&gt;1,'Transaction Report Data'!G17/1000,"---")</f>
        <v>1E-3</v>
      </c>
      <c r="J22" s="9">
        <f>IF(B22&gt;1,'Transaction Report Data'!H17/1000,"---")</f>
        <v>6.0999999999999999E-2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 x14ac:dyDescent="0.2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 x14ac:dyDescent="0.2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 x14ac:dyDescent="0.2">
      <c r="A25" s="2" t="s">
        <v>15</v>
      </c>
      <c r="B25" s="19">
        <f>SUM(B12:B21)</f>
        <v>45153136</v>
      </c>
      <c r="C25" s="19">
        <f>SUM(C12:C21)</f>
        <v>0</v>
      </c>
      <c r="D25" s="19">
        <f>SUM(D12:D21)</f>
        <v>0</v>
      </c>
      <c r="E25" s="19">
        <f>SUM(E12:E21)</f>
        <v>45350</v>
      </c>
      <c r="F25" s="7"/>
      <c r="G25" s="17"/>
      <c r="H25" s="17"/>
      <c r="I25" s="17"/>
      <c r="J25" s="17"/>
      <c r="K25" s="7"/>
      <c r="M25" s="18">
        <f>IF($B$7&gt;0,(B25-C25)/($B$7),"---")</f>
        <v>37627.61334866484</v>
      </c>
      <c r="N25" s="1"/>
      <c r="O25" s="1"/>
      <c r="P25" s="7"/>
      <c r="Q25" s="21"/>
      <c r="R25" s="30"/>
    </row>
    <row r="26" spans="1:22" ht="3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 x14ac:dyDescent="0.2">
      <c r="Q27" s="1"/>
    </row>
    <row r="28" spans="1:22" ht="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 x14ac:dyDescent="0.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 x14ac:dyDescent="0.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 x14ac:dyDescent="0.2">
      <c r="A31" s="2" t="s">
        <v>18</v>
      </c>
      <c r="B31" s="57">
        <f>IF($B$25&gt;0, (B12/$B$25), "---")</f>
        <v>4.9030990892858471E-2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1.2369376616771377E-4</v>
      </c>
      <c r="M31" s="9">
        <f>IF($B12&gt;2,SQRT(('Transaction Report Data'!J7-('Transaction Report Data'!I7^2)/$B12)/($B12-1))/1000,"---")</f>
        <v>3.6276555771364163E-4</v>
      </c>
      <c r="N31" s="9">
        <f>IF($B12&gt;0, 'Transaction Report Data'!K7/1000, "---")</f>
        <v>0</v>
      </c>
      <c r="O31" s="9">
        <f>IF($B12&gt;0, 'Transaction Report Data'!L7/1000, "---")</f>
        <v>3.2000000000000001E-2</v>
      </c>
      <c r="P31" s="10"/>
      <c r="Q31" s="1"/>
      <c r="R31" s="10"/>
      <c r="S31" s="9"/>
      <c r="T31" s="9"/>
      <c r="U31" s="9"/>
      <c r="V31" s="10"/>
    </row>
    <row r="32" spans="1:22" x14ac:dyDescent="0.2">
      <c r="A32" s="2" t="s">
        <v>19</v>
      </c>
      <c r="B32" s="57">
        <f t="shared" ref="B32:B40" si="3">IF($B$25&gt;0, (B13/$B$25), "---")</f>
        <v>0.13007484131334754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3.344805046986466E-6</v>
      </c>
      <c r="M32" s="9">
        <f>IF($B13&gt;2,SQRT(('Transaction Report Data'!J8-('Transaction Report Data'!I8^2)/$B13)/($B13-1))/1000,"---")</f>
        <v>6.4239398620998033E-5</v>
      </c>
      <c r="N32" s="9">
        <f>IF($B13&gt;0, 'Transaction Report Data'!K8/1000, "---")</f>
        <v>0</v>
      </c>
      <c r="O32" s="9">
        <f>IF($B13&gt;0, 'Transaction Report Data'!L8/1000, "---")</f>
        <v>3.2000000000000001E-2</v>
      </c>
      <c r="P32" s="10"/>
      <c r="Q32" s="1"/>
      <c r="R32" s="10"/>
      <c r="S32" s="9"/>
      <c r="T32" s="9"/>
      <c r="U32" s="9"/>
      <c r="V32" s="10"/>
    </row>
    <row r="33" spans="1:22" x14ac:dyDescent="0.2">
      <c r="A33" s="2" t="s">
        <v>20</v>
      </c>
      <c r="B33" s="57">
        <f t="shared" si="3"/>
        <v>9.9503166291705636E-3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 x14ac:dyDescent="0.2">
      <c r="A34" s="2" t="s">
        <v>21</v>
      </c>
      <c r="B34" s="57">
        <f t="shared" si="3"/>
        <v>0.18011220748875559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3.0956771554002634E-6</v>
      </c>
      <c r="M34" s="9">
        <f>IF($B15&gt;2,SQRT(('Transaction Report Data'!J10-('Transaction Report Data'!I10^2)/$B15)/($B15-1))/1000,"---")</f>
        <v>6.4610750638971153E-5</v>
      </c>
      <c r="N34" s="9">
        <f>IF($B15&gt;0, 'Transaction Report Data'!K10/1000, "---")</f>
        <v>0</v>
      </c>
      <c r="O34" s="9">
        <f>IF($B15&gt;0, 'Transaction Report Data'!L10/1000, "---")</f>
        <v>3.2000000000000001E-2</v>
      </c>
      <c r="P34" s="10"/>
      <c r="R34" s="10"/>
      <c r="S34" s="9"/>
      <c r="T34" s="9"/>
      <c r="U34" s="9"/>
      <c r="V34" s="10"/>
    </row>
    <row r="35" spans="1:22" ht="12.75" customHeight="1" x14ac:dyDescent="0.2">
      <c r="A35" s="2" t="s">
        <v>22</v>
      </c>
      <c r="B35" s="57">
        <f t="shared" si="3"/>
        <v>0.14008836506948266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2.7147565801465798E-6</v>
      </c>
      <c r="M35" s="9">
        <f>IF($B16&gt;2,SQRT(('Transaction Report Data'!J11-('Transaction Report Data'!I11^2)/$B16)/($B16-1))/1000,"---")</f>
        <v>6.0545365035763902E-5</v>
      </c>
      <c r="N35" s="9">
        <f>IF($B16&gt;0, 'Transaction Report Data'!K11/1000, "---")</f>
        <v>0</v>
      </c>
      <c r="O35" s="9">
        <f>IF($B16&gt;0, 'Transaction Report Data'!L11/1000, "---")</f>
        <v>3.2000000000000001E-2</v>
      </c>
      <c r="P35" s="10"/>
      <c r="Q35" s="1"/>
      <c r="R35" s="10"/>
      <c r="S35" s="9"/>
      <c r="T35" s="9"/>
      <c r="U35" s="9"/>
      <c r="V35" s="10"/>
    </row>
    <row r="36" spans="1:22" ht="12.75" customHeight="1" x14ac:dyDescent="0.2">
      <c r="A36" s="2" t="s">
        <v>30</v>
      </c>
      <c r="B36" s="57">
        <f t="shared" si="3"/>
        <v>8.0049080090472569E-2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4.4604086854299681E-6</v>
      </c>
      <c r="M36" s="9">
        <f>IF($B17&gt;2,SQRT(('Transaction Report Data'!J12-('Transaction Report Data'!I12^2)/$B17)/($B17-1))/1000,"---")</f>
        <v>7.5899703674623967E-5</v>
      </c>
      <c r="N36" s="9">
        <f>IF($B17&gt;0, 'Transaction Report Data'!K12/1000, "---")</f>
        <v>0</v>
      </c>
      <c r="O36" s="9">
        <f>IF($B17&gt;0, 'Transaction Report Data'!L12/1000, "---")</f>
        <v>3.1E-2</v>
      </c>
      <c r="P36" s="10"/>
      <c r="Q36" s="1"/>
      <c r="R36" s="10"/>
      <c r="S36" s="9"/>
      <c r="T36" s="9"/>
      <c r="U36" s="9"/>
      <c r="V36" s="10"/>
    </row>
    <row r="37" spans="1:22" x14ac:dyDescent="0.2">
      <c r="A37" s="2" t="s">
        <v>23</v>
      </c>
      <c r="B37" s="57">
        <f t="shared" si="3"/>
        <v>0.10105887218996262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1.6953294069305573E-5</v>
      </c>
      <c r="M37" s="9">
        <f>IF($B18&gt;2,SQRT(('Transaction Report Data'!J13-('Transaction Report Data'!I13^2)/$B18)/($B18-1))/1000,"---")</f>
        <v>1.4192564057996485E-4</v>
      </c>
      <c r="N37" s="9">
        <f>IF($B18&gt;0, 'Transaction Report Data'!K13/1000, "---")</f>
        <v>0</v>
      </c>
      <c r="O37" s="9">
        <f>IF($B18&gt;0, 'Transaction Report Data'!L13/1000, "---")</f>
        <v>4.7E-2</v>
      </c>
      <c r="P37" s="10"/>
      <c r="Q37" s="1"/>
      <c r="R37" s="10"/>
      <c r="S37" s="9"/>
      <c r="T37" s="9"/>
      <c r="U37" s="9"/>
      <c r="V37" s="10"/>
    </row>
    <row r="38" spans="1:22" ht="12.75" customHeight="1" x14ac:dyDescent="0.2">
      <c r="A38" s="2" t="s">
        <v>24</v>
      </c>
      <c r="B38" s="57">
        <f t="shared" si="3"/>
        <v>9.9503299172841508E-2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 x14ac:dyDescent="0.2">
      <c r="A39" s="21" t="s">
        <v>25</v>
      </c>
      <c r="B39" s="57">
        <f t="shared" si="3"/>
        <v>0.19012251995077373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2.4858386408822839E-6</v>
      </c>
      <c r="M39" s="9">
        <f>IF($B20&gt;2,SQRT(('Transaction Report Data'!J15-('Transaction Report Data'!I15^2)/$B20)/($B20-1))/1000,"---")</f>
        <v>5.5907942981168782E-5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 x14ac:dyDescent="0.2">
      <c r="A40" s="21" t="s">
        <v>33</v>
      </c>
      <c r="B40" s="57">
        <f t="shared" si="3"/>
        <v>2.0009507202334739E-2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4.5003165495654637E-6</v>
      </c>
      <c r="M40" s="9">
        <f>IF($B21&gt;2,SQRT(('Transaction Report Data'!J16-('Transaction Report Data'!I16^2)/$B21)/($B21-1))/1000,"---")</f>
        <v>7.2199599033943981E-5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 x14ac:dyDescent="0.2">
      <c r="A41" s="13" t="s">
        <v>31</v>
      </c>
      <c r="B41" s="58"/>
      <c r="K41" s="10"/>
      <c r="L41" s="9">
        <f>IF($B22&gt;1, ('Transaction Report Data'!I17/1000)/$B22, "---")</f>
        <v>59.985400000000006</v>
      </c>
      <c r="M41" s="9">
        <f>IF($B22&gt;2,SQRT(('Transaction Report Data'!J17-('Transaction Report Data'!I17^2)/$B22)/($B22-1))/1000,"---")</f>
        <v>1.9470355338378501E-2</v>
      </c>
      <c r="N41" s="9">
        <f>IF($B22&gt;0, 'Transaction Report Data'!K17/1000, "---")</f>
        <v>59.936</v>
      </c>
      <c r="O41" s="9">
        <f>IF($B22&gt;0, 'Transaction Report Data'!L17/1000, "---")</f>
        <v>60.011000000000003</v>
      </c>
      <c r="P41" s="10"/>
      <c r="R41" s="10"/>
      <c r="S41" s="9">
        <f>IF($B22&gt;1, ('Transaction Report Data'!O17/1000)/($B22 - 1), "---")</f>
        <v>60.000315789473689</v>
      </c>
      <c r="T41" s="9">
        <f>IF($B22&gt;1, 'Transaction Report Data'!Q17/1000, "---")</f>
        <v>59.997</v>
      </c>
      <c r="U41" s="9">
        <f>IF($B22&gt;1, 'Transaction Report Data'!R17/1000, "---")</f>
        <v>60.012999999999998</v>
      </c>
      <c r="V41" s="10"/>
    </row>
    <row r="42" spans="1:22" x14ac:dyDescent="0.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 x14ac:dyDescent="0.2">
      <c r="A45" s="5"/>
      <c r="B45" s="5"/>
      <c r="C45" s="5"/>
      <c r="D45" s="5"/>
      <c r="E45" s="5"/>
      <c r="F45" s="5"/>
    </row>
    <row r="46" spans="1:22" x14ac:dyDescent="0.2">
      <c r="A46" s="63" t="s">
        <v>36</v>
      </c>
      <c r="B46" s="64"/>
      <c r="C46" s="64"/>
      <c r="D46" s="64"/>
      <c r="E46" s="64"/>
      <c r="F46" s="6"/>
      <c r="H46" s="13" t="s">
        <v>69</v>
      </c>
    </row>
    <row r="47" spans="1:22" x14ac:dyDescent="0.2">
      <c r="A47" s="2"/>
      <c r="B47" s="4"/>
      <c r="C47" s="14"/>
      <c r="D47" s="14"/>
      <c r="F47" s="6"/>
      <c r="H47" s="56">
        <f>'Transaction Report Data'!A35</f>
        <v>49.153987999999998</v>
      </c>
    </row>
    <row r="48" spans="1:22" x14ac:dyDescent="0.2">
      <c r="A48" s="2" t="s">
        <v>18</v>
      </c>
      <c r="B48" s="18" t="s">
        <v>62</v>
      </c>
      <c r="C48" s="14"/>
      <c r="D48" s="14"/>
      <c r="F48" s="7"/>
    </row>
    <row r="49" spans="1:14" x14ac:dyDescent="0.2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 x14ac:dyDescent="0.2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480</v>
      </c>
      <c r="M50" t="s">
        <v>67</v>
      </c>
      <c r="N50">
        <f>'Transaction Report Data'!F29</f>
        <v>480</v>
      </c>
    </row>
    <row r="51" spans="1:14" x14ac:dyDescent="0.2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 x14ac:dyDescent="0.2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 x14ac:dyDescent="0.2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480</v>
      </c>
      <c r="M53" t="s">
        <v>67</v>
      </c>
      <c r="N53">
        <f>'Transaction Report Data'!F32</f>
        <v>480</v>
      </c>
    </row>
    <row r="54" spans="1:14" x14ac:dyDescent="0.2">
      <c r="A54" s="2" t="s">
        <v>23</v>
      </c>
      <c r="B54" s="18" t="str">
        <f>'Transaction Parameter Report'!$O$22</f>
        <v>Ok</v>
      </c>
      <c r="F54" s="7"/>
    </row>
    <row r="55" spans="1:14" x14ac:dyDescent="0.2">
      <c r="A55" s="2" t="s">
        <v>24</v>
      </c>
      <c r="B55" s="18" t="s">
        <v>62</v>
      </c>
      <c r="F55" s="7"/>
    </row>
    <row r="56" spans="1:14" x14ac:dyDescent="0.2">
      <c r="A56" s="21" t="s">
        <v>25</v>
      </c>
      <c r="B56" s="18" t="s">
        <v>62</v>
      </c>
      <c r="F56" s="7"/>
    </row>
    <row r="57" spans="1:14" x14ac:dyDescent="0.2">
      <c r="A57" s="21" t="s">
        <v>33</v>
      </c>
      <c r="B57" s="18" t="str">
        <f>'Transaction Parameter Report'!$I$22</f>
        <v>Ok</v>
      </c>
      <c r="F57" s="7"/>
    </row>
    <row r="58" spans="1:14" ht="3" customHeight="1" x14ac:dyDescent="0.2">
      <c r="A58" s="5"/>
      <c r="B58" s="5"/>
      <c r="C58" s="5"/>
      <c r="D58" s="5"/>
      <c r="E58" s="5"/>
      <c r="F58" s="7"/>
    </row>
    <row r="59" spans="1:14" x14ac:dyDescent="0.2">
      <c r="F59"/>
    </row>
    <row r="60" spans="1:14" x14ac:dyDescent="0.2">
      <c r="F60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 x14ac:dyDescent="0.2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 x14ac:dyDescent="0.2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 x14ac:dyDescent="0.2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 x14ac:dyDescent="0.2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 x14ac:dyDescent="0.2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 x14ac:dyDescent="0.2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 x14ac:dyDescent="0.2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 x14ac:dyDescent="0.2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 x14ac:dyDescent="0.2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 x14ac:dyDescent="0.2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 x14ac:dyDescent="0.2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C1"/>
    </sheetView>
  </sheetViews>
  <sheetFormatPr defaultRowHeight="12.75" x14ac:dyDescent="0.2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 x14ac:dyDescent="0.25">
      <c r="A1" s="65" t="s">
        <v>16</v>
      </c>
      <c r="B1" s="66"/>
      <c r="C1" s="66"/>
    </row>
    <row r="2" spans="1:17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17" x14ac:dyDescent="0.2">
      <c r="A4" t="s">
        <v>8</v>
      </c>
    </row>
    <row r="5" spans="1:17" x14ac:dyDescent="0.2">
      <c r="A5" s="8" t="s">
        <v>9</v>
      </c>
      <c r="B5" s="68">
        <f>IF('Transaction Report Data'!B4&gt;0,'Transaction Report Data'!B4,"---")</f>
        <v>41904.571134259262</v>
      </c>
      <c r="C5" s="68"/>
    </row>
    <row r="6" spans="1:17" x14ac:dyDescent="0.2">
      <c r="A6" s="8" t="s">
        <v>10</v>
      </c>
      <c r="B6" s="68">
        <f>IF('Transaction Report Data'!B5&gt;0,'Transaction Report Data'!B5,"---")</f>
        <v>41904.585023148145</v>
      </c>
      <c r="C6" s="68"/>
    </row>
    <row r="7" spans="1:17" x14ac:dyDescent="0.2">
      <c r="A7" s="8" t="s">
        <v>13</v>
      </c>
      <c r="B7" s="20">
        <f>IF(B5="---",0,(B6-B5)*3600*24)</f>
        <v>1199.9999995110556</v>
      </c>
      <c r="C7" s="16" t="s">
        <v>14</v>
      </c>
    </row>
    <row r="8" spans="1:17" ht="13.5" thickBot="1" x14ac:dyDescent="0.25"/>
    <row r="9" spans="1:17" ht="14.25" thickTop="1" thickBot="1" x14ac:dyDescent="0.25">
      <c r="A9" s="72" t="s">
        <v>36</v>
      </c>
      <c r="B9" s="73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/>
    </row>
    <row r="10" spans="1:17" ht="14.25" thickTop="1" thickBot="1" x14ac:dyDescent="0.25"/>
    <row r="11" spans="1:17" ht="13.5" thickTop="1" x14ac:dyDescent="0.2">
      <c r="A11" s="69" t="s">
        <v>19</v>
      </c>
      <c r="B11" s="70"/>
      <c r="C11" s="70"/>
      <c r="D11" s="70"/>
      <c r="E11" s="71"/>
      <c r="G11" s="69" t="s">
        <v>21</v>
      </c>
      <c r="H11" s="70"/>
      <c r="I11" s="70"/>
      <c r="J11" s="70"/>
      <c r="K11" s="71"/>
      <c r="M11" s="69" t="s">
        <v>22</v>
      </c>
      <c r="N11" s="70"/>
      <c r="O11" s="70"/>
      <c r="P11" s="70"/>
      <c r="Q11" s="71"/>
    </row>
    <row r="12" spans="1:17" x14ac:dyDescent="0.2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 x14ac:dyDescent="0.2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 x14ac:dyDescent="0.2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 x14ac:dyDescent="0.2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 x14ac:dyDescent="0.25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0.5000921970950849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0.5998915971965284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1.0017344278150937E-2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 x14ac:dyDescent="0.25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0.50039986127018821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0.35006518800619379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 x14ac:dyDescent="0.25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5.0043214797277781E-2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 x14ac:dyDescent="0.2"/>
    <row r="20" spans="1:17" ht="13.5" thickBot="1" x14ac:dyDescent="0.25"/>
    <row r="21" spans="1:17" ht="13.5" thickTop="1" x14ac:dyDescent="0.2">
      <c r="A21" s="69" t="s">
        <v>30</v>
      </c>
      <c r="B21" s="70"/>
      <c r="C21" s="70"/>
      <c r="D21" s="70"/>
      <c r="E21" s="71"/>
      <c r="G21" s="69" t="s">
        <v>33</v>
      </c>
      <c r="H21" s="70"/>
      <c r="I21" s="70"/>
      <c r="J21" s="70"/>
      <c r="K21" s="71"/>
      <c r="M21" s="69" t="s">
        <v>23</v>
      </c>
      <c r="N21" s="70"/>
      <c r="O21" s="70"/>
      <c r="P21" s="70"/>
      <c r="Q21" s="71"/>
    </row>
    <row r="22" spans="1:17" x14ac:dyDescent="0.2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 x14ac:dyDescent="0.2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 x14ac:dyDescent="0.2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 x14ac:dyDescent="0.2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 x14ac:dyDescent="0.2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0.30023015841616479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0.33024974211171765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0.10022714696616902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 x14ac:dyDescent="0.2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0.29994214914674833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0.33005494237912453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0.39993644706204629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 x14ac:dyDescent="0.25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0.29985416936992371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0.33969531550915782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7.9820736885358165E-2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 x14ac:dyDescent="0.25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9.9973523067163159E-2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9.9383646075880024E-3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 x14ac:dyDescent="0.2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0.34992006574441858</v>
      </c>
      <c r="O30" s="14" t="str">
        <f t="shared" si="0"/>
        <v>Ok</v>
      </c>
      <c r="P30" s="43">
        <v>0.33</v>
      </c>
      <c r="Q30" s="45">
        <v>0.37</v>
      </c>
    </row>
    <row r="31" spans="1:17" x14ac:dyDescent="0.2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0.24979153540610874</v>
      </c>
      <c r="O31" s="14" t="str">
        <f t="shared" si="0"/>
        <v>Ok</v>
      </c>
      <c r="P31" s="43">
        <v>0.24</v>
      </c>
      <c r="Q31" s="45">
        <v>0.26</v>
      </c>
    </row>
    <row r="32" spans="1:17" x14ac:dyDescent="0.2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0.25067711272428433</v>
      </c>
      <c r="O32" s="14" t="str">
        <f t="shared" si="0"/>
        <v>Ok</v>
      </c>
      <c r="P32" s="43">
        <v>0.24</v>
      </c>
      <c r="Q32" s="45">
        <v>0.26</v>
      </c>
    </row>
    <row r="33" spans="13:17" x14ac:dyDescent="0.2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0.25007905766333377</v>
      </c>
      <c r="O33" s="14" t="str">
        <f t="shared" si="0"/>
        <v>Ok</v>
      </c>
      <c r="P33" s="43">
        <v>0.24</v>
      </c>
      <c r="Q33" s="45">
        <v>0.26</v>
      </c>
    </row>
    <row r="34" spans="13:17" x14ac:dyDescent="0.2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0.2494522942062731</v>
      </c>
      <c r="O34" s="14" t="str">
        <f t="shared" si="0"/>
        <v>Ok</v>
      </c>
      <c r="P34" s="43">
        <v>0.24</v>
      </c>
      <c r="Q34" s="45">
        <v>0.26</v>
      </c>
    </row>
    <row r="35" spans="13:17" x14ac:dyDescent="0.2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0.30016819613751539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 x14ac:dyDescent="0.2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0.29995606081358717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 x14ac:dyDescent="0.2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0.199755869059033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 x14ac:dyDescent="0.2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0.10006629228872757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 x14ac:dyDescent="0.25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0.10005358170113683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 x14ac:dyDescent="0.2"/>
  </sheetData>
  <mergeCells count="11">
    <mergeCell ref="G21:K21"/>
    <mergeCell ref="M21:Q21"/>
    <mergeCell ref="A9:Q9"/>
    <mergeCell ref="A11:E11"/>
    <mergeCell ref="G11:K11"/>
    <mergeCell ref="M11:Q11"/>
    <mergeCell ref="A1:C1"/>
    <mergeCell ref="A2:B2"/>
    <mergeCell ref="B5:C5"/>
    <mergeCell ref="B6:C6"/>
    <mergeCell ref="A21:E2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215"/>
  <sheetViews>
    <sheetView workbookViewId="0"/>
  </sheetViews>
  <sheetFormatPr defaultRowHeight="12.75" x14ac:dyDescent="0.2"/>
  <sheetData>
    <row r="1" spans="1:18" x14ac:dyDescent="0.2">
      <c r="A1" t="s">
        <v>73</v>
      </c>
      <c r="B1" t="s">
        <v>74</v>
      </c>
    </row>
    <row r="2" spans="1:18" x14ac:dyDescent="0.2">
      <c r="A2" t="s">
        <v>75</v>
      </c>
      <c r="B2" t="s">
        <v>122</v>
      </c>
    </row>
    <row r="3" spans="1:18" x14ac:dyDescent="0.2">
      <c r="A3" t="s">
        <v>76</v>
      </c>
    </row>
    <row r="4" spans="1:18" x14ac:dyDescent="0.2">
      <c r="A4" t="s">
        <v>77</v>
      </c>
      <c r="B4" s="28">
        <v>41904.571134259262</v>
      </c>
    </row>
    <row r="5" spans="1:18" x14ac:dyDescent="0.2">
      <c r="A5" t="s">
        <v>78</v>
      </c>
      <c r="B5" s="28">
        <v>41904.585023148145</v>
      </c>
    </row>
    <row r="6" spans="1:18" x14ac:dyDescent="0.2">
      <c r="B6" t="s">
        <v>1</v>
      </c>
      <c r="C6" t="s">
        <v>79</v>
      </c>
      <c r="D6" t="s">
        <v>80</v>
      </c>
      <c r="E6" t="s">
        <v>81</v>
      </c>
      <c r="F6" t="s">
        <v>82</v>
      </c>
      <c r="G6" t="s">
        <v>83</v>
      </c>
      <c r="H6" t="s">
        <v>84</v>
      </c>
      <c r="I6" t="s">
        <v>85</v>
      </c>
      <c r="J6" t="s">
        <v>86</v>
      </c>
      <c r="K6" t="s">
        <v>87</v>
      </c>
      <c r="L6" t="s">
        <v>88</v>
      </c>
      <c r="M6" t="s">
        <v>89</v>
      </c>
      <c r="N6" t="s">
        <v>90</v>
      </c>
      <c r="O6" t="s">
        <v>91</v>
      </c>
      <c r="P6" t="s">
        <v>92</v>
      </c>
      <c r="Q6" t="s">
        <v>93</v>
      </c>
      <c r="R6" t="s">
        <v>94</v>
      </c>
    </row>
    <row r="7" spans="1:18" x14ac:dyDescent="0.2">
      <c r="A7" t="s">
        <v>18</v>
      </c>
      <c r="B7">
        <v>2213903</v>
      </c>
      <c r="C7">
        <v>0</v>
      </c>
      <c r="D7">
        <v>0</v>
      </c>
      <c r="E7">
        <v>24457513</v>
      </c>
      <c r="F7">
        <v>301118297</v>
      </c>
      <c r="G7">
        <v>3</v>
      </c>
      <c r="H7">
        <v>154</v>
      </c>
      <c r="I7">
        <v>273846</v>
      </c>
      <c r="J7">
        <v>325220</v>
      </c>
      <c r="K7">
        <v>0</v>
      </c>
      <c r="L7">
        <v>32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x14ac:dyDescent="0.2">
      <c r="A8" t="s">
        <v>19</v>
      </c>
      <c r="B8">
        <v>5873287</v>
      </c>
      <c r="C8">
        <v>0</v>
      </c>
      <c r="D8">
        <v>0</v>
      </c>
      <c r="E8">
        <v>35639475</v>
      </c>
      <c r="F8">
        <v>283625059</v>
      </c>
      <c r="G8">
        <v>1</v>
      </c>
      <c r="H8">
        <v>222</v>
      </c>
      <c r="I8">
        <v>19645</v>
      </c>
      <c r="J8">
        <v>24303</v>
      </c>
      <c r="K8">
        <v>0</v>
      </c>
      <c r="L8">
        <v>32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x14ac:dyDescent="0.2">
      <c r="A9" t="s">
        <v>20</v>
      </c>
      <c r="B9">
        <v>449288</v>
      </c>
      <c r="C9">
        <v>0</v>
      </c>
      <c r="D9">
        <v>0</v>
      </c>
      <c r="E9">
        <v>4246389</v>
      </c>
      <c r="F9">
        <v>86152147</v>
      </c>
      <c r="G9">
        <v>0</v>
      </c>
      <c r="H9">
        <v>203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x14ac:dyDescent="0.2">
      <c r="A10" t="s">
        <v>21</v>
      </c>
      <c r="B10">
        <v>8132631</v>
      </c>
      <c r="C10">
        <v>0</v>
      </c>
      <c r="D10">
        <v>0</v>
      </c>
      <c r="E10">
        <v>41446584</v>
      </c>
      <c r="F10">
        <v>309471240</v>
      </c>
      <c r="G10">
        <v>0</v>
      </c>
      <c r="H10">
        <v>186</v>
      </c>
      <c r="I10">
        <v>25176</v>
      </c>
      <c r="J10">
        <v>34028</v>
      </c>
      <c r="K10">
        <v>0</v>
      </c>
      <c r="L10">
        <v>32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x14ac:dyDescent="0.2">
      <c r="A11" t="s">
        <v>22</v>
      </c>
      <c r="B11">
        <v>6325429</v>
      </c>
      <c r="C11">
        <v>0</v>
      </c>
      <c r="D11">
        <v>0</v>
      </c>
      <c r="E11">
        <v>19784137</v>
      </c>
      <c r="F11">
        <v>113536587</v>
      </c>
      <c r="G11">
        <v>0</v>
      </c>
      <c r="H11">
        <v>132</v>
      </c>
      <c r="I11">
        <v>17172</v>
      </c>
      <c r="J11">
        <v>23234</v>
      </c>
      <c r="K11">
        <v>0</v>
      </c>
      <c r="L11">
        <v>32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x14ac:dyDescent="0.2">
      <c r="A12" t="s">
        <v>30</v>
      </c>
      <c r="B12">
        <v>3614467</v>
      </c>
      <c r="C12">
        <v>0</v>
      </c>
      <c r="D12">
        <v>0</v>
      </c>
      <c r="E12">
        <v>181998367</v>
      </c>
      <c r="F12">
        <v>10521180179</v>
      </c>
      <c r="G12">
        <v>1</v>
      </c>
      <c r="H12">
        <v>247</v>
      </c>
      <c r="I12">
        <v>16122</v>
      </c>
      <c r="J12">
        <v>20894</v>
      </c>
      <c r="K12">
        <v>0</v>
      </c>
      <c r="L12">
        <v>31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x14ac:dyDescent="0.2">
      <c r="A13" t="s">
        <v>23</v>
      </c>
      <c r="B13">
        <v>4563125</v>
      </c>
      <c r="C13">
        <v>0</v>
      </c>
      <c r="D13">
        <v>45350</v>
      </c>
      <c r="E13">
        <v>176563492</v>
      </c>
      <c r="F13">
        <v>15045148012</v>
      </c>
      <c r="G13">
        <v>2</v>
      </c>
      <c r="H13">
        <v>442</v>
      </c>
      <c r="I13">
        <v>77360</v>
      </c>
      <c r="J13">
        <v>93226</v>
      </c>
      <c r="K13">
        <v>0</v>
      </c>
      <c r="L13">
        <v>47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x14ac:dyDescent="0.2">
      <c r="A14" t="s">
        <v>24</v>
      </c>
      <c r="B14">
        <v>4492886</v>
      </c>
      <c r="C14">
        <v>0</v>
      </c>
      <c r="D14">
        <v>0</v>
      </c>
      <c r="E14">
        <v>70071636</v>
      </c>
      <c r="F14">
        <v>1538186872</v>
      </c>
      <c r="G14">
        <v>0</v>
      </c>
      <c r="H14">
        <v>811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x14ac:dyDescent="0.2">
      <c r="A15" t="s">
        <v>25</v>
      </c>
      <c r="B15">
        <v>8584628</v>
      </c>
      <c r="C15">
        <v>0</v>
      </c>
      <c r="D15">
        <v>0</v>
      </c>
      <c r="E15">
        <v>42638698</v>
      </c>
      <c r="F15">
        <v>298985032</v>
      </c>
      <c r="G15">
        <v>1</v>
      </c>
      <c r="H15">
        <v>162</v>
      </c>
      <c r="I15">
        <v>21340</v>
      </c>
      <c r="J15">
        <v>26886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x14ac:dyDescent="0.2">
      <c r="A16" t="s">
        <v>33</v>
      </c>
      <c r="B16">
        <v>903492</v>
      </c>
      <c r="C16">
        <v>0</v>
      </c>
      <c r="D16">
        <v>0</v>
      </c>
      <c r="E16">
        <v>52993338</v>
      </c>
      <c r="F16">
        <v>3271496412</v>
      </c>
      <c r="G16">
        <v>5</v>
      </c>
      <c r="H16">
        <v>277</v>
      </c>
      <c r="I16">
        <v>4066</v>
      </c>
      <c r="J16">
        <v>4728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x14ac:dyDescent="0.2">
      <c r="A17" t="s">
        <v>31</v>
      </c>
      <c r="B17">
        <v>20</v>
      </c>
      <c r="C17">
        <v>0</v>
      </c>
      <c r="D17">
        <v>0</v>
      </c>
      <c r="E17">
        <v>334</v>
      </c>
      <c r="F17">
        <v>11428</v>
      </c>
      <c r="G17">
        <v>1</v>
      </c>
      <c r="H17">
        <v>61</v>
      </c>
      <c r="I17">
        <v>1199708</v>
      </c>
      <c r="J17">
        <v>71964971466</v>
      </c>
      <c r="K17">
        <v>59936</v>
      </c>
      <c r="L17">
        <v>60011</v>
      </c>
      <c r="M17">
        <v>0</v>
      </c>
      <c r="N17">
        <v>0</v>
      </c>
      <c r="O17">
        <v>1140006</v>
      </c>
      <c r="P17">
        <v>68400720756</v>
      </c>
      <c r="Q17">
        <v>59997</v>
      </c>
      <c r="R17">
        <v>60013</v>
      </c>
    </row>
    <row r="18" spans="1:29" x14ac:dyDescent="0.2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 x14ac:dyDescent="0.2">
      <c r="A20" t="s">
        <v>95</v>
      </c>
    </row>
    <row r="21" spans="1:29" x14ac:dyDescent="0.2">
      <c r="A21" t="s">
        <v>19</v>
      </c>
      <c r="B21" t="s">
        <v>96</v>
      </c>
      <c r="C21">
        <v>2937185</v>
      </c>
      <c r="D21" t="s">
        <v>97</v>
      </c>
      <c r="E21">
        <v>2938992</v>
      </c>
    </row>
    <row r="22" spans="1:29" x14ac:dyDescent="0.2">
      <c r="A22" t="s">
        <v>21</v>
      </c>
      <c r="B22" t="s">
        <v>98</v>
      </c>
      <c r="C22">
        <v>4878697</v>
      </c>
      <c r="D22" t="s">
        <v>99</v>
      </c>
      <c r="E22">
        <v>2846951</v>
      </c>
      <c r="F22" t="s">
        <v>100</v>
      </c>
      <c r="G22">
        <v>406983</v>
      </c>
    </row>
    <row r="23" spans="1:29" x14ac:dyDescent="0.2">
      <c r="A23" t="s">
        <v>22</v>
      </c>
      <c r="B23" t="s">
        <v>101</v>
      </c>
      <c r="C23">
        <v>63364</v>
      </c>
    </row>
    <row r="24" spans="1:29" x14ac:dyDescent="0.2">
      <c r="A24" t="s">
        <v>30</v>
      </c>
      <c r="B24" t="s">
        <v>102</v>
      </c>
      <c r="C24">
        <v>1085172</v>
      </c>
      <c r="D24" t="s">
        <v>103</v>
      </c>
      <c r="E24">
        <v>1084131</v>
      </c>
      <c r="F24" t="s">
        <v>104</v>
      </c>
      <c r="G24">
        <v>1083813</v>
      </c>
      <c r="H24" t="s">
        <v>105</v>
      </c>
      <c r="I24">
        <v>361351</v>
      </c>
    </row>
    <row r="25" spans="1:29" x14ac:dyDescent="0.2">
      <c r="A25" t="s">
        <v>33</v>
      </c>
      <c r="B25" t="s">
        <v>102</v>
      </c>
      <c r="C25">
        <v>298378</v>
      </c>
      <c r="D25" t="s">
        <v>103</v>
      </c>
      <c r="E25">
        <v>298202</v>
      </c>
      <c r="F25" t="s">
        <v>104</v>
      </c>
      <c r="G25">
        <v>306912</v>
      </c>
    </row>
    <row r="26" spans="1:29" x14ac:dyDescent="0.2">
      <c r="A26" t="s">
        <v>23</v>
      </c>
      <c r="B26" t="s">
        <v>106</v>
      </c>
      <c r="C26">
        <v>457349</v>
      </c>
      <c r="D26" t="s">
        <v>107</v>
      </c>
      <c r="E26">
        <v>1824960</v>
      </c>
      <c r="F26" t="s">
        <v>108</v>
      </c>
      <c r="G26">
        <v>364232</v>
      </c>
      <c r="H26" t="s">
        <v>109</v>
      </c>
      <c r="I26">
        <v>45350</v>
      </c>
      <c r="J26" t="s">
        <v>110</v>
      </c>
      <c r="K26">
        <v>1596729</v>
      </c>
      <c r="L26" t="s">
        <v>111</v>
      </c>
      <c r="M26">
        <v>1139830</v>
      </c>
      <c r="N26" t="s">
        <v>112</v>
      </c>
      <c r="O26">
        <v>1143871</v>
      </c>
      <c r="P26" t="s">
        <v>113</v>
      </c>
      <c r="Q26">
        <v>1141142</v>
      </c>
      <c r="R26" t="s">
        <v>114</v>
      </c>
      <c r="S26">
        <v>1138282</v>
      </c>
      <c r="T26" t="s">
        <v>115</v>
      </c>
      <c r="U26">
        <v>1369705</v>
      </c>
      <c r="V26" t="s">
        <v>116</v>
      </c>
      <c r="W26">
        <v>1368737</v>
      </c>
      <c r="X26" t="s">
        <v>117</v>
      </c>
      <c r="Y26">
        <v>911511</v>
      </c>
      <c r="Z26" t="s">
        <v>118</v>
      </c>
      <c r="AA26">
        <v>456615</v>
      </c>
      <c r="AB26" t="s">
        <v>119</v>
      </c>
      <c r="AC26">
        <v>456557</v>
      </c>
    </row>
    <row r="28" spans="1:29" x14ac:dyDescent="0.2">
      <c r="A28" t="s">
        <v>64</v>
      </c>
    </row>
    <row r="29" spans="1:29" x14ac:dyDescent="0.2">
      <c r="A29" t="s">
        <v>65</v>
      </c>
      <c r="B29">
        <v>1</v>
      </c>
      <c r="C29" t="s">
        <v>66</v>
      </c>
      <c r="D29">
        <v>480</v>
      </c>
      <c r="E29" t="s">
        <v>67</v>
      </c>
      <c r="F29">
        <v>480</v>
      </c>
    </row>
    <row r="31" spans="1:29" x14ac:dyDescent="0.2">
      <c r="A31" t="s">
        <v>68</v>
      </c>
    </row>
    <row r="32" spans="1:29" x14ac:dyDescent="0.2">
      <c r="A32" t="s">
        <v>65</v>
      </c>
      <c r="B32">
        <v>1</v>
      </c>
      <c r="C32" t="s">
        <v>66</v>
      </c>
      <c r="D32">
        <v>480</v>
      </c>
      <c r="E32" t="s">
        <v>67</v>
      </c>
      <c r="F32">
        <v>480</v>
      </c>
    </row>
    <row r="34" spans="1:60" x14ac:dyDescent="0.2">
      <c r="A34" t="s">
        <v>69</v>
      </c>
    </row>
    <row r="35" spans="1:60" x14ac:dyDescent="0.2">
      <c r="A35">
        <v>49.153987999999998</v>
      </c>
    </row>
    <row r="37" spans="1:60" x14ac:dyDescent="0.2">
      <c r="A37" t="s">
        <v>0</v>
      </c>
      <c r="AE37" t="s">
        <v>70</v>
      </c>
    </row>
    <row r="38" spans="1:60" x14ac:dyDescent="0.2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 x14ac:dyDescent="0.2">
      <c r="A39">
        <v>2</v>
      </c>
      <c r="B39">
        <v>20</v>
      </c>
      <c r="D39">
        <v>3</v>
      </c>
      <c r="E39">
        <v>10</v>
      </c>
      <c r="G39">
        <v>3</v>
      </c>
      <c r="H39">
        <v>20</v>
      </c>
      <c r="J39">
        <v>2</v>
      </c>
      <c r="K39">
        <v>10</v>
      </c>
      <c r="M39">
        <v>2</v>
      </c>
      <c r="N39">
        <v>10</v>
      </c>
      <c r="P39">
        <v>3</v>
      </c>
      <c r="Q39">
        <v>80</v>
      </c>
      <c r="S39">
        <v>5</v>
      </c>
      <c r="T39">
        <v>120</v>
      </c>
      <c r="V39">
        <v>9</v>
      </c>
      <c r="W39">
        <v>40</v>
      </c>
      <c r="Y39">
        <v>2</v>
      </c>
      <c r="Z39">
        <v>10</v>
      </c>
      <c r="AB39">
        <v>3</v>
      </c>
      <c r="AC39">
        <v>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x14ac:dyDescent="0.2">
      <c r="A40" t="s">
        <v>120</v>
      </c>
      <c r="B40" t="s">
        <v>1</v>
      </c>
      <c r="C40" t="s">
        <v>121</v>
      </c>
      <c r="D40" t="s">
        <v>120</v>
      </c>
      <c r="E40" t="s">
        <v>1</v>
      </c>
      <c r="F40" t="s">
        <v>121</v>
      </c>
      <c r="G40" t="s">
        <v>120</v>
      </c>
      <c r="H40" t="s">
        <v>1</v>
      </c>
      <c r="I40" t="s">
        <v>121</v>
      </c>
      <c r="J40" t="s">
        <v>120</v>
      </c>
      <c r="K40" t="s">
        <v>1</v>
      </c>
      <c r="L40" t="s">
        <v>121</v>
      </c>
      <c r="M40" t="s">
        <v>120</v>
      </c>
      <c r="N40" t="s">
        <v>1</v>
      </c>
      <c r="O40" t="s">
        <v>121</v>
      </c>
      <c r="P40" t="s">
        <v>120</v>
      </c>
      <c r="Q40" t="s">
        <v>1</v>
      </c>
      <c r="R40" t="s">
        <v>121</v>
      </c>
      <c r="S40" t="s">
        <v>120</v>
      </c>
      <c r="T40" t="s">
        <v>1</v>
      </c>
      <c r="U40" t="s">
        <v>121</v>
      </c>
      <c r="V40" t="s">
        <v>120</v>
      </c>
      <c r="W40" t="s">
        <v>1</v>
      </c>
      <c r="X40" t="s">
        <v>121</v>
      </c>
      <c r="Y40" t="s">
        <v>120</v>
      </c>
      <c r="Z40" t="s">
        <v>1</v>
      </c>
      <c r="AA40" t="s">
        <v>121</v>
      </c>
      <c r="AB40" t="s">
        <v>120</v>
      </c>
      <c r="AC40" t="s">
        <v>1</v>
      </c>
      <c r="AD40" t="s">
        <v>121</v>
      </c>
      <c r="AE40" t="s">
        <v>120</v>
      </c>
      <c r="AF40" t="s">
        <v>1</v>
      </c>
      <c r="AG40" t="s">
        <v>121</v>
      </c>
      <c r="AH40" t="s">
        <v>120</v>
      </c>
      <c r="AI40" t="s">
        <v>1</v>
      </c>
      <c r="AJ40" t="s">
        <v>121</v>
      </c>
      <c r="AK40" t="s">
        <v>120</v>
      </c>
      <c r="AL40" t="s">
        <v>1</v>
      </c>
      <c r="AM40" t="s">
        <v>121</v>
      </c>
      <c r="AN40" t="s">
        <v>120</v>
      </c>
      <c r="AO40" t="s">
        <v>1</v>
      </c>
      <c r="AP40" t="s">
        <v>121</v>
      </c>
      <c r="AQ40" t="s">
        <v>120</v>
      </c>
      <c r="AR40" t="s">
        <v>1</v>
      </c>
      <c r="AS40" t="s">
        <v>121</v>
      </c>
      <c r="AT40" t="s">
        <v>120</v>
      </c>
      <c r="AU40" t="s">
        <v>1</v>
      </c>
      <c r="AV40" t="s">
        <v>121</v>
      </c>
      <c r="AW40" t="s">
        <v>120</v>
      </c>
      <c r="AX40" t="s">
        <v>1</v>
      </c>
      <c r="AY40" t="s">
        <v>121</v>
      </c>
      <c r="AZ40" t="s">
        <v>120</v>
      </c>
      <c r="BA40" t="s">
        <v>1</v>
      </c>
      <c r="BB40" t="s">
        <v>121</v>
      </c>
      <c r="BC40" t="s">
        <v>120</v>
      </c>
      <c r="BD40" t="s">
        <v>1</v>
      </c>
      <c r="BE40" t="s">
        <v>121</v>
      </c>
      <c r="BF40" t="s">
        <v>120</v>
      </c>
      <c r="BG40" t="s">
        <v>1</v>
      </c>
      <c r="BH40" t="s">
        <v>121</v>
      </c>
    </row>
    <row r="41" spans="1:60" x14ac:dyDescent="0.2">
      <c r="A41">
        <v>100</v>
      </c>
      <c r="B41">
        <v>2213898</v>
      </c>
      <c r="C41">
        <v>2213898</v>
      </c>
      <c r="D41">
        <v>100</v>
      </c>
      <c r="E41">
        <v>5873219</v>
      </c>
      <c r="F41">
        <v>5873219</v>
      </c>
      <c r="G41">
        <v>100</v>
      </c>
      <c r="H41">
        <v>449281</v>
      </c>
      <c r="I41">
        <v>449281</v>
      </c>
      <c r="J41">
        <v>100</v>
      </c>
      <c r="K41">
        <v>8132616</v>
      </c>
      <c r="L41">
        <v>8132616</v>
      </c>
      <c r="M41">
        <v>100</v>
      </c>
      <c r="N41">
        <v>6325420</v>
      </c>
      <c r="O41">
        <v>6325420</v>
      </c>
      <c r="P41">
        <v>100</v>
      </c>
      <c r="Q41">
        <v>3608138</v>
      </c>
      <c r="R41">
        <v>3608138</v>
      </c>
      <c r="S41">
        <v>100</v>
      </c>
      <c r="T41">
        <v>3785774</v>
      </c>
      <c r="U41">
        <v>3785774</v>
      </c>
      <c r="V41">
        <v>100</v>
      </c>
      <c r="W41">
        <v>4492776</v>
      </c>
      <c r="X41">
        <v>4492776</v>
      </c>
      <c r="Y41">
        <v>100</v>
      </c>
      <c r="Z41">
        <v>8584615</v>
      </c>
      <c r="AA41">
        <v>8584615</v>
      </c>
      <c r="AB41">
        <v>100</v>
      </c>
      <c r="AC41">
        <v>900227</v>
      </c>
      <c r="AD41">
        <v>900227</v>
      </c>
      <c r="AE41">
        <v>250</v>
      </c>
      <c r="AF41">
        <v>2213903</v>
      </c>
      <c r="AG41">
        <v>2213903</v>
      </c>
      <c r="AH41">
        <v>250</v>
      </c>
      <c r="AI41">
        <v>5873287</v>
      </c>
      <c r="AJ41">
        <v>5873287</v>
      </c>
      <c r="AK41">
        <v>250</v>
      </c>
      <c r="AL41">
        <v>449288</v>
      </c>
      <c r="AM41">
        <v>449288</v>
      </c>
      <c r="AN41">
        <v>250</v>
      </c>
      <c r="AO41">
        <v>8132631</v>
      </c>
      <c r="AP41">
        <v>8132631</v>
      </c>
      <c r="AQ41">
        <v>250</v>
      </c>
      <c r="AR41">
        <v>6325429</v>
      </c>
      <c r="AS41">
        <v>6325429</v>
      </c>
      <c r="AT41">
        <v>250</v>
      </c>
      <c r="AU41">
        <v>3614467</v>
      </c>
      <c r="AV41">
        <v>3614467</v>
      </c>
      <c r="AW41">
        <v>250</v>
      </c>
      <c r="AX41">
        <v>4563125</v>
      </c>
      <c r="AY41">
        <v>4563125</v>
      </c>
      <c r="AZ41">
        <v>250</v>
      </c>
      <c r="BA41">
        <v>4492886</v>
      </c>
      <c r="BB41">
        <v>4492886</v>
      </c>
      <c r="BC41">
        <v>250</v>
      </c>
      <c r="BD41">
        <v>8584628</v>
      </c>
      <c r="BE41">
        <v>8584628</v>
      </c>
      <c r="BF41">
        <v>250</v>
      </c>
      <c r="BG41">
        <v>903492</v>
      </c>
      <c r="BH41">
        <v>903492</v>
      </c>
    </row>
    <row r="42" spans="1:60" x14ac:dyDescent="0.2">
      <c r="A42">
        <v>200</v>
      </c>
      <c r="B42">
        <v>5</v>
      </c>
      <c r="C42">
        <v>2213903</v>
      </c>
      <c r="D42">
        <v>200</v>
      </c>
      <c r="E42">
        <v>66</v>
      </c>
      <c r="F42">
        <v>5873285</v>
      </c>
      <c r="G42">
        <v>200</v>
      </c>
      <c r="H42">
        <v>1</v>
      </c>
      <c r="I42">
        <v>449282</v>
      </c>
      <c r="J42">
        <v>200</v>
      </c>
      <c r="K42">
        <v>15</v>
      </c>
      <c r="L42">
        <v>8132631</v>
      </c>
      <c r="M42">
        <v>200</v>
      </c>
      <c r="N42">
        <v>9</v>
      </c>
      <c r="O42">
        <v>6325429</v>
      </c>
      <c r="P42">
        <v>200</v>
      </c>
      <c r="Q42">
        <v>6255</v>
      </c>
      <c r="R42">
        <v>3614393</v>
      </c>
      <c r="S42">
        <v>200</v>
      </c>
      <c r="T42">
        <v>771461</v>
      </c>
      <c r="U42">
        <v>4557235</v>
      </c>
      <c r="V42">
        <v>200</v>
      </c>
      <c r="W42">
        <v>45</v>
      </c>
      <c r="X42">
        <v>4492821</v>
      </c>
      <c r="Y42">
        <v>200</v>
      </c>
      <c r="Z42">
        <v>13</v>
      </c>
      <c r="AA42">
        <v>8584628</v>
      </c>
      <c r="AB42">
        <v>200</v>
      </c>
      <c r="AC42">
        <v>3209</v>
      </c>
      <c r="AD42">
        <v>903436</v>
      </c>
    </row>
    <row r="43" spans="1:60" x14ac:dyDescent="0.2">
      <c r="D43">
        <v>300</v>
      </c>
      <c r="E43">
        <v>2</v>
      </c>
      <c r="F43">
        <v>5873287</v>
      </c>
      <c r="G43">
        <v>300</v>
      </c>
      <c r="H43">
        <v>6</v>
      </c>
      <c r="I43">
        <v>449288</v>
      </c>
      <c r="P43">
        <v>300</v>
      </c>
      <c r="Q43">
        <v>74</v>
      </c>
      <c r="R43">
        <v>3614467</v>
      </c>
      <c r="S43">
        <v>300</v>
      </c>
      <c r="T43">
        <v>5812</v>
      </c>
      <c r="U43">
        <v>4563047</v>
      </c>
      <c r="V43">
        <v>300</v>
      </c>
      <c r="W43">
        <v>64</v>
      </c>
      <c r="X43">
        <v>4492885</v>
      </c>
      <c r="AB43">
        <v>300</v>
      </c>
      <c r="AC43">
        <v>56</v>
      </c>
      <c r="AD43">
        <v>903492</v>
      </c>
    </row>
    <row r="44" spans="1:60" x14ac:dyDescent="0.2">
      <c r="S44">
        <v>400</v>
      </c>
      <c r="T44">
        <v>76</v>
      </c>
      <c r="U44">
        <v>4563123</v>
      </c>
      <c r="V44">
        <v>400</v>
      </c>
      <c r="W44">
        <v>0</v>
      </c>
      <c r="X44">
        <v>4492885</v>
      </c>
    </row>
    <row r="45" spans="1:60" x14ac:dyDescent="0.2">
      <c r="S45">
        <v>500</v>
      </c>
      <c r="T45">
        <v>2</v>
      </c>
      <c r="U45">
        <v>4563125</v>
      </c>
      <c r="V45">
        <v>500</v>
      </c>
      <c r="W45">
        <v>0</v>
      </c>
      <c r="X45">
        <v>4492885</v>
      </c>
    </row>
    <row r="46" spans="1:60" x14ac:dyDescent="0.2">
      <c r="V46">
        <v>600</v>
      </c>
      <c r="W46">
        <v>0</v>
      </c>
      <c r="X46">
        <v>4492885</v>
      </c>
    </row>
    <row r="47" spans="1:60" x14ac:dyDescent="0.2">
      <c r="V47">
        <v>700</v>
      </c>
      <c r="W47">
        <v>0</v>
      </c>
      <c r="X47">
        <v>4492885</v>
      </c>
    </row>
    <row r="48" spans="1:60" x14ac:dyDescent="0.2">
      <c r="V48">
        <v>800</v>
      </c>
      <c r="W48">
        <v>0</v>
      </c>
      <c r="X48">
        <v>4492885</v>
      </c>
    </row>
    <row r="49" spans="22:24" x14ac:dyDescent="0.2">
      <c r="V49">
        <v>900</v>
      </c>
      <c r="W49">
        <v>1</v>
      </c>
      <c r="X49">
        <v>4492886</v>
      </c>
    </row>
    <row r="94" spans="1:1" x14ac:dyDescent="0.2">
      <c r="A94" s="26"/>
    </row>
    <row r="95" spans="1:1" x14ac:dyDescent="0.2">
      <c r="A95" s="26"/>
    </row>
    <row r="96" spans="1:1" x14ac:dyDescent="0.2">
      <c r="A96" s="26"/>
    </row>
    <row r="97" spans="1:1" x14ac:dyDescent="0.2">
      <c r="A97" s="26"/>
    </row>
    <row r="98" spans="1:1" x14ac:dyDescent="0.2">
      <c r="A98" s="26"/>
    </row>
    <row r="99" spans="1:1" x14ac:dyDescent="0.2">
      <c r="A99" s="26"/>
    </row>
    <row r="100" spans="1:1" x14ac:dyDescent="0.2">
      <c r="A100" s="26"/>
    </row>
    <row r="101" spans="1:1" x14ac:dyDescent="0.2">
      <c r="A101" s="26"/>
    </row>
    <row r="102" spans="1:1" x14ac:dyDescent="0.2">
      <c r="A102" s="26"/>
    </row>
    <row r="103" spans="1:1" x14ac:dyDescent="0.2">
      <c r="A103" s="26"/>
    </row>
    <row r="104" spans="1:1" x14ac:dyDescent="0.2">
      <c r="A104" s="26"/>
    </row>
    <row r="105" spans="1:1" x14ac:dyDescent="0.2">
      <c r="A105" s="26"/>
    </row>
    <row r="106" spans="1:1" x14ac:dyDescent="0.2">
      <c r="A106" s="26"/>
    </row>
    <row r="107" spans="1:1" x14ac:dyDescent="0.2">
      <c r="A107" s="26"/>
    </row>
    <row r="108" spans="1:1" x14ac:dyDescent="0.2">
      <c r="A108" s="26"/>
    </row>
    <row r="109" spans="1:1" x14ac:dyDescent="0.2">
      <c r="A109" s="26"/>
    </row>
    <row r="110" spans="1:1" x14ac:dyDescent="0.2">
      <c r="A110" s="26"/>
    </row>
    <row r="111" spans="1:1" x14ac:dyDescent="0.2">
      <c r="A111" s="26"/>
    </row>
    <row r="112" spans="1:1" x14ac:dyDescent="0.2">
      <c r="A112" s="26"/>
    </row>
    <row r="113" spans="1:1" x14ac:dyDescent="0.2">
      <c r="A113" s="26"/>
    </row>
    <row r="114" spans="1:1" x14ac:dyDescent="0.2">
      <c r="A114" s="26"/>
    </row>
    <row r="115" spans="1:1" x14ac:dyDescent="0.2">
      <c r="A115" s="26"/>
    </row>
    <row r="116" spans="1:1" x14ac:dyDescent="0.2">
      <c r="A116" s="26"/>
    </row>
    <row r="117" spans="1:1" x14ac:dyDescent="0.2">
      <c r="A117" s="26"/>
    </row>
    <row r="118" spans="1:1" x14ac:dyDescent="0.2">
      <c r="A118" s="26"/>
    </row>
    <row r="119" spans="1:1" x14ac:dyDescent="0.2">
      <c r="A119" s="26"/>
    </row>
    <row r="120" spans="1:1" x14ac:dyDescent="0.2">
      <c r="A120" s="26"/>
    </row>
    <row r="121" spans="1:1" x14ac:dyDescent="0.2">
      <c r="A121" s="26"/>
    </row>
    <row r="122" spans="1:1" x14ac:dyDescent="0.2">
      <c r="A122" s="26"/>
    </row>
    <row r="123" spans="1:1" x14ac:dyDescent="0.2">
      <c r="A123" s="26"/>
    </row>
    <row r="124" spans="1:1" x14ac:dyDescent="0.2">
      <c r="A124" s="26"/>
    </row>
    <row r="125" spans="1:1" x14ac:dyDescent="0.2">
      <c r="A125" s="26"/>
    </row>
    <row r="126" spans="1:1" x14ac:dyDescent="0.2">
      <c r="A126" s="26"/>
    </row>
    <row r="127" spans="1:1" x14ac:dyDescent="0.2">
      <c r="A127" s="26"/>
    </row>
    <row r="128" spans="1:1" x14ac:dyDescent="0.2">
      <c r="A128" s="26"/>
    </row>
    <row r="129" spans="1:1" x14ac:dyDescent="0.2">
      <c r="A129" s="26"/>
    </row>
    <row r="130" spans="1:1" x14ac:dyDescent="0.2">
      <c r="A130" s="26"/>
    </row>
    <row r="131" spans="1:1" x14ac:dyDescent="0.2">
      <c r="A131" s="26"/>
    </row>
    <row r="132" spans="1:1" x14ac:dyDescent="0.2">
      <c r="A132" s="26"/>
    </row>
    <row r="133" spans="1:1" x14ac:dyDescent="0.2">
      <c r="A133" s="26"/>
    </row>
    <row r="134" spans="1:1" x14ac:dyDescent="0.2">
      <c r="A134" s="26"/>
    </row>
    <row r="135" spans="1:1" x14ac:dyDescent="0.2">
      <c r="A135" s="26"/>
    </row>
    <row r="136" spans="1:1" x14ac:dyDescent="0.2">
      <c r="A136" s="26"/>
    </row>
    <row r="137" spans="1:1" x14ac:dyDescent="0.2">
      <c r="A137" s="26"/>
    </row>
    <row r="138" spans="1:1" x14ac:dyDescent="0.2">
      <c r="A138" s="26"/>
    </row>
    <row r="139" spans="1:1" x14ac:dyDescent="0.2">
      <c r="A139" s="26"/>
    </row>
    <row r="140" spans="1:1" x14ac:dyDescent="0.2">
      <c r="A140" s="26"/>
    </row>
    <row r="141" spans="1:1" x14ac:dyDescent="0.2">
      <c r="A141" s="26"/>
    </row>
    <row r="142" spans="1:1" x14ac:dyDescent="0.2">
      <c r="A142" s="26"/>
    </row>
    <row r="143" spans="1:1" x14ac:dyDescent="0.2">
      <c r="A143" s="26"/>
    </row>
    <row r="144" spans="1:1" x14ac:dyDescent="0.2">
      <c r="A144" s="26"/>
    </row>
    <row r="145" spans="1:1" x14ac:dyDescent="0.2">
      <c r="A145" s="26"/>
    </row>
    <row r="146" spans="1:1" x14ac:dyDescent="0.2">
      <c r="A146" s="26"/>
    </row>
    <row r="147" spans="1:1" x14ac:dyDescent="0.2">
      <c r="A147" s="26"/>
    </row>
    <row r="148" spans="1:1" x14ac:dyDescent="0.2">
      <c r="A148" s="26"/>
    </row>
    <row r="149" spans="1:1" x14ac:dyDescent="0.2">
      <c r="A149" s="26"/>
    </row>
    <row r="150" spans="1:1" x14ac:dyDescent="0.2">
      <c r="A150" s="26"/>
    </row>
    <row r="151" spans="1:1" x14ac:dyDescent="0.2">
      <c r="A151" s="26"/>
    </row>
    <row r="152" spans="1:1" x14ac:dyDescent="0.2">
      <c r="A152" s="26"/>
    </row>
    <row r="153" spans="1:1" x14ac:dyDescent="0.2">
      <c r="A153" s="26"/>
    </row>
    <row r="154" spans="1:1" x14ac:dyDescent="0.2">
      <c r="A154" s="26"/>
    </row>
    <row r="155" spans="1:1" x14ac:dyDescent="0.2">
      <c r="A155" s="26"/>
    </row>
    <row r="156" spans="1:1" x14ac:dyDescent="0.2">
      <c r="A156" s="26"/>
    </row>
    <row r="157" spans="1:1" x14ac:dyDescent="0.2">
      <c r="A157" s="26"/>
    </row>
    <row r="158" spans="1:1" x14ac:dyDescent="0.2">
      <c r="A158" s="26"/>
    </row>
    <row r="159" spans="1:1" x14ac:dyDescent="0.2">
      <c r="A159" s="26"/>
    </row>
    <row r="160" spans="1:1" x14ac:dyDescent="0.2">
      <c r="A160" s="26"/>
    </row>
    <row r="161" spans="1:1" x14ac:dyDescent="0.2">
      <c r="A161" s="26"/>
    </row>
    <row r="162" spans="1:1" x14ac:dyDescent="0.2">
      <c r="A162" s="26"/>
    </row>
    <row r="163" spans="1:1" x14ac:dyDescent="0.2">
      <c r="A163" s="26"/>
    </row>
    <row r="164" spans="1:1" x14ac:dyDescent="0.2">
      <c r="A164" s="26"/>
    </row>
    <row r="165" spans="1:1" x14ac:dyDescent="0.2">
      <c r="A165" s="26"/>
    </row>
    <row r="166" spans="1:1" x14ac:dyDescent="0.2">
      <c r="A166" s="26"/>
    </row>
    <row r="167" spans="1:1" x14ac:dyDescent="0.2">
      <c r="A167" s="26"/>
    </row>
    <row r="168" spans="1:1" x14ac:dyDescent="0.2">
      <c r="A168" s="26"/>
    </row>
    <row r="169" spans="1:1" x14ac:dyDescent="0.2">
      <c r="A169" s="26"/>
    </row>
    <row r="170" spans="1:1" x14ac:dyDescent="0.2">
      <c r="A170" s="26"/>
    </row>
    <row r="171" spans="1:1" x14ac:dyDescent="0.2">
      <c r="A171" s="26"/>
    </row>
    <row r="172" spans="1:1" x14ac:dyDescent="0.2">
      <c r="A172" s="26"/>
    </row>
    <row r="173" spans="1:1" x14ac:dyDescent="0.2">
      <c r="A173" s="26"/>
    </row>
    <row r="174" spans="1:1" x14ac:dyDescent="0.2">
      <c r="A174" s="26"/>
    </row>
    <row r="175" spans="1:1" x14ac:dyDescent="0.2">
      <c r="A175" s="26"/>
    </row>
    <row r="176" spans="1:1" x14ac:dyDescent="0.2">
      <c r="A176" s="26"/>
    </row>
    <row r="177" spans="1:1" x14ac:dyDescent="0.2">
      <c r="A177" s="26"/>
    </row>
    <row r="178" spans="1:1" x14ac:dyDescent="0.2">
      <c r="A178" s="26"/>
    </row>
    <row r="179" spans="1:1" x14ac:dyDescent="0.2">
      <c r="A179" s="26"/>
    </row>
    <row r="180" spans="1:1" x14ac:dyDescent="0.2">
      <c r="A180" s="26"/>
    </row>
    <row r="181" spans="1:1" x14ac:dyDescent="0.2">
      <c r="A181" s="26"/>
    </row>
    <row r="182" spans="1:1" x14ac:dyDescent="0.2">
      <c r="A182" s="26"/>
    </row>
    <row r="183" spans="1:1" x14ac:dyDescent="0.2">
      <c r="A183" s="26"/>
    </row>
    <row r="184" spans="1:1" x14ac:dyDescent="0.2">
      <c r="A184" s="26"/>
    </row>
    <row r="185" spans="1:1" x14ac:dyDescent="0.2">
      <c r="A185" s="26"/>
    </row>
    <row r="186" spans="1:1" x14ac:dyDescent="0.2">
      <c r="A186" s="26"/>
    </row>
    <row r="187" spans="1:1" x14ac:dyDescent="0.2">
      <c r="A187" s="26"/>
    </row>
    <row r="188" spans="1:1" x14ac:dyDescent="0.2">
      <c r="A188" s="26"/>
    </row>
    <row r="189" spans="1:1" x14ac:dyDescent="0.2">
      <c r="A189" s="26"/>
    </row>
    <row r="190" spans="1:1" x14ac:dyDescent="0.2">
      <c r="A190" s="26"/>
    </row>
    <row r="191" spans="1:1" x14ac:dyDescent="0.2">
      <c r="A191" s="26"/>
    </row>
    <row r="192" spans="1:1" x14ac:dyDescent="0.2">
      <c r="A192" s="26"/>
    </row>
    <row r="193" spans="1:1" x14ac:dyDescent="0.2">
      <c r="A193" s="26"/>
    </row>
    <row r="194" spans="1:1" x14ac:dyDescent="0.2">
      <c r="A194" s="26"/>
    </row>
    <row r="195" spans="1:1" x14ac:dyDescent="0.2">
      <c r="A195" s="26"/>
    </row>
    <row r="196" spans="1:1" x14ac:dyDescent="0.2">
      <c r="A196" s="26"/>
    </row>
    <row r="197" spans="1:1" x14ac:dyDescent="0.2">
      <c r="A197" s="26"/>
    </row>
    <row r="198" spans="1:1" x14ac:dyDescent="0.2">
      <c r="A198" s="26"/>
    </row>
    <row r="199" spans="1:1" x14ac:dyDescent="0.2">
      <c r="A199" s="26"/>
    </row>
    <row r="200" spans="1:1" x14ac:dyDescent="0.2">
      <c r="A200" s="26"/>
    </row>
    <row r="201" spans="1:1" x14ac:dyDescent="0.2">
      <c r="A201" s="26"/>
    </row>
    <row r="202" spans="1:1" x14ac:dyDescent="0.2">
      <c r="A202" s="26"/>
    </row>
    <row r="203" spans="1:1" x14ac:dyDescent="0.2">
      <c r="A203" s="26"/>
    </row>
    <row r="204" spans="1:1" x14ac:dyDescent="0.2">
      <c r="A204" s="26"/>
    </row>
    <row r="205" spans="1:1" x14ac:dyDescent="0.2">
      <c r="A205" s="26"/>
    </row>
    <row r="206" spans="1:1" x14ac:dyDescent="0.2">
      <c r="A206" s="26"/>
    </row>
    <row r="207" spans="1:1" x14ac:dyDescent="0.2">
      <c r="A207" s="26"/>
    </row>
    <row r="208" spans="1:1" x14ac:dyDescent="0.2">
      <c r="A208" s="26"/>
    </row>
    <row r="209" spans="1:1" x14ac:dyDescent="0.2">
      <c r="A209" s="26"/>
    </row>
    <row r="210" spans="1:1" x14ac:dyDescent="0.2">
      <c r="A210" s="26"/>
    </row>
    <row r="211" spans="1:1" x14ac:dyDescent="0.2">
      <c r="A211" s="26"/>
    </row>
    <row r="212" spans="1:1" x14ac:dyDescent="0.2">
      <c r="A212" s="26"/>
    </row>
    <row r="213" spans="1:1" x14ac:dyDescent="0.2">
      <c r="A213" s="26"/>
    </row>
    <row r="214" spans="1:1" x14ac:dyDescent="0.2">
      <c r="A214" s="26"/>
    </row>
    <row r="215" spans="1:1" x14ac:dyDescent="0.2">
      <c r="A215" s="26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2014-09-22T13:42:01Z</dcterms:modified>
</cp:coreProperties>
</file>