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G53" i="3" l="1"/>
  <c r="G52" i="3"/>
  <c r="E55" i="3" l="1"/>
  <c r="D47" i="3" l="1"/>
  <c r="D46" i="3"/>
  <c r="E50" i="3"/>
  <c r="E47" i="3"/>
  <c r="E46" i="3"/>
  <c r="E51" i="3" l="1"/>
  <c r="E56" i="3" l="1"/>
  <c r="F47" i="3" l="1"/>
  <c r="F46" i="3"/>
  <c r="H4" i="3" l="1"/>
  <c r="D11" i="3"/>
  <c r="E11" i="3"/>
  <c r="D22" i="3"/>
  <c r="E22" i="3"/>
  <c r="D23" i="3"/>
  <c r="E23" i="3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D37" i="3"/>
  <c r="E37" i="3"/>
  <c r="D38" i="3"/>
  <c r="E38" i="3"/>
  <c r="D39" i="3"/>
  <c r="E39" i="3"/>
  <c r="D40" i="3"/>
  <c r="E40" i="3"/>
  <c r="I56" i="3"/>
  <c r="H8" i="3"/>
  <c r="H9" i="3"/>
  <c r="H10" i="3"/>
  <c r="H12" i="3"/>
  <c r="H13" i="3"/>
  <c r="H14" i="3"/>
  <c r="H15" i="3"/>
  <c r="H16" i="3"/>
  <c r="H17" i="3"/>
  <c r="H18" i="3"/>
  <c r="H19" i="3"/>
  <c r="H20" i="3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16" i="3"/>
  <c r="C3" i="3" s="1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F23" i="3" l="1"/>
  <c r="C52" i="3"/>
  <c r="G54" i="3"/>
  <c r="G55" i="3" s="1"/>
  <c r="G56" i="3" s="1"/>
  <c r="F33" i="3"/>
  <c r="G33" i="3" s="1"/>
  <c r="F21" i="3"/>
  <c r="G21" i="3" s="1"/>
  <c r="I27" i="3"/>
  <c r="J27" i="3" s="1"/>
  <c r="F12" i="3"/>
  <c r="G12" i="3" s="1"/>
  <c r="I20" i="3"/>
  <c r="J20" i="3" s="1"/>
  <c r="F20" i="3"/>
  <c r="G20" i="3" s="1"/>
  <c r="F39" i="3"/>
  <c r="G39" i="3" s="1"/>
  <c r="I8" i="3"/>
  <c r="J8" i="3" s="1"/>
  <c r="I12" i="3"/>
  <c r="J12" i="3" s="1"/>
  <c r="F26" i="3"/>
  <c r="F15" i="3"/>
  <c r="G15" i="3" s="1"/>
  <c r="I23" i="3"/>
  <c r="J23" i="3" s="1"/>
  <c r="K23" i="3" s="1"/>
  <c r="F34" i="3"/>
  <c r="G34" i="3" s="1"/>
  <c r="F24" i="3"/>
  <c r="G24" i="3" s="1"/>
  <c r="F19" i="3"/>
  <c r="G19" i="3" s="1"/>
  <c r="F13" i="3"/>
  <c r="F30" i="3"/>
  <c r="G30" i="3" s="1"/>
  <c r="F37" i="3"/>
  <c r="G37" i="3" s="1"/>
  <c r="F8" i="3"/>
  <c r="G8" i="3" s="1"/>
  <c r="F32" i="3"/>
  <c r="G32" i="3" s="1"/>
  <c r="G47" i="3"/>
  <c r="I30" i="3"/>
  <c r="J30" i="3" s="1"/>
  <c r="I36" i="3"/>
  <c r="J36" i="3" s="1"/>
  <c r="K36" i="3" s="1"/>
  <c r="I13" i="3"/>
  <c r="J13" i="3" s="1"/>
  <c r="H43" i="3"/>
  <c r="I29" i="3"/>
  <c r="J29" i="3" s="1"/>
  <c r="F28" i="3"/>
  <c r="F36" i="3"/>
  <c r="G36" i="3" s="1"/>
  <c r="I17" i="3"/>
  <c r="J17" i="3" s="1"/>
  <c r="F38" i="3"/>
  <c r="I31" i="3"/>
  <c r="J31" i="3" s="1"/>
  <c r="K31" i="3" s="1"/>
  <c r="F14" i="3"/>
  <c r="G14" i="3" s="1"/>
  <c r="I39" i="3"/>
  <c r="J39" i="3" s="1"/>
  <c r="F27" i="3"/>
  <c r="F16" i="3"/>
  <c r="G16" i="3" s="1"/>
  <c r="F11" i="3"/>
  <c r="G11" i="3" s="1"/>
  <c r="F17" i="3"/>
  <c r="E42" i="3"/>
  <c r="E43" i="3" s="1"/>
  <c r="F35" i="3"/>
  <c r="G35" i="3" s="1"/>
  <c r="I38" i="3"/>
  <c r="J38" i="3" s="1"/>
  <c r="I26" i="3"/>
  <c r="J26" i="3" s="1"/>
  <c r="F22" i="3"/>
  <c r="G22" i="3" s="1"/>
  <c r="I15" i="3"/>
  <c r="J15" i="3" s="1"/>
  <c r="I14" i="3"/>
  <c r="J14" i="3" s="1"/>
  <c r="F40" i="3"/>
  <c r="F31" i="3"/>
  <c r="G31" i="3" s="1"/>
  <c r="I37" i="3"/>
  <c r="J37" i="3" s="1"/>
  <c r="I16" i="3"/>
  <c r="J16" i="3" s="1"/>
  <c r="I40" i="3"/>
  <c r="J40" i="3" s="1"/>
  <c r="I33" i="3"/>
  <c r="J33" i="3" s="1"/>
  <c r="I25" i="3"/>
  <c r="J25" i="3" s="1"/>
  <c r="I28" i="3"/>
  <c r="J28" i="3" s="1"/>
  <c r="I21" i="3"/>
  <c r="J21" i="3" s="1"/>
  <c r="I32" i="3"/>
  <c r="J32" i="3" s="1"/>
  <c r="G23" i="3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1" i="3"/>
  <c r="I9" i="3"/>
  <c r="J9" i="3" s="1"/>
  <c r="I35" i="3"/>
  <c r="J35" i="3" s="1"/>
  <c r="K35" i="3" s="1"/>
  <c r="F10" i="3"/>
  <c r="I11" i="3"/>
  <c r="J11" i="3" s="1"/>
  <c r="K11" i="3" s="1"/>
  <c r="K33" i="3" l="1"/>
  <c r="K21" i="3"/>
  <c r="K20" i="3"/>
  <c r="K12" i="3"/>
  <c r="K37" i="3"/>
  <c r="K26" i="3"/>
  <c r="C53" i="3"/>
  <c r="K17" i="3"/>
  <c r="K39" i="3"/>
  <c r="K30" i="3"/>
  <c r="K13" i="3"/>
  <c r="G46" i="3"/>
  <c r="H47" i="3"/>
  <c r="J47" i="3" s="1"/>
  <c r="G26" i="3"/>
  <c r="K15" i="3"/>
  <c r="G13" i="3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K14" i="3"/>
  <c r="C54" i="3" l="1"/>
  <c r="H46" i="3"/>
  <c r="J46" i="3" s="1"/>
  <c r="C55" i="3" l="1"/>
  <c r="C56" i="3" s="1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49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13 drives
overhead 1/13
</t>
        </r>
      </text>
    </comment>
    <comment ref="E53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8 drives
overhead 1/8
</t>
        </r>
      </text>
    </comment>
    <comment ref="I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<sst xmlns="http://schemas.openxmlformats.org/spreadsheetml/2006/main" count="234" uniqueCount="92">
  <si>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</si>
  <si>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</si>
  <si>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</si>
  <si>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</si>
  <si>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</si>
  <si>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</si>
  <si>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</si>
  <si>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</si>
  <si>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</si>
  <si>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</si>
  <si>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</si>
  <si>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</si>
  <si>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</si>
  <si>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</si>
  <si>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</si>
  <si>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</si>
  <si>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</si>
  <si>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</si>
  <si>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</si>
  <si>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</si>
  <si>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</si>
  <si>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</si>
  <si>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</si>
  <si>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</si>
  <si>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</si>
  <si>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</si>
  <si>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</si>
  <si>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</si>
  <si>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</si>
  <si>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</si>
  <si>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</si>
  <si>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</si>
  <si>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</si>
  <si>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</si>
  <si>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</si>
  <si>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</si>
  <si>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</si>
  <si>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</si>
  <si>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</si>
  <si>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</si>
  <si>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</si>
  <si>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</si>
  <si>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</si>
  <si>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</si>
  <si>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</si>
  <si>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</si>
  <si>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</si>
  <si>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</si>
  <si>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</si>
  <si>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</si>
  <si>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</si>
  <si>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</si>
  <si>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</si>
  <si>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</si>
  <si>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</si>
  <si>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</si>
  <si>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</si>
  <si>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</si>
  <si>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</si>
  <si>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</si>
  <si>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</si>
  <si>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</si>
  <si>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</si>
  <si>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</si>
  <si>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</si>
  <si>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</si>
  <si>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</si>
  <si>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</si>
  <si>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</si>
  <si>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</si>
  <si>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</si>
  <si>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</si>
  <si>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</si>
  <si>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</si>
  <si>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</si>
  <si>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</si>
  <si>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</si>
  <si>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</si>
  <si>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</si>
  <si>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</si>
  <si>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</si>
  <si>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</si>
  <si>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</si>
  <si>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</si>
  <si>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</si>
  <si>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</si>
  <si>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</si>
  <si>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</si>
  <si>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</si>
  <si>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</si>
  <si>
    <t>Total Space-1 (MB)</t>
  </si>
  <si>
    <t>Total Space-2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</si>
</sst>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_);_(* \(#,##0\);_(* &quot;-&quot;??_);_(@_)"/>
    <numFmt numFmtId="165" formatCode="0.0%"/>
    <numFmt numFmtId="166" formatCode="#,##0.000000_ ;\-#,##0.000000\ 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4" fontId="7" fillId="0" borderId="2" xfId="2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4" fontId="7" fillId="0" borderId="10" xfId="2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4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164" fontId="7" fillId="2" borderId="13" xfId="0" applyNumberFormat="1" applyFont="1" applyFill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4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4" fontId="7" fillId="0" borderId="0" xfId="2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64" fontId="7" fillId="0" borderId="2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0" fillId="0" borderId="0" xfId="0" applyNumberFormat="1" applyFill="1"/>
    <xf numFmtId="0" fontId="3" fillId="3" borderId="16" xfId="0" applyFont="1" applyFill="1" applyBorder="1"/>
    <xf numFmtId="0" fontId="3" fillId="3" borderId="6" xfId="0" applyFont="1" applyFill="1" applyBorder="1"/>
    <xf numFmtId="0" fontId="7" fillId="0" borderId="6" xfId="0" applyFont="1" applyBorder="1"/>
    <xf numFmtId="0" fontId="7" fillId="0" borderId="8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3" borderId="2" xfId="0" applyNumberFormat="1" applyFill="1" applyBorder="1"/>
    <xf numFmtId="3" fontId="0" fillId="0" borderId="2" xfId="0" applyNumberFormat="1" applyFill="1" applyBorder="1"/>
    <xf numFmtId="0" fontId="9" fillId="3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164" fontId="7" fillId="2" borderId="13" xfId="2" applyNumberFormat="1" applyFont="1" applyFill="1" applyBorder="1" applyAlignment="1">
      <alignment vertical="center"/>
    </xf>
    <xf numFmtId="0" fontId="9" fillId="0" borderId="6" xfId="0" applyFont="1" applyBorder="1"/>
    <xf numFmtId="164" fontId="7" fillId="0" borderId="0" xfId="2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2" xfId="0" applyFont="1" applyBorder="1"/>
    <xf numFmtId="0" fontId="7" fillId="0" borderId="3" xfId="0" applyFont="1" applyBorder="1"/>
    <xf numFmtId="0" fontId="3" fillId="0" borderId="1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164" fontId="7" fillId="0" borderId="22" xfId="0" applyNumberFormat="1" applyFont="1" applyBorder="1"/>
    <xf numFmtId="164" fontId="7" fillId="0" borderId="23" xfId="2" applyNumberFormat="1" applyFont="1" applyFill="1" applyBorder="1" applyAlignment="1">
      <alignment vertical="center"/>
    </xf>
    <xf numFmtId="0" fontId="0" fillId="0" borderId="11" xfId="0" applyBorder="1"/>
    <xf numFmtId="164" fontId="1" fillId="0" borderId="9" xfId="2" applyNumberFormat="1" applyFont="1" applyFill="1" applyBorder="1" applyAlignment="1">
      <alignment vertical="center"/>
    </xf>
    <xf numFmtId="9" fontId="1" fillId="0" borderId="9" xfId="0" applyNumberFormat="1" applyFont="1" applyBorder="1" applyAlignment="1">
      <alignment vertical="center"/>
    </xf>
  </cellXfs>
  <cellStyles count="3">
    <cellStyle name="_x000d__x000a_JournalTemplate=C:\COMFO\CTALK\JOURSTD.TPL_x000d__x000a_LbStateAddress=3 3 0 251 1 89 2 311_x000d__x000a_LbStateJou" xfId="1"/>
    <cellStyle name="Komma" xfId="2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59"/>
  <sheetViews>
    <sheetView tabSelected="1" workbookViewId="0"/>
  </sheetViews>
  <sheetFormatPr baseColWidth="10" defaultColWidth="11.42578125" defaultRowHeight="12.75"/>
  <cols>
    <col min="1" max="1" width="3.85546875" customWidth="1"/>
    <col min="2" max="2" width="18.5703125" bestFit="1" customWidth="1"/>
    <col min="3" max="9" width="15.42578125" customWidth="1"/>
    <col min="10" max="10" width="17.7109375" bestFit="1" customWidth="1"/>
    <col min="11" max="11" width="15.42578125" customWidth="1"/>
  </cols>
  <sheetData>
    <row r="2" spans="2:11">
      <c r="B2" s="24"/>
      <c r="C2" s="8"/>
      <c r="D2" s="8"/>
      <c r="E2" s="45" t="s">
        <v>0</v>
      </c>
      <c r="F2" s="8"/>
      <c r="G2" s="8"/>
      <c r="H2" s="8"/>
      <c r="I2" s="8"/>
      <c r="J2" s="8"/>
      <c r="K2" s="10"/>
    </row>
    <row r="3" spans="2:11">
      <c r="B3" s="46" t="s">
        <v>1</v>
      </c>
      <c r="C3" s="6">
        <f>C16</f>
        <v>1900000</v>
      </c>
      <c r="D3" s="7"/>
      <c r="E3" s="7"/>
      <c r="F3" s="7"/>
      <c r="G3" s="7"/>
      <c r="H3" s="7"/>
      <c r="I3" s="7"/>
      <c r="J3" s="7"/>
      <c r="K3" s="3"/>
    </row>
    <row r="4" spans="2:11">
      <c r="B4" s="46" t="s">
        <v>2</v>
      </c>
      <c r="C4" s="47">
        <v>3772.08</v>
      </c>
      <c r="D4" s="12" t="s">
        <v>3</v>
      </c>
      <c r="E4" s="12" t="s">
        <v>61</v>
      </c>
      <c r="F4" s="7"/>
      <c r="G4" s="7"/>
      <c r="H4" s="6">
        <f>C4*60*60*8</f>
        <v>108635904</v>
      </c>
      <c r="I4" s="7"/>
      <c r="J4" s="7"/>
      <c r="K4" s="3"/>
    </row>
    <row r="5" spans="2:11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>
      <c r="B6" s="48"/>
      <c r="C6" s="49"/>
      <c r="D6" s="13"/>
      <c r="E6" s="7"/>
      <c r="F6" s="7"/>
      <c r="G6" s="3" t="s">
        <v>55</v>
      </c>
      <c r="H6" s="13" t="s">
        <v>56</v>
      </c>
      <c r="I6" s="3"/>
      <c r="J6" s="24"/>
      <c r="K6" s="10"/>
    </row>
    <row r="7" spans="2:11">
      <c r="B7" s="34" t="s">
        <v>11</v>
      </c>
      <c r="C7" s="35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5" t="s">
        <v>9</v>
      </c>
      <c r="I7" s="4" t="s">
        <v>10</v>
      </c>
      <c r="J7" s="46" t="s">
        <v>83</v>
      </c>
      <c r="K7" s="66" t="s">
        <v>84</v>
      </c>
    </row>
    <row r="8" spans="2:11">
      <c r="B8" s="36" t="s">
        <v>21</v>
      </c>
      <c r="C8" s="39">
        <f>SP_USED_0!B2</f>
        <v>13490342</v>
      </c>
      <c r="D8" s="67">
        <f>SP_USED_0!D2</f>
        <v>742880</v>
      </c>
      <c r="E8" s="67">
        <f>SP_USED_0!E2</f>
        <v>4688</v>
      </c>
      <c r="F8" s="67">
        <f>SUM(D8:E8)*0.05</f>
        <v>37378.400000000001</v>
      </c>
      <c r="G8" s="39">
        <f>SUM(D8:F8)</f>
        <v>784946.4</v>
      </c>
      <c r="H8" s="68">
        <f>SP_USED_2!D2+SP_USED_2!E2</f>
        <v>747600</v>
      </c>
      <c r="I8" s="69">
        <f>H8-(D8+E8)</f>
        <v>32</v>
      </c>
      <c r="J8" s="70">
        <f>CEILING((I8/$I$41)*$H$4,1)</f>
        <v>79</v>
      </c>
      <c r="K8" s="69">
        <f>MAX(F8,J8)</f>
        <v>37378.400000000001</v>
      </c>
    </row>
    <row r="9" spans="2:11">
      <c r="B9" s="37" t="s">
        <v>42</v>
      </c>
      <c r="C9" s="39">
        <f>SP_USED_0!B3</f>
        <v>2850004</v>
      </c>
      <c r="D9" s="67">
        <f>SP_USED_0!D3</f>
        <v>164392</v>
      </c>
      <c r="E9" s="67">
        <f>SP_USED_0!E3</f>
        <v>1208</v>
      </c>
      <c r="F9" s="67">
        <f t="shared" ref="F9:F39" si="0">SUM(D9:E9)*0.05</f>
        <v>8280</v>
      </c>
      <c r="G9" s="39">
        <f>SUM(D9:F9)</f>
        <v>173880</v>
      </c>
      <c r="H9" s="71">
        <f>SP_USED_2!D3+SP_USED_2!E3</f>
        <v>165648</v>
      </c>
      <c r="I9" s="39">
        <f t="shared" ref="I9:I39" si="1">H9-(D9+E9)</f>
        <v>48</v>
      </c>
      <c r="J9" s="72">
        <f t="shared" ref="J9:J40" si="2">CEILING((I9/$I$41)*$H$4,1)</f>
        <v>118</v>
      </c>
      <c r="K9" s="39">
        <f t="shared" ref="K9:K40" si="3">MAX(F9,J9)</f>
        <v>8280</v>
      </c>
    </row>
    <row r="10" spans="2:11">
      <c r="B10" s="36" t="s">
        <v>12</v>
      </c>
      <c r="C10" s="39">
        <f>SP_USED_0!B4</f>
        <v>19000</v>
      </c>
      <c r="D10" s="67">
        <f>SP_USED_0!D4</f>
        <v>1392</v>
      </c>
      <c r="E10" s="67">
        <f>SP_USED_0!E4</f>
        <v>1456</v>
      </c>
      <c r="F10" s="67">
        <f t="shared" si="0"/>
        <v>142.4</v>
      </c>
      <c r="G10" s="39">
        <f t="shared" ref="G10:G39" si="4">SUM(D10:F10)</f>
        <v>2990.4</v>
      </c>
      <c r="H10" s="71">
        <f>SP_USED_2!D4+SP_USED_2!E4</f>
        <v>2848</v>
      </c>
      <c r="I10" s="39">
        <f t="shared" si="1"/>
        <v>0</v>
      </c>
      <c r="J10" s="72">
        <f t="shared" si="2"/>
        <v>0</v>
      </c>
      <c r="K10" s="39">
        <f t="shared" si="3"/>
        <v>142.4</v>
      </c>
    </row>
    <row r="11" spans="2:11">
      <c r="B11" s="62" t="s">
        <v>13</v>
      </c>
      <c r="C11" s="39">
        <f>SP_USED_0!B5</f>
        <v>30208831671</v>
      </c>
      <c r="D11" s="67">
        <f>SP_USED_0!D5</f>
        <v>3134493824</v>
      </c>
      <c r="E11" s="67">
        <f>SP_USED_0!E5</f>
        <v>6611688</v>
      </c>
      <c r="F11" s="67">
        <f t="shared" si="0"/>
        <v>157055275.59999999</v>
      </c>
      <c r="G11" s="39">
        <f t="shared" si="4"/>
        <v>3298160787.5999999</v>
      </c>
      <c r="H11" s="71">
        <f>SP_USED_2!D5+SP_USED_2!E5</f>
        <v>3148776952</v>
      </c>
      <c r="I11" s="39">
        <f t="shared" si="1"/>
        <v>7671440</v>
      </c>
      <c r="J11" s="72">
        <f t="shared" si="2"/>
        <v>18802670</v>
      </c>
      <c r="K11" s="76">
        <f>J11</f>
        <v>18802670</v>
      </c>
    </row>
    <row r="12" spans="2:11">
      <c r="B12" s="37" t="s">
        <v>14</v>
      </c>
      <c r="C12" s="39">
        <f>SP_USED_0!B6</f>
        <v>15</v>
      </c>
      <c r="D12" s="67">
        <f>SP_USED_0!D6</f>
        <v>8</v>
      </c>
      <c r="E12" s="67">
        <f>SP_USED_0!E6</f>
        <v>8</v>
      </c>
      <c r="F12" s="67">
        <f t="shared" si="0"/>
        <v>0.8</v>
      </c>
      <c r="G12" s="39">
        <f t="shared" si="4"/>
        <v>16.8</v>
      </c>
      <c r="H12" s="71">
        <f>SP_USED_2!D6+SP_USED_2!E6</f>
        <v>16</v>
      </c>
      <c r="I12" s="39">
        <f t="shared" si="1"/>
        <v>0</v>
      </c>
      <c r="J12" s="72">
        <f t="shared" si="2"/>
        <v>0</v>
      </c>
      <c r="K12" s="39">
        <f t="shared" si="3"/>
        <v>0.8</v>
      </c>
    </row>
    <row r="13" spans="2:11">
      <c r="B13" s="37" t="s">
        <v>15</v>
      </c>
      <c r="C13" s="39">
        <f>SP_USED_0!B7</f>
        <v>240</v>
      </c>
      <c r="D13" s="67">
        <f>SP_USED_0!D7</f>
        <v>16</v>
      </c>
      <c r="E13" s="67">
        <f>SP_USED_0!E7</f>
        <v>16</v>
      </c>
      <c r="F13" s="67">
        <f t="shared" si="0"/>
        <v>1.6</v>
      </c>
      <c r="G13" s="39">
        <f t="shared" si="4"/>
        <v>33.6</v>
      </c>
      <c r="H13" s="71">
        <f>SP_USED_2!D7+SP_USED_2!E7</f>
        <v>32</v>
      </c>
      <c r="I13" s="39">
        <f t="shared" si="1"/>
        <v>0</v>
      </c>
      <c r="J13" s="72">
        <f t="shared" si="2"/>
        <v>0</v>
      </c>
      <c r="K13" s="39">
        <f t="shared" si="3"/>
        <v>1.6</v>
      </c>
    </row>
    <row r="14" spans="2:11">
      <c r="B14" s="37" t="s">
        <v>30</v>
      </c>
      <c r="C14" s="39">
        <f>SP_USED_0!B8</f>
        <v>950000</v>
      </c>
      <c r="D14" s="67">
        <f>SP_USED_0!D8</f>
        <v>202520</v>
      </c>
      <c r="E14" s="67">
        <f>SP_USED_0!E8</f>
        <v>62072</v>
      </c>
      <c r="F14" s="67">
        <f t="shared" si="0"/>
        <v>13229.6</v>
      </c>
      <c r="G14" s="39">
        <f t="shared" si="4"/>
        <v>277821.59999999998</v>
      </c>
      <c r="H14" s="71">
        <f>SP_USED_2!D8+SP_USED_2!E8</f>
        <v>264592</v>
      </c>
      <c r="I14" s="39">
        <f t="shared" si="1"/>
        <v>0</v>
      </c>
      <c r="J14" s="72">
        <f t="shared" si="2"/>
        <v>0</v>
      </c>
      <c r="K14" s="39">
        <f t="shared" si="3"/>
        <v>13229.6</v>
      </c>
    </row>
    <row r="15" spans="2:11">
      <c r="B15" s="36" t="s">
        <v>31</v>
      </c>
      <c r="C15" s="39">
        <f>SP_USED_0!B9</f>
        <v>2850000</v>
      </c>
      <c r="D15" s="67">
        <f>SP_USED_0!D9</f>
        <v>76552</v>
      </c>
      <c r="E15" s="67">
        <f>SP_USED_0!E9</f>
        <v>70584</v>
      </c>
      <c r="F15" s="67">
        <f t="shared" si="0"/>
        <v>7356.8</v>
      </c>
      <c r="G15" s="39">
        <f t="shared" si="4"/>
        <v>154492.79999999999</v>
      </c>
      <c r="H15" s="71">
        <f>SP_USED_2!D9+SP_USED_2!E9</f>
        <v>147136</v>
      </c>
      <c r="I15" s="39">
        <f t="shared" si="1"/>
        <v>0</v>
      </c>
      <c r="J15" s="72">
        <f t="shared" si="2"/>
        <v>0</v>
      </c>
      <c r="K15" s="39">
        <f t="shared" si="3"/>
        <v>7356.8</v>
      </c>
    </row>
    <row r="16" spans="2:11">
      <c r="B16" s="36" t="s">
        <v>22</v>
      </c>
      <c r="C16" s="39">
        <f>SP_USED_0!B10</f>
        <v>1900000</v>
      </c>
      <c r="D16" s="67">
        <f>SP_USED_0!D10</f>
        <v>311416</v>
      </c>
      <c r="E16" s="67">
        <f>SP_USED_0!E10</f>
        <v>93448</v>
      </c>
      <c r="F16" s="67">
        <f t="shared" si="0"/>
        <v>20243.2</v>
      </c>
      <c r="G16" s="39">
        <f t="shared" si="4"/>
        <v>425107.20000000001</v>
      </c>
      <c r="H16" s="71">
        <f>SP_USED_2!D10+SP_USED_2!E10</f>
        <v>404880</v>
      </c>
      <c r="I16" s="39">
        <f t="shared" si="1"/>
        <v>16</v>
      </c>
      <c r="J16" s="72">
        <f t="shared" si="2"/>
        <v>40</v>
      </c>
      <c r="K16" s="39">
        <f t="shared" si="3"/>
        <v>20243.2</v>
      </c>
    </row>
    <row r="17" spans="2:11">
      <c r="B17" s="36" t="s">
        <v>23</v>
      </c>
      <c r="C17" s="39">
        <f>SP_USED_0!B11</f>
        <v>9500000</v>
      </c>
      <c r="D17" s="67">
        <f>SP_USED_0!D11</f>
        <v>860864</v>
      </c>
      <c r="E17" s="67">
        <f>SP_USED_0!E11</f>
        <v>212024</v>
      </c>
      <c r="F17" s="67">
        <f t="shared" si="0"/>
        <v>53644.4</v>
      </c>
      <c r="G17" s="39">
        <f t="shared" si="4"/>
        <v>1126532.3999999999</v>
      </c>
      <c r="H17" s="71">
        <f>SP_USED_2!D11+SP_USED_2!E11</f>
        <v>1072888</v>
      </c>
      <c r="I17" s="39">
        <f t="shared" si="1"/>
        <v>0</v>
      </c>
      <c r="J17" s="72">
        <f t="shared" si="2"/>
        <v>0</v>
      </c>
      <c r="K17" s="39">
        <f t="shared" si="3"/>
        <v>53644.4</v>
      </c>
    </row>
    <row r="18" spans="2:11">
      <c r="B18" s="36" t="s">
        <v>24</v>
      </c>
      <c r="C18" s="39">
        <f>SP_USED_0!B12</f>
        <v>3800000</v>
      </c>
      <c r="D18" s="67">
        <f>SP_USED_0!D12</f>
        <v>79240</v>
      </c>
      <c r="E18" s="67">
        <f>SP_USED_0!E12</f>
        <v>1208</v>
      </c>
      <c r="F18" s="67">
        <f t="shared" si="0"/>
        <v>4022.4</v>
      </c>
      <c r="G18" s="39">
        <f t="shared" si="4"/>
        <v>84470.399999999994</v>
      </c>
      <c r="H18" s="71">
        <f>SP_USED_2!D12+SP_USED_2!E12</f>
        <v>80600</v>
      </c>
      <c r="I18" s="39">
        <f t="shared" si="1"/>
        <v>152</v>
      </c>
      <c r="J18" s="72">
        <f t="shared" si="2"/>
        <v>373</v>
      </c>
      <c r="K18" s="39">
        <f t="shared" si="3"/>
        <v>4022.4</v>
      </c>
    </row>
    <row r="19" spans="2:11">
      <c r="B19" s="36" t="s">
        <v>32</v>
      </c>
      <c r="C19" s="39">
        <f>SP_USED_0!B13</f>
        <v>1698457500</v>
      </c>
      <c r="D19" s="67">
        <f>SP_USED_0!D13</f>
        <v>79572448</v>
      </c>
      <c r="E19" s="67">
        <f>SP_USED_0!E13</f>
        <v>232688</v>
      </c>
      <c r="F19" s="67">
        <f t="shared" si="0"/>
        <v>3990256.8000000003</v>
      </c>
      <c r="G19" s="39">
        <f t="shared" si="4"/>
        <v>83795392.799999997</v>
      </c>
      <c r="H19" s="71">
        <f>SP_USED_2!D13+SP_USED_2!E13</f>
        <v>79806488</v>
      </c>
      <c r="I19" s="39">
        <f t="shared" si="1"/>
        <v>1352</v>
      </c>
      <c r="J19" s="72">
        <f t="shared" si="2"/>
        <v>3314</v>
      </c>
      <c r="K19" s="39">
        <f t="shared" si="3"/>
        <v>3990256.8000000003</v>
      </c>
    </row>
    <row r="20" spans="2:11">
      <c r="B20" s="36" t="s">
        <v>33</v>
      </c>
      <c r="C20" s="39">
        <f>SP_USED_0!B14</f>
        <v>4</v>
      </c>
      <c r="D20" s="67">
        <f>SP_USED_0!D14</f>
        <v>8</v>
      </c>
      <c r="E20" s="67">
        <f>SP_USED_0!E14</f>
        <v>8</v>
      </c>
      <c r="F20" s="67">
        <f t="shared" si="0"/>
        <v>0.8</v>
      </c>
      <c r="G20" s="39">
        <f t="shared" si="4"/>
        <v>16.8</v>
      </c>
      <c r="H20" s="71">
        <f>SP_USED_2!D14+SP_USED_2!E14</f>
        <v>16</v>
      </c>
      <c r="I20" s="39">
        <f t="shared" si="1"/>
        <v>0</v>
      </c>
      <c r="J20" s="72">
        <f t="shared" si="2"/>
        <v>0</v>
      </c>
      <c r="K20" s="39">
        <f t="shared" si="3"/>
        <v>0.8</v>
      </c>
    </row>
    <row r="21" spans="2:11">
      <c r="B21" s="36" t="s">
        <v>34</v>
      </c>
      <c r="C21" s="39">
        <f>SP_USED_0!B15</f>
        <v>19000000</v>
      </c>
      <c r="D21" s="67">
        <f>SP_USED_0!D15</f>
        <v>2141152</v>
      </c>
      <c r="E21" s="67">
        <f>SP_USED_0!E15</f>
        <v>6840</v>
      </c>
      <c r="F21" s="67">
        <f t="shared" si="0"/>
        <v>107399.6</v>
      </c>
      <c r="G21" s="39">
        <f t="shared" si="4"/>
        <v>2255391.6</v>
      </c>
      <c r="H21" s="71">
        <f>SP_USED_2!D15+SP_USED_2!E15</f>
        <v>2148296</v>
      </c>
      <c r="I21" s="39">
        <f t="shared" si="1"/>
        <v>304</v>
      </c>
      <c r="J21" s="72">
        <f t="shared" si="2"/>
        <v>746</v>
      </c>
      <c r="K21" s="39">
        <f t="shared" si="3"/>
        <v>107399.6</v>
      </c>
    </row>
    <row r="22" spans="2:11">
      <c r="B22" s="62" t="s">
        <v>25</v>
      </c>
      <c r="C22" s="39">
        <f>SP_USED_0!B16</f>
        <v>1680911826</v>
      </c>
      <c r="D22" s="67">
        <f>SP_USED_0!D16</f>
        <v>112515040</v>
      </c>
      <c r="E22" s="67">
        <f>SP_USED_0!E16</f>
        <v>76752624</v>
      </c>
      <c r="F22" s="67">
        <f t="shared" si="0"/>
        <v>9463383.2000000011</v>
      </c>
      <c r="G22" s="39">
        <f t="shared" si="4"/>
        <v>198731047.19999999</v>
      </c>
      <c r="H22" s="71">
        <f>SP_USED_2!D16+SP_USED_2!E16</f>
        <v>191886616</v>
      </c>
      <c r="I22" s="39">
        <f t="shared" si="1"/>
        <v>2618952</v>
      </c>
      <c r="J22" s="72">
        <f t="shared" si="2"/>
        <v>6419041</v>
      </c>
      <c r="K22" s="76">
        <f>J22</f>
        <v>6419041</v>
      </c>
    </row>
    <row r="23" spans="2:11">
      <c r="B23" s="62" t="s">
        <v>26</v>
      </c>
      <c r="C23" s="39">
        <f>SP_USED_0!B17</f>
        <v>44005534401</v>
      </c>
      <c r="D23" s="67">
        <f>SP_USED_0!D17</f>
        <v>1600185824</v>
      </c>
      <c r="E23" s="67">
        <f>SP_USED_0!E17</f>
        <v>1069203088</v>
      </c>
      <c r="F23" s="67">
        <f t="shared" si="0"/>
        <v>133469445.60000001</v>
      </c>
      <c r="G23" s="39">
        <f t="shared" si="4"/>
        <v>2802858357.5999999</v>
      </c>
      <c r="H23" s="71">
        <f>SP_USED_2!D17+SP_USED_2!E17</f>
        <v>2678729352</v>
      </c>
      <c r="I23" s="39">
        <f t="shared" si="1"/>
        <v>9340440</v>
      </c>
      <c r="J23" s="72">
        <f t="shared" si="2"/>
        <v>22893382</v>
      </c>
      <c r="K23" s="76">
        <f>J23</f>
        <v>22893382</v>
      </c>
    </row>
    <row r="24" spans="2:11">
      <c r="B24" s="62" t="s">
        <v>27</v>
      </c>
      <c r="C24" s="39">
        <f>SP_USED_0!B18</f>
        <v>94488667</v>
      </c>
      <c r="D24" s="67">
        <f>SP_USED_0!D18</f>
        <v>4137296</v>
      </c>
      <c r="E24" s="67">
        <f>SP_USED_0!E18</f>
        <v>16000</v>
      </c>
      <c r="F24" s="67">
        <f t="shared" si="0"/>
        <v>207664.80000000002</v>
      </c>
      <c r="G24" s="39">
        <f t="shared" si="4"/>
        <v>4360960.8</v>
      </c>
      <c r="H24" s="71">
        <f>SP_USED_2!D18+SP_USED_2!E18</f>
        <v>4153296</v>
      </c>
      <c r="I24" s="39">
        <f t="shared" si="1"/>
        <v>0</v>
      </c>
      <c r="J24" s="72">
        <f t="shared" si="2"/>
        <v>0</v>
      </c>
      <c r="K24" s="76">
        <f>J24</f>
        <v>0</v>
      </c>
    </row>
    <row r="25" spans="2:11">
      <c r="B25" s="36" t="s">
        <v>35</v>
      </c>
      <c r="C25" s="39">
        <f>SP_USED_0!B19</f>
        <v>102</v>
      </c>
      <c r="D25" s="67">
        <f>SP_USED_0!D19</f>
        <v>8</v>
      </c>
      <c r="E25" s="67">
        <f>SP_USED_0!E19</f>
        <v>24</v>
      </c>
      <c r="F25" s="67">
        <f t="shared" si="0"/>
        <v>1.6</v>
      </c>
      <c r="G25" s="39">
        <f t="shared" si="4"/>
        <v>33.6</v>
      </c>
      <c r="H25" s="71">
        <f>SP_USED_2!D19+SP_USED_2!E19</f>
        <v>32</v>
      </c>
      <c r="I25" s="39">
        <f t="shared" si="1"/>
        <v>0</v>
      </c>
      <c r="J25" s="72">
        <f t="shared" si="2"/>
        <v>0</v>
      </c>
      <c r="K25" s="39">
        <f t="shared" si="3"/>
        <v>1.6</v>
      </c>
    </row>
    <row r="26" spans="2:11">
      <c r="B26" s="36" t="s">
        <v>36</v>
      </c>
      <c r="C26" s="39">
        <f>SP_USED_0!B20</f>
        <v>1301500</v>
      </c>
      <c r="D26" s="67">
        <f>SP_USED_0!D20</f>
        <v>81104</v>
      </c>
      <c r="E26" s="67">
        <f>SP_USED_0!E20</f>
        <v>1224</v>
      </c>
      <c r="F26" s="67">
        <f t="shared" si="0"/>
        <v>4116.4000000000005</v>
      </c>
      <c r="G26" s="39">
        <f t="shared" si="4"/>
        <v>86444.4</v>
      </c>
      <c r="H26" s="71">
        <f>SP_USED_2!D20+SP_USED_2!E20</f>
        <v>82328</v>
      </c>
      <c r="I26" s="39">
        <f t="shared" si="1"/>
        <v>0</v>
      </c>
      <c r="J26" s="72">
        <f t="shared" si="2"/>
        <v>0</v>
      </c>
      <c r="K26" s="39">
        <f t="shared" si="3"/>
        <v>4116.4000000000005</v>
      </c>
    </row>
    <row r="27" spans="2:11">
      <c r="B27" s="36" t="s">
        <v>37</v>
      </c>
      <c r="C27" s="39">
        <f>SP_USED_0!B21</f>
        <v>1900000</v>
      </c>
      <c r="D27" s="67">
        <f>SP_USED_0!D21</f>
        <v>205994664</v>
      </c>
      <c r="E27" s="67">
        <f>SP_USED_0!E21</f>
        <v>3168</v>
      </c>
      <c r="F27" s="67">
        <f t="shared" si="0"/>
        <v>10299891.600000001</v>
      </c>
      <c r="G27" s="39">
        <f t="shared" si="4"/>
        <v>216297723.59999999</v>
      </c>
      <c r="H27" s="71">
        <f>SP_USED_2!D21+SP_USED_2!E21</f>
        <v>205997848</v>
      </c>
      <c r="I27" s="39">
        <f t="shared" si="1"/>
        <v>16</v>
      </c>
      <c r="J27" s="72">
        <f t="shared" si="2"/>
        <v>40</v>
      </c>
      <c r="K27" s="39">
        <f t="shared" si="3"/>
        <v>10299891.600000001</v>
      </c>
    </row>
    <row r="28" spans="2:11">
      <c r="B28" s="36" t="s">
        <v>38</v>
      </c>
      <c r="C28" s="39">
        <f>SP_USED_0!B22</f>
        <v>1900000</v>
      </c>
      <c r="D28" s="67">
        <f>SP_USED_0!D22</f>
        <v>47336</v>
      </c>
      <c r="E28" s="67">
        <f>SP_USED_0!E22</f>
        <v>1208</v>
      </c>
      <c r="F28" s="67">
        <f t="shared" si="0"/>
        <v>2427.2000000000003</v>
      </c>
      <c r="G28" s="39">
        <f t="shared" si="4"/>
        <v>50971.199999999997</v>
      </c>
      <c r="H28" s="71">
        <f>SP_USED_2!D22+SP_USED_2!E22</f>
        <v>48544</v>
      </c>
      <c r="I28" s="39">
        <f t="shared" si="1"/>
        <v>0</v>
      </c>
      <c r="J28" s="72">
        <f t="shared" si="2"/>
        <v>0</v>
      </c>
      <c r="K28" s="39">
        <f t="shared" si="3"/>
        <v>2427.2000000000003</v>
      </c>
    </row>
    <row r="29" spans="2:11">
      <c r="B29" s="36" t="s">
        <v>39</v>
      </c>
      <c r="C29" s="39">
        <f>SP_USED_0!B23</f>
        <v>12</v>
      </c>
      <c r="D29" s="67">
        <f>SP_USED_0!D23</f>
        <v>8</v>
      </c>
      <c r="E29" s="67">
        <f>SP_USED_0!E23</f>
        <v>24</v>
      </c>
      <c r="F29" s="67">
        <f t="shared" si="0"/>
        <v>1.6</v>
      </c>
      <c r="G29" s="39">
        <f t="shared" si="4"/>
        <v>33.6</v>
      </c>
      <c r="H29" s="71">
        <f>SP_USED_2!D23+SP_USED_2!E23</f>
        <v>32</v>
      </c>
      <c r="I29" s="39">
        <f t="shared" si="1"/>
        <v>0</v>
      </c>
      <c r="J29" s="72">
        <f t="shared" si="2"/>
        <v>0</v>
      </c>
      <c r="K29" s="39">
        <f t="shared" si="3"/>
        <v>1.6</v>
      </c>
    </row>
    <row r="30" spans="2:11">
      <c r="B30" s="36" t="s">
        <v>40</v>
      </c>
      <c r="C30" s="39">
        <f>SP_USED_0!B24</f>
        <v>1301500</v>
      </c>
      <c r="D30" s="67">
        <f>SP_USED_0!D24</f>
        <v>180128</v>
      </c>
      <c r="E30" s="67">
        <f>SP_USED_0!E24</f>
        <v>51120</v>
      </c>
      <c r="F30" s="67">
        <f t="shared" si="0"/>
        <v>11562.400000000001</v>
      </c>
      <c r="G30" s="39">
        <f t="shared" si="4"/>
        <v>242810.4</v>
      </c>
      <c r="H30" s="71">
        <f>SP_USED_2!D24+SP_USED_2!E24</f>
        <v>231248</v>
      </c>
      <c r="I30" s="39">
        <f t="shared" si="1"/>
        <v>0</v>
      </c>
      <c r="J30" s="72">
        <f t="shared" si="2"/>
        <v>0</v>
      </c>
      <c r="K30" s="39">
        <f t="shared" si="3"/>
        <v>11562.400000000001</v>
      </c>
    </row>
    <row r="31" spans="2:11">
      <c r="B31" s="62" t="s">
        <v>16</v>
      </c>
      <c r="C31" s="39">
        <f>SP_USED_0!B25</f>
        <v>32835763586</v>
      </c>
      <c r="D31" s="67">
        <f>SP_USED_0!D25</f>
        <v>1565936304</v>
      </c>
      <c r="E31" s="67">
        <f>SP_USED_0!E25</f>
        <v>3303016</v>
      </c>
      <c r="F31" s="67">
        <f t="shared" si="0"/>
        <v>78461966</v>
      </c>
      <c r="G31" s="39">
        <f t="shared" si="4"/>
        <v>1647701286</v>
      </c>
      <c r="H31" s="71">
        <f>SP_USED_2!D25+SP_USED_2!E25</f>
        <v>1573520136</v>
      </c>
      <c r="I31" s="39">
        <f t="shared" si="1"/>
        <v>4280816</v>
      </c>
      <c r="J31" s="72">
        <f t="shared" si="2"/>
        <v>10492264</v>
      </c>
      <c r="K31" s="76">
        <f>J31</f>
        <v>10492264</v>
      </c>
    </row>
    <row r="32" spans="2:11">
      <c r="B32" s="36" t="s">
        <v>41</v>
      </c>
      <c r="C32" s="39">
        <f>SP_USED_0!B26</f>
        <v>5</v>
      </c>
      <c r="D32" s="67">
        <f>SP_USED_0!D26</f>
        <v>8</v>
      </c>
      <c r="E32" s="67">
        <f>SP_USED_0!E26</f>
        <v>8</v>
      </c>
      <c r="F32" s="67">
        <f t="shared" si="0"/>
        <v>0.8</v>
      </c>
      <c r="G32" s="39">
        <f t="shared" si="4"/>
        <v>16.8</v>
      </c>
      <c r="H32" s="71">
        <f>SP_USED_2!D26+SP_USED_2!E26</f>
        <v>16</v>
      </c>
      <c r="I32" s="39">
        <f t="shared" si="1"/>
        <v>0</v>
      </c>
      <c r="J32" s="72">
        <f t="shared" si="2"/>
        <v>0</v>
      </c>
      <c r="K32" s="39">
        <f t="shared" si="3"/>
        <v>0.8</v>
      </c>
    </row>
    <row r="33" spans="2:11">
      <c r="B33" s="36" t="s">
        <v>43</v>
      </c>
      <c r="C33" s="39">
        <f>SP_USED_0!B27</f>
        <v>320</v>
      </c>
      <c r="D33" s="67">
        <f>SP_USED_0!D27</f>
        <v>32</v>
      </c>
      <c r="E33" s="67">
        <f>SP_USED_0!E27</f>
        <v>16</v>
      </c>
      <c r="F33" s="67">
        <f t="shared" si="0"/>
        <v>2.4000000000000004</v>
      </c>
      <c r="G33" s="39">
        <f t="shared" si="4"/>
        <v>50.4</v>
      </c>
      <c r="H33" s="71">
        <f>SP_USED_2!D27+SP_USED_2!E27</f>
        <v>56</v>
      </c>
      <c r="I33" s="39">
        <f t="shared" si="1"/>
        <v>8</v>
      </c>
      <c r="J33" s="72">
        <f t="shared" si="2"/>
        <v>20</v>
      </c>
      <c r="K33" s="39">
        <f t="shared" si="3"/>
        <v>20</v>
      </c>
    </row>
    <row r="34" spans="2:11">
      <c r="B34" s="62" t="s">
        <v>17</v>
      </c>
      <c r="C34" s="39">
        <f>SP_USED_0!B28</f>
        <v>32835989527</v>
      </c>
      <c r="D34" s="67">
        <f>SP_USED_0!D28</f>
        <v>3919706832</v>
      </c>
      <c r="E34" s="67">
        <f>SP_USED_0!E28</f>
        <v>2196109864</v>
      </c>
      <c r="F34" s="67">
        <f t="shared" si="0"/>
        <v>305790834.80000001</v>
      </c>
      <c r="G34" s="39">
        <f t="shared" si="4"/>
        <v>6421607530.8000002</v>
      </c>
      <c r="H34" s="71">
        <f>SP_USED_2!D28+SP_USED_2!E28</f>
        <v>6122597832</v>
      </c>
      <c r="I34" s="39">
        <f t="shared" si="1"/>
        <v>6781136</v>
      </c>
      <c r="J34" s="72">
        <f t="shared" si="2"/>
        <v>16620538</v>
      </c>
      <c r="K34" s="76">
        <f>J34</f>
        <v>16620538</v>
      </c>
    </row>
    <row r="35" spans="2:11">
      <c r="B35" s="62" t="s">
        <v>18</v>
      </c>
      <c r="C35" s="39">
        <f>SP_USED_0!B29</f>
        <v>78806371430</v>
      </c>
      <c r="D35" s="67">
        <f>SP_USED_0!D29</f>
        <v>2370508016</v>
      </c>
      <c r="E35" s="67">
        <f>SP_USED_0!E29</f>
        <v>6183400</v>
      </c>
      <c r="F35" s="67">
        <f t="shared" si="0"/>
        <v>118834570.80000001</v>
      </c>
      <c r="G35" s="39">
        <f t="shared" si="4"/>
        <v>2495525986.8000002</v>
      </c>
      <c r="H35" s="71">
        <f>SP_USED_2!D29+SP_USED_2!E29</f>
        <v>2384323968</v>
      </c>
      <c r="I35" s="39">
        <f t="shared" si="1"/>
        <v>7632552</v>
      </c>
      <c r="J35" s="72">
        <f t="shared" si="2"/>
        <v>18707355</v>
      </c>
      <c r="K35" s="76">
        <f>J35</f>
        <v>18707355</v>
      </c>
    </row>
    <row r="36" spans="2:11">
      <c r="B36" s="62" t="s">
        <v>19</v>
      </c>
      <c r="C36" s="39">
        <f>SP_USED_0!B30</f>
        <v>0</v>
      </c>
      <c r="D36" s="67">
        <f>SP_USED_0!D30</f>
        <v>0</v>
      </c>
      <c r="E36" s="67">
        <f>SP_USED_0!E30</f>
        <v>0</v>
      </c>
      <c r="F36" s="67">
        <f t="shared" si="0"/>
        <v>0</v>
      </c>
      <c r="G36" s="39">
        <f t="shared" si="4"/>
        <v>0</v>
      </c>
      <c r="H36" s="71">
        <f>SP_USED_2!D30+SP_USED_2!E30</f>
        <v>698360</v>
      </c>
      <c r="I36" s="77">
        <f>MAX(H36-(D36+E36),0)</f>
        <v>698360</v>
      </c>
      <c r="J36" s="72">
        <f t="shared" si="2"/>
        <v>1711678</v>
      </c>
      <c r="K36" s="76">
        <f>J36</f>
        <v>1711678</v>
      </c>
    </row>
    <row r="37" spans="2:11">
      <c r="B37" s="36" t="s">
        <v>20</v>
      </c>
      <c r="C37" s="39">
        <f>SP_USED_0!B31</f>
        <v>5</v>
      </c>
      <c r="D37" s="67">
        <f>SP_USED_0!D31</f>
        <v>8</v>
      </c>
      <c r="E37" s="67">
        <f>SP_USED_0!E31</f>
        <v>1032</v>
      </c>
      <c r="F37" s="67">
        <f t="shared" si="0"/>
        <v>52</v>
      </c>
      <c r="G37" s="39">
        <f t="shared" si="4"/>
        <v>1092</v>
      </c>
      <c r="H37" s="71">
        <f>SP_USED_2!D31+SP_USED_2!E31</f>
        <v>1040</v>
      </c>
      <c r="I37" s="39">
        <f t="shared" si="1"/>
        <v>0</v>
      </c>
      <c r="J37" s="72">
        <f t="shared" si="2"/>
        <v>0</v>
      </c>
      <c r="K37" s="39">
        <f t="shared" si="3"/>
        <v>52</v>
      </c>
    </row>
    <row r="38" spans="2:11">
      <c r="B38" s="36" t="s">
        <v>28</v>
      </c>
      <c r="C38" s="39">
        <f>SP_USED_0!B32</f>
        <v>190008342</v>
      </c>
      <c r="D38" s="67">
        <f>SP_USED_0!D32</f>
        <v>5325472</v>
      </c>
      <c r="E38" s="67">
        <f>SP_USED_0!E32</f>
        <v>20272</v>
      </c>
      <c r="F38" s="67">
        <f t="shared" si="0"/>
        <v>267287.2</v>
      </c>
      <c r="G38" s="39">
        <f t="shared" si="4"/>
        <v>5613031.2000000002</v>
      </c>
      <c r="H38" s="71">
        <f>SP_USED_2!D32+SP_USED_2!E32</f>
        <v>5346016</v>
      </c>
      <c r="I38" s="39">
        <f t="shared" si="1"/>
        <v>272</v>
      </c>
      <c r="J38" s="72">
        <f t="shared" si="2"/>
        <v>667</v>
      </c>
      <c r="K38" s="39">
        <f t="shared" si="3"/>
        <v>267287.2</v>
      </c>
    </row>
    <row r="39" spans="2:11">
      <c r="B39" s="36" t="s">
        <v>29</v>
      </c>
      <c r="C39" s="39">
        <f>SP_USED_0!B33</f>
        <v>1900000</v>
      </c>
      <c r="D39" s="67">
        <f>SP_USED_0!D33</f>
        <v>47360</v>
      </c>
      <c r="E39" s="67">
        <f>SP_USED_0!E33</f>
        <v>43984</v>
      </c>
      <c r="F39" s="67">
        <f t="shared" si="0"/>
        <v>4567.2</v>
      </c>
      <c r="G39" s="39">
        <f t="shared" si="4"/>
        <v>95911.2</v>
      </c>
      <c r="H39" s="71">
        <f>SP_USED_2!D33+SP_USED_2!E33</f>
        <v>91344</v>
      </c>
      <c r="I39" s="39">
        <f t="shared" si="1"/>
        <v>0</v>
      </c>
      <c r="J39" s="72">
        <f t="shared" si="2"/>
        <v>0</v>
      </c>
      <c r="K39" s="39">
        <f t="shared" si="3"/>
        <v>4567.2</v>
      </c>
    </row>
    <row r="40" spans="2:11">
      <c r="B40" s="38" t="s">
        <v>44</v>
      </c>
      <c r="C40" s="73">
        <f>SP_USED_0!B34</f>
        <v>14741</v>
      </c>
      <c r="D40" s="74">
        <f>SP_USED_0!D34</f>
        <v>488</v>
      </c>
      <c r="E40" s="40">
        <f>SP_USED_0!E34</f>
        <v>48</v>
      </c>
      <c r="F40" s="40">
        <f>SUM(D40:E40)*0.05</f>
        <v>26.8</v>
      </c>
      <c r="G40" s="73">
        <f>SUM(D40:F40)</f>
        <v>562.79999999999995</v>
      </c>
      <c r="H40" s="74">
        <f>SP_USED_2!D34+SP_USED_2!E34</f>
        <v>536</v>
      </c>
      <c r="I40" s="73">
        <f>H40-(D40+E40)</f>
        <v>0</v>
      </c>
      <c r="J40" s="75">
        <f t="shared" si="2"/>
        <v>0</v>
      </c>
      <c r="K40" s="73">
        <f t="shared" si="3"/>
        <v>26.8</v>
      </c>
    </row>
    <row r="41" spans="2:11">
      <c r="B41" s="63" t="s">
        <v>85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44323166</v>
      </c>
      <c r="J41" s="24"/>
      <c r="K41" s="10"/>
    </row>
    <row r="42" spans="2:11">
      <c r="B42" s="11"/>
      <c r="C42" s="7"/>
      <c r="D42" s="7"/>
      <c r="E42" s="6">
        <f>SUM(D8:E40)/1024</f>
        <v>15978809.2734375</v>
      </c>
      <c r="F42" s="5" t="s">
        <v>59</v>
      </c>
      <c r="G42" s="5"/>
      <c r="H42" s="12" t="s">
        <v>62</v>
      </c>
      <c r="I42" s="7"/>
      <c r="J42" s="13"/>
      <c r="K42" s="3"/>
    </row>
    <row r="43" spans="2:11">
      <c r="B43" s="13"/>
      <c r="C43" s="7"/>
      <c r="D43" s="7"/>
      <c r="E43" s="6">
        <f>E42/1024</f>
        <v>15604.305931091309</v>
      </c>
      <c r="F43" s="7" t="s">
        <v>80</v>
      </c>
      <c r="G43" s="6"/>
      <c r="H43" s="40">
        <f>SUM(H8:H40)/1024</f>
        <v>16016920.5</v>
      </c>
      <c r="I43" s="50" t="s">
        <v>59</v>
      </c>
      <c r="J43" s="13"/>
      <c r="K43" s="3"/>
    </row>
    <row r="44" spans="2:11">
      <c r="B44" s="14"/>
      <c r="C44" s="79"/>
      <c r="D44" s="8"/>
      <c r="E44" s="9"/>
      <c r="F44" s="8"/>
      <c r="G44" s="15"/>
      <c r="H44" s="15"/>
      <c r="I44" s="15"/>
      <c r="J44" s="13"/>
      <c r="K44" s="3"/>
    </row>
    <row r="45" spans="2:11">
      <c r="B45" s="31"/>
      <c r="C45" s="80" t="s">
        <v>88</v>
      </c>
      <c r="D45" s="32" t="s">
        <v>51</v>
      </c>
      <c r="E45" s="32" t="s">
        <v>60</v>
      </c>
      <c r="F45" s="32" t="s">
        <v>52</v>
      </c>
      <c r="G45" s="32" t="s">
        <v>53</v>
      </c>
      <c r="H45" s="32" t="s">
        <v>89</v>
      </c>
      <c r="I45" s="32"/>
      <c r="J45" s="83"/>
      <c r="K45" s="3"/>
    </row>
    <row r="46" spans="2:11">
      <c r="B46" s="31" t="s">
        <v>86</v>
      </c>
      <c r="C46" s="80">
        <v>5</v>
      </c>
      <c r="D46" s="6">
        <f>(97.66)*1024</f>
        <v>100003.84</v>
      </c>
      <c r="E46" s="6">
        <f>C46*11366400/128</f>
        <v>444000</v>
      </c>
      <c r="F46" s="51">
        <f>D46*C46</f>
        <v>500019.19999999995</v>
      </c>
      <c r="G46" s="6">
        <f>SUM(D8:E40)/1024-G47</f>
        <v>289685.4296875</v>
      </c>
      <c r="H46" s="6">
        <f>G46+SUM(K8:K10,K12:K21,K25:K30,K32:K33,K37:K40)/1024</f>
        <v>304169.71835937502</v>
      </c>
      <c r="I46" s="6"/>
      <c r="J46" s="31" t="str">
        <f>IF(H46&lt;=(F46),"space OK","not enough space allocated")</f>
        <v>space OK</v>
      </c>
      <c r="K46" s="3"/>
    </row>
    <row r="47" spans="2:11" ht="13.5" thickBot="1">
      <c r="B47" s="78" t="s">
        <v>87</v>
      </c>
      <c r="C47" s="80">
        <v>5</v>
      </c>
      <c r="D47" s="81">
        <f>(4.26)*1024*1024</f>
        <v>4466933.7599999998</v>
      </c>
      <c r="E47" s="6">
        <f>C47*569600000/128</f>
        <v>22250000</v>
      </c>
      <c r="F47" s="51">
        <f>D47*C47</f>
        <v>22334668.799999997</v>
      </c>
      <c r="G47" s="6">
        <f>SUM(D11:E11,D22:E24,D31:E31,D34:E36)/1024</f>
        <v>15689123.84375</v>
      </c>
      <c r="H47" s="6">
        <f>G47+SUM(K11,K22:K24,K31,K34:K36)/1024</f>
        <v>15782529.046875</v>
      </c>
      <c r="I47" s="6"/>
      <c r="J47" s="31" t="str">
        <f>IF(H47&lt;=(F47),"space OK","not enough space allocated")</f>
        <v>space OK</v>
      </c>
      <c r="K47" s="3"/>
    </row>
    <row r="48" spans="2:11">
      <c r="B48" s="31"/>
      <c r="C48" s="6"/>
      <c r="D48" s="56" t="s">
        <v>81</v>
      </c>
      <c r="E48" s="58">
        <v>65</v>
      </c>
      <c r="F48" s="6"/>
      <c r="G48" s="6"/>
      <c r="H48" s="6"/>
      <c r="I48" s="6"/>
      <c r="J48" s="31"/>
      <c r="K48" s="3"/>
    </row>
    <row r="49" spans="2:14" s="18" customFormat="1">
      <c r="B49" s="31"/>
      <c r="C49" s="6"/>
      <c r="D49" s="57" t="s">
        <v>69</v>
      </c>
      <c r="E49" s="26">
        <v>381024</v>
      </c>
      <c r="F49" s="6"/>
      <c r="G49" s="6"/>
      <c r="H49" s="6"/>
      <c r="I49" s="6"/>
      <c r="J49" s="31"/>
      <c r="K49" s="3"/>
      <c r="M49"/>
      <c r="N49"/>
    </row>
    <row r="50" spans="2:14" s="18" customFormat="1">
      <c r="B50" s="16"/>
      <c r="C50" s="2"/>
      <c r="D50" s="57" t="s">
        <v>82</v>
      </c>
      <c r="E50" s="21">
        <f>1/13</f>
        <v>7.6923076923076927E-2</v>
      </c>
      <c r="F50" s="93"/>
      <c r="G50" s="7"/>
      <c r="H50" s="7"/>
      <c r="I50" s="3"/>
      <c r="J50" s="13"/>
      <c r="K50" s="3"/>
      <c r="M50"/>
      <c r="N50"/>
    </row>
    <row r="51" spans="2:14" s="18" customFormat="1" ht="13.5" thickBot="1">
      <c r="B51" s="41" t="s">
        <v>63</v>
      </c>
      <c r="C51" s="42">
        <f>(D11+E11+D22+E22+D23+E23+D24+E24+D31+E31+D34+E34+D35+E35+D36+E36)/1024</f>
        <v>15689123.84375</v>
      </c>
      <c r="D51" s="89" t="s">
        <v>90</v>
      </c>
      <c r="E51" s="92">
        <f>E48*E49*(1-E50)</f>
        <v>22861440</v>
      </c>
      <c r="F51" s="33"/>
      <c r="G51" s="33"/>
      <c r="H51" s="33"/>
      <c r="I51" s="82"/>
      <c r="J51" s="64"/>
      <c r="K51" s="87"/>
      <c r="M51"/>
      <c r="N51"/>
    </row>
    <row r="52" spans="2:14" s="18" customFormat="1">
      <c r="B52" s="43" t="s">
        <v>64</v>
      </c>
      <c r="C52" s="52">
        <f>(H11+H22+H23+H24+H31+H34+H35+H36)/1024</f>
        <v>15727232.921875</v>
      </c>
      <c r="D52" s="56" t="s">
        <v>81</v>
      </c>
      <c r="E52" s="58">
        <v>0</v>
      </c>
      <c r="F52" s="27" t="s">
        <v>65</v>
      </c>
      <c r="G52" s="19">
        <f>750000*6.8743587/100</f>
        <v>51557.690250000007</v>
      </c>
      <c r="H52" s="29" t="s">
        <v>79</v>
      </c>
      <c r="I52" s="84">
        <v>1</v>
      </c>
      <c r="J52" s="64"/>
      <c r="K52" s="87"/>
      <c r="M52"/>
      <c r="N52"/>
    </row>
    <row r="53" spans="2:14" s="18" customFormat="1">
      <c r="B53" s="43" t="s">
        <v>66</v>
      </c>
      <c r="C53" s="53">
        <f>C52-C51</f>
        <v>38109.078125</v>
      </c>
      <c r="D53" s="57" t="s">
        <v>69</v>
      </c>
      <c r="E53" s="94"/>
      <c r="F53" s="27" t="s">
        <v>67</v>
      </c>
      <c r="G53" s="19">
        <f>750000*45.563728/100</f>
        <v>341727.96</v>
      </c>
      <c r="H53" s="29" t="s">
        <v>78</v>
      </c>
      <c r="I53" s="84">
        <v>4</v>
      </c>
      <c r="J53" s="64"/>
      <c r="K53" s="87"/>
      <c r="M53"/>
      <c r="N53"/>
    </row>
    <row r="54" spans="2:14" s="18" customFormat="1">
      <c r="B54" s="43" t="s">
        <v>68</v>
      </c>
      <c r="C54" s="54">
        <f>C53/$I$41</f>
        <v>8.598004511906934E-4</v>
      </c>
      <c r="D54" s="57" t="s">
        <v>82</v>
      </c>
      <c r="E54" s="95"/>
      <c r="F54" s="27" t="s">
        <v>70</v>
      </c>
      <c r="G54" s="20">
        <f>G53-G52</f>
        <v>290170.26975000004</v>
      </c>
      <c r="H54" s="29" t="s">
        <v>69</v>
      </c>
      <c r="I54" s="84">
        <v>428704</v>
      </c>
      <c r="J54" s="64"/>
      <c r="K54" s="87"/>
      <c r="M54"/>
      <c r="N54"/>
    </row>
    <row r="55" spans="2:14" s="18" customFormat="1" ht="13.5" thickBot="1">
      <c r="B55" s="43" t="s">
        <v>71</v>
      </c>
      <c r="C55" s="52">
        <f>C54*H4</f>
        <v>93405.199274708852</v>
      </c>
      <c r="D55" s="89" t="s">
        <v>91</v>
      </c>
      <c r="E55" s="92">
        <f>E52*E53*(1-E54)</f>
        <v>0</v>
      </c>
      <c r="F55" s="27" t="s">
        <v>73</v>
      </c>
      <c r="G55" s="22">
        <f>G54/$I$41</f>
        <v>6.546695462819602E-3</v>
      </c>
      <c r="H55" s="29" t="s">
        <v>72</v>
      </c>
      <c r="I55" s="85">
        <v>0.5</v>
      </c>
      <c r="J55" s="64"/>
      <c r="K55" s="87"/>
      <c r="M55"/>
      <c r="N55"/>
    </row>
    <row r="56" spans="2:14" ht="13.5" thickBot="1">
      <c r="B56" s="44" t="s">
        <v>74</v>
      </c>
      <c r="C56" s="55">
        <f>E42+C55*60</f>
        <v>21583121.22992003</v>
      </c>
      <c r="D56" s="90" t="s">
        <v>75</v>
      </c>
      <c r="E56" s="91">
        <f>E51+E55</f>
        <v>22861440</v>
      </c>
      <c r="F56" s="28" t="s">
        <v>76</v>
      </c>
      <c r="G56" s="23">
        <f>G55*C4*3600*8</f>
        <v>711206.17981610587</v>
      </c>
      <c r="H56" s="30" t="s">
        <v>77</v>
      </c>
      <c r="I56" s="86">
        <f>I52*I53*I54*(1-I55)</f>
        <v>857408</v>
      </c>
      <c r="J56" s="65"/>
      <c r="K56" s="88"/>
    </row>
    <row r="58" spans="2:14">
      <c r="B58" s="60"/>
      <c r="C58" s="61"/>
      <c r="D58" s="59"/>
    </row>
    <row r="59" spans="2:14">
      <c r="B59" s="60"/>
      <c r="C59" s="61"/>
      <c r="D59" s="59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13490342</v>
      </c>
      <c r="C2">
        <v>750520</v>
      </c>
      <c r="D2">
        <v>742880</v>
      </c>
      <c r="E2">
        <v>4688</v>
      </c>
      <c r="F2">
        <v>2952</v>
      </c>
      <c r="G2" t="s">
        <v>58</v>
      </c>
    </row>
    <row r="3" spans="1:7">
      <c r="A3" t="s">
        <v>42</v>
      </c>
      <c r="B3">
        <v>2850004</v>
      </c>
      <c r="C3">
        <v>171512</v>
      </c>
      <c r="D3">
        <v>164392</v>
      </c>
      <c r="E3">
        <v>1208</v>
      </c>
      <c r="F3">
        <v>5912</v>
      </c>
      <c r="G3" t="s">
        <v>58</v>
      </c>
    </row>
    <row r="4" spans="1:7">
      <c r="A4" t="s">
        <v>12</v>
      </c>
      <c r="B4">
        <v>19000</v>
      </c>
      <c r="C4">
        <v>3128</v>
      </c>
      <c r="D4">
        <v>1392</v>
      </c>
      <c r="E4">
        <v>1456</v>
      </c>
      <c r="F4">
        <v>280</v>
      </c>
      <c r="G4" t="s">
        <v>58</v>
      </c>
    </row>
    <row r="5" spans="1:7">
      <c r="A5" t="s">
        <v>13</v>
      </c>
      <c r="B5">
        <v>30208831671</v>
      </c>
      <c r="C5">
        <v>3141111808</v>
      </c>
      <c r="D5">
        <v>3134493824</v>
      </c>
      <c r="E5">
        <v>6611688</v>
      </c>
      <c r="F5">
        <v>6296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950000</v>
      </c>
      <c r="C8">
        <v>281560</v>
      </c>
      <c r="D8">
        <v>202520</v>
      </c>
      <c r="E8">
        <v>62072</v>
      </c>
      <c r="F8">
        <v>16968</v>
      </c>
      <c r="G8" t="s">
        <v>58</v>
      </c>
    </row>
    <row r="9" spans="1:7">
      <c r="A9" t="s">
        <v>31</v>
      </c>
      <c r="B9">
        <v>2850000</v>
      </c>
      <c r="C9">
        <v>159472</v>
      </c>
      <c r="D9">
        <v>76552</v>
      </c>
      <c r="E9">
        <v>70584</v>
      </c>
      <c r="F9">
        <v>12336</v>
      </c>
      <c r="G9" t="s">
        <v>58</v>
      </c>
    </row>
    <row r="10" spans="1:7">
      <c r="A10" t="s">
        <v>22</v>
      </c>
      <c r="B10">
        <v>1900000</v>
      </c>
      <c r="C10">
        <v>419904</v>
      </c>
      <c r="D10">
        <v>311416</v>
      </c>
      <c r="E10">
        <v>93448</v>
      </c>
      <c r="F10">
        <v>15040</v>
      </c>
      <c r="G10" t="s">
        <v>58</v>
      </c>
    </row>
    <row r="11" spans="1:7">
      <c r="A11" t="s">
        <v>23</v>
      </c>
      <c r="B11">
        <v>9500000</v>
      </c>
      <c r="C11">
        <v>1082272</v>
      </c>
      <c r="D11">
        <v>860864</v>
      </c>
      <c r="E11">
        <v>212024</v>
      </c>
      <c r="F11">
        <v>9384</v>
      </c>
      <c r="G11" t="s">
        <v>58</v>
      </c>
    </row>
    <row r="12" spans="1:7">
      <c r="A12" t="s">
        <v>24</v>
      </c>
      <c r="B12">
        <v>3800000</v>
      </c>
      <c r="C12">
        <v>86600</v>
      </c>
      <c r="D12">
        <v>79240</v>
      </c>
      <c r="E12">
        <v>1208</v>
      </c>
      <c r="F12">
        <v>6152</v>
      </c>
      <c r="G12" t="s">
        <v>58</v>
      </c>
    </row>
    <row r="13" spans="1:7">
      <c r="A13" t="s">
        <v>32</v>
      </c>
      <c r="B13">
        <v>1698457500</v>
      </c>
      <c r="C13">
        <v>79808600</v>
      </c>
      <c r="D13">
        <v>79572448</v>
      </c>
      <c r="E13">
        <v>232688</v>
      </c>
      <c r="F13">
        <v>3464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19000000</v>
      </c>
      <c r="C15">
        <v>2151880</v>
      </c>
      <c r="D15">
        <v>2141152</v>
      </c>
      <c r="E15">
        <v>6840</v>
      </c>
      <c r="F15">
        <v>3888</v>
      </c>
      <c r="G15" t="s">
        <v>58</v>
      </c>
    </row>
    <row r="16" spans="1:7">
      <c r="A16" t="s">
        <v>25</v>
      </c>
      <c r="B16">
        <v>1680911826</v>
      </c>
      <c r="C16">
        <v>189272352</v>
      </c>
      <c r="D16">
        <v>112515040</v>
      </c>
      <c r="E16">
        <v>76752624</v>
      </c>
      <c r="F16">
        <v>4688</v>
      </c>
      <c r="G16" t="s">
        <v>58</v>
      </c>
    </row>
    <row r="17" spans="1:7">
      <c r="A17" t="s">
        <v>26</v>
      </c>
      <c r="B17">
        <v>44005534401</v>
      </c>
      <c r="C17">
        <v>2669398128</v>
      </c>
      <c r="D17">
        <v>1600185824</v>
      </c>
      <c r="E17">
        <v>1069203088</v>
      </c>
      <c r="F17">
        <v>9216</v>
      </c>
      <c r="G17" t="s">
        <v>58</v>
      </c>
    </row>
    <row r="18" spans="1:7">
      <c r="A18" t="s">
        <v>27</v>
      </c>
      <c r="B18">
        <v>94488667</v>
      </c>
      <c r="C18">
        <v>4157496</v>
      </c>
      <c r="D18">
        <v>4137296</v>
      </c>
      <c r="E18">
        <v>16000</v>
      </c>
      <c r="F18">
        <v>4200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1301500</v>
      </c>
      <c r="C20">
        <v>88312</v>
      </c>
      <c r="D20">
        <v>81104</v>
      </c>
      <c r="E20">
        <v>1224</v>
      </c>
      <c r="F20">
        <v>5984</v>
      </c>
      <c r="G20" t="s">
        <v>58</v>
      </c>
    </row>
    <row r="21" spans="1:7">
      <c r="A21" t="s">
        <v>37</v>
      </c>
      <c r="B21">
        <v>1900000</v>
      </c>
      <c r="C21">
        <v>206015168</v>
      </c>
      <c r="D21">
        <v>205994664</v>
      </c>
      <c r="E21">
        <v>3168</v>
      </c>
      <c r="F21">
        <v>17336</v>
      </c>
      <c r="G21" t="s">
        <v>58</v>
      </c>
    </row>
    <row r="22" spans="1:7">
      <c r="A22" t="s">
        <v>38</v>
      </c>
      <c r="B22">
        <v>1900000</v>
      </c>
      <c r="C22">
        <v>54520</v>
      </c>
      <c r="D22">
        <v>47336</v>
      </c>
      <c r="E22">
        <v>1208</v>
      </c>
      <c r="F22">
        <v>5976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1301500</v>
      </c>
      <c r="C24">
        <v>242608</v>
      </c>
      <c r="D24">
        <v>180128</v>
      </c>
      <c r="E24">
        <v>51120</v>
      </c>
      <c r="F24">
        <v>11360</v>
      </c>
      <c r="G24" t="s">
        <v>58</v>
      </c>
    </row>
    <row r="25" spans="1:7">
      <c r="A25" t="s">
        <v>16</v>
      </c>
      <c r="B25">
        <v>32835763586</v>
      </c>
      <c r="C25">
        <v>1569244304</v>
      </c>
      <c r="D25">
        <v>1565936304</v>
      </c>
      <c r="E25">
        <v>3303016</v>
      </c>
      <c r="F25">
        <v>4984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48</v>
      </c>
      <c r="D27">
        <v>32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32835989527</v>
      </c>
      <c r="C28">
        <v>6116026904</v>
      </c>
      <c r="D28">
        <v>3919706832</v>
      </c>
      <c r="E28">
        <v>2196109864</v>
      </c>
      <c r="F28">
        <v>210208</v>
      </c>
      <c r="G28" t="s">
        <v>58</v>
      </c>
    </row>
    <row r="29" spans="1:7">
      <c r="A29" t="s">
        <v>18</v>
      </c>
      <c r="B29">
        <v>78806371430</v>
      </c>
      <c r="C29">
        <v>2376697712</v>
      </c>
      <c r="D29">
        <v>2370508016</v>
      </c>
      <c r="E29">
        <v>6183400</v>
      </c>
      <c r="F29">
        <v>6296</v>
      </c>
      <c r="G29" t="s">
        <v>58</v>
      </c>
    </row>
    <row r="30" spans="1:7">
      <c r="A30" t="s">
        <v>19</v>
      </c>
      <c r="B30">
        <v>0</v>
      </c>
      <c r="C30">
        <v>0</v>
      </c>
      <c r="D30">
        <v>0</v>
      </c>
      <c r="E30">
        <v>0</v>
      </c>
      <c r="F30">
        <v>0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190008342</v>
      </c>
      <c r="C32">
        <v>5349760</v>
      </c>
      <c r="D32">
        <v>5325472</v>
      </c>
      <c r="E32">
        <v>20272</v>
      </c>
      <c r="F32">
        <v>4016</v>
      </c>
      <c r="G32" t="s">
        <v>58</v>
      </c>
    </row>
    <row r="33" spans="1:7">
      <c r="A33" t="s">
        <v>29</v>
      </c>
      <c r="B33">
        <v>1900000</v>
      </c>
      <c r="C33">
        <v>103216</v>
      </c>
      <c r="D33">
        <v>47360</v>
      </c>
      <c r="E33">
        <v>43984</v>
      </c>
      <c r="F33">
        <v>11872</v>
      </c>
      <c r="G33" t="s">
        <v>58</v>
      </c>
    </row>
    <row r="34" spans="1:7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13490342</v>
      </c>
      <c r="C2">
        <v>750552</v>
      </c>
      <c r="D2">
        <v>742896</v>
      </c>
      <c r="E2">
        <v>4704</v>
      </c>
      <c r="F2">
        <v>2952</v>
      </c>
      <c r="G2" t="s">
        <v>58</v>
      </c>
    </row>
    <row r="3" spans="1:7">
      <c r="A3" t="s">
        <v>42</v>
      </c>
      <c r="B3">
        <v>2850004</v>
      </c>
      <c r="C3">
        <v>171560</v>
      </c>
      <c r="D3">
        <v>164440</v>
      </c>
      <c r="E3">
        <v>1208</v>
      </c>
      <c r="F3">
        <v>5912</v>
      </c>
      <c r="G3" t="s">
        <v>58</v>
      </c>
    </row>
    <row r="4" spans="1:7">
      <c r="A4" t="s">
        <v>12</v>
      </c>
      <c r="B4">
        <v>19000</v>
      </c>
      <c r="C4">
        <v>3128</v>
      </c>
      <c r="D4">
        <v>1392</v>
      </c>
      <c r="E4">
        <v>1456</v>
      </c>
      <c r="F4">
        <v>280</v>
      </c>
      <c r="G4" t="s">
        <v>58</v>
      </c>
    </row>
    <row r="5" spans="1:7">
      <c r="A5" t="s">
        <v>13</v>
      </c>
      <c r="B5">
        <v>30249608616</v>
      </c>
      <c r="C5">
        <v>3148779728</v>
      </c>
      <c r="D5">
        <v>3142132720</v>
      </c>
      <c r="E5">
        <v>6644232</v>
      </c>
      <c r="F5">
        <v>2776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950000</v>
      </c>
      <c r="C8">
        <v>281560</v>
      </c>
      <c r="D8">
        <v>202520</v>
      </c>
      <c r="E8">
        <v>62072</v>
      </c>
      <c r="F8">
        <v>16968</v>
      </c>
      <c r="G8" t="s">
        <v>58</v>
      </c>
    </row>
    <row r="9" spans="1:7">
      <c r="A9" t="s">
        <v>31</v>
      </c>
      <c r="B9">
        <v>2850000</v>
      </c>
      <c r="C9">
        <v>159472</v>
      </c>
      <c r="D9">
        <v>76552</v>
      </c>
      <c r="E9">
        <v>70584</v>
      </c>
      <c r="F9">
        <v>12336</v>
      </c>
      <c r="G9" t="s">
        <v>58</v>
      </c>
    </row>
    <row r="10" spans="1:7">
      <c r="A10" t="s">
        <v>22</v>
      </c>
      <c r="B10">
        <v>1900000</v>
      </c>
      <c r="C10">
        <v>419920</v>
      </c>
      <c r="D10">
        <v>311432</v>
      </c>
      <c r="E10">
        <v>93448</v>
      </c>
      <c r="F10">
        <v>15040</v>
      </c>
      <c r="G10" t="s">
        <v>58</v>
      </c>
    </row>
    <row r="11" spans="1:7">
      <c r="A11" t="s">
        <v>23</v>
      </c>
      <c r="B11">
        <v>9500000</v>
      </c>
      <c r="C11">
        <v>1082272</v>
      </c>
      <c r="D11">
        <v>860864</v>
      </c>
      <c r="E11">
        <v>212024</v>
      </c>
      <c r="F11">
        <v>9384</v>
      </c>
      <c r="G11" t="s">
        <v>58</v>
      </c>
    </row>
    <row r="12" spans="1:7">
      <c r="A12" t="s">
        <v>24</v>
      </c>
      <c r="B12">
        <v>3800000</v>
      </c>
      <c r="C12">
        <v>86784</v>
      </c>
      <c r="D12">
        <v>79376</v>
      </c>
      <c r="E12">
        <v>1224</v>
      </c>
      <c r="F12">
        <v>6184</v>
      </c>
      <c r="G12" t="s">
        <v>58</v>
      </c>
    </row>
    <row r="13" spans="1:7">
      <c r="A13" t="s">
        <v>32</v>
      </c>
      <c r="B13">
        <v>1698457500</v>
      </c>
      <c r="C13">
        <v>79809968</v>
      </c>
      <c r="D13">
        <v>79573544</v>
      </c>
      <c r="E13">
        <v>232944</v>
      </c>
      <c r="F13">
        <v>3480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19000000</v>
      </c>
      <c r="C15">
        <v>2152176</v>
      </c>
      <c r="D15">
        <v>2141304</v>
      </c>
      <c r="E15">
        <v>6992</v>
      </c>
      <c r="F15">
        <v>3880</v>
      </c>
      <c r="G15" t="s">
        <v>58</v>
      </c>
    </row>
    <row r="16" spans="1:7">
      <c r="A16" t="s">
        <v>25</v>
      </c>
      <c r="B16">
        <v>1682038558</v>
      </c>
      <c r="C16">
        <v>191891568</v>
      </c>
      <c r="D16">
        <v>115120608</v>
      </c>
      <c r="E16">
        <v>76766008</v>
      </c>
      <c r="F16">
        <v>4952</v>
      </c>
      <c r="G16" t="s">
        <v>58</v>
      </c>
    </row>
    <row r="17" spans="1:7">
      <c r="A17" t="s">
        <v>26</v>
      </c>
      <c r="B17">
        <v>44065303168</v>
      </c>
      <c r="C17">
        <v>2678731792</v>
      </c>
      <c r="D17">
        <v>1605729872</v>
      </c>
      <c r="E17">
        <v>1072999480</v>
      </c>
      <c r="F17">
        <v>2440</v>
      </c>
      <c r="G17" t="s">
        <v>58</v>
      </c>
    </row>
    <row r="18" spans="1:7">
      <c r="A18" t="s">
        <v>27</v>
      </c>
      <c r="B18">
        <v>94489002</v>
      </c>
      <c r="C18">
        <v>4157496</v>
      </c>
      <c r="D18">
        <v>4137296</v>
      </c>
      <c r="E18">
        <v>16000</v>
      </c>
      <c r="F18">
        <v>4200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1301500</v>
      </c>
      <c r="C20">
        <v>88312</v>
      </c>
      <c r="D20">
        <v>81104</v>
      </c>
      <c r="E20">
        <v>1224</v>
      </c>
      <c r="F20">
        <v>5984</v>
      </c>
      <c r="G20" t="s">
        <v>58</v>
      </c>
    </row>
    <row r="21" spans="1:7">
      <c r="A21" t="s">
        <v>37</v>
      </c>
      <c r="B21">
        <v>1900000</v>
      </c>
      <c r="C21">
        <v>206015184</v>
      </c>
      <c r="D21">
        <v>205994672</v>
      </c>
      <c r="E21">
        <v>3176</v>
      </c>
      <c r="F21">
        <v>17336</v>
      </c>
      <c r="G21" t="s">
        <v>58</v>
      </c>
    </row>
    <row r="22" spans="1:7">
      <c r="A22" t="s">
        <v>38</v>
      </c>
      <c r="B22">
        <v>1900000</v>
      </c>
      <c r="C22">
        <v>54520</v>
      </c>
      <c r="D22">
        <v>47336</v>
      </c>
      <c r="E22">
        <v>1208</v>
      </c>
      <c r="F22">
        <v>5976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1301500</v>
      </c>
      <c r="C24">
        <v>242608</v>
      </c>
      <c r="D24">
        <v>180128</v>
      </c>
      <c r="E24">
        <v>51120</v>
      </c>
      <c r="F24">
        <v>11360</v>
      </c>
      <c r="G24" t="s">
        <v>58</v>
      </c>
    </row>
    <row r="25" spans="1:7">
      <c r="A25" t="s">
        <v>16</v>
      </c>
      <c r="B25">
        <v>32880086752</v>
      </c>
      <c r="C25">
        <v>1573521568</v>
      </c>
      <c r="D25">
        <v>1570200200</v>
      </c>
      <c r="E25">
        <v>3319936</v>
      </c>
      <c r="F25">
        <v>1432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56</v>
      </c>
      <c r="D27">
        <v>40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32880538161</v>
      </c>
      <c r="C28">
        <v>6122804960</v>
      </c>
      <c r="D28">
        <v>3925326080</v>
      </c>
      <c r="E28">
        <v>2197271752</v>
      </c>
      <c r="F28">
        <v>207128</v>
      </c>
      <c r="G28" t="s">
        <v>58</v>
      </c>
    </row>
    <row r="29" spans="1:7">
      <c r="A29" t="s">
        <v>18</v>
      </c>
      <c r="B29">
        <v>78912835414</v>
      </c>
      <c r="C29">
        <v>2384327104</v>
      </c>
      <c r="D29">
        <v>2378100368</v>
      </c>
      <c r="E29">
        <v>6223600</v>
      </c>
      <c r="F29">
        <v>3136</v>
      </c>
      <c r="G29" t="s">
        <v>58</v>
      </c>
    </row>
    <row r="30" spans="1:7">
      <c r="A30" t="s">
        <v>19</v>
      </c>
      <c r="B30">
        <v>225468</v>
      </c>
      <c r="C30">
        <v>698552</v>
      </c>
      <c r="D30">
        <v>649288</v>
      </c>
      <c r="E30">
        <v>49072</v>
      </c>
      <c r="F30">
        <v>192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190008342</v>
      </c>
      <c r="C32">
        <v>5350016</v>
      </c>
      <c r="D32">
        <v>5325600</v>
      </c>
      <c r="E32">
        <v>20416</v>
      </c>
      <c r="F32">
        <v>4000</v>
      </c>
      <c r="G32" t="s">
        <v>58</v>
      </c>
    </row>
    <row r="33" spans="1:7">
      <c r="A33" t="s">
        <v>29</v>
      </c>
      <c r="B33">
        <v>1900000</v>
      </c>
      <c r="C33">
        <v>103216</v>
      </c>
      <c r="D33">
        <v>47360</v>
      </c>
      <c r="E33">
        <v>43984</v>
      </c>
      <c r="F33">
        <v>11872</v>
      </c>
      <c r="G33" t="s">
        <v>58</v>
      </c>
    </row>
    <row r="34" spans="1:7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Seidel, Detlev</cp:lastModifiedBy>
  <dcterms:created xsi:type="dcterms:W3CDTF">2008-03-28T11:26:53Z</dcterms:created>
  <dcterms:modified xsi:type="dcterms:W3CDTF">2014-10-02T07:52:51Z</dcterms:modified>
</cp:coreProperties>
</file>