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filterPrivacy="1" defaultThemeVersion="124226"/>
  <xr:revisionPtr revIDLastSave="61" documentId="8_{132AEF02-F052-4219-8BE8-E7EFC8982617}" xr6:coauthVersionLast="47" xr6:coauthVersionMax="47" xr10:uidLastSave="{AC574279-ABF9-437C-AFBB-48AFE993B5C8}"/>
  <bookViews>
    <workbookView xWindow="-28920" yWindow="-120" windowWidth="29040" windowHeight="16440" xr2:uid="{00000000-000D-0000-FFFF-FFFF00000000}"/>
  </bookViews>
  <sheets>
    <sheet name="BusRecoveryGraph" sheetId="1" r:id="rId1"/>
    <sheet name="P1" sheetId="2" r:id="rId2"/>
    <sheet name="P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Q3" i="1" s="1"/>
  <c r="Q4" i="1" s="1"/>
  <c r="O4" i="1"/>
  <c r="R4" i="1" s="1"/>
  <c r="L10" i="1"/>
  <c r="O3" i="1"/>
  <c r="R3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I4" i="1"/>
  <c r="I3" i="1"/>
  <c r="C2" i="1" l="1"/>
  <c r="C3" i="1" s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P10" i="1"/>
  <c r="K3" i="1" s="1"/>
  <c r="N3" i="1" s="1"/>
  <c r="K4" i="1" l="1"/>
  <c r="N4" i="1" s="1"/>
</calcChain>
</file>

<file path=xl/sharedStrings.xml><?xml version="1.0" encoding="utf-8"?>
<sst xmlns="http://schemas.openxmlformats.org/spreadsheetml/2006/main" count="60" uniqueCount="39">
  <si>
    <t>Time</t>
  </si>
  <si>
    <t>Txn Step template version</t>
  </si>
  <si>
    <t>LogFile</t>
  </si>
  <si>
    <t>Measurement Window</t>
  </si>
  <si>
    <t>Start</t>
  </si>
  <si>
    <t>End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</si>
  <si>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</si>
  <si>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</si>
  <si>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</si>
  <si>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</si>
  <si>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</si>
  <si>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</si>
  <si>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</si>
  <si>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</si>
  <si>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</si>
  <si>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</si>
  <si>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</si>
  <si>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</si>
  <si>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</si>
  <si>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TR from P1</t>
  </si>
  <si>
    <t>Measured Run tpsE</t>
  </si>
  <si>
    <t>start of 95% 20-min interval</t>
  </si>
  <si>
    <t>start of database recovery</t>
  </si>
  <si>
    <t>end of database recovery</t>
  </si>
  <si>
    <t>start of part2 run (when changed rate from zero)</t>
  </si>
  <si>
    <t>Start of 95%</t>
  </si>
  <si>
    <t>End of 95%</t>
  </si>
  <si>
    <t>power pulled</t>
  </si>
  <si>
    <t>P1 Mins</t>
  </si>
  <si>
    <t>P2 Mins</t>
  </si>
  <si>
    <t>TR from P2</t>
  </si>
  <si>
    <t>Database Recovery duration</t>
  </si>
  <si>
    <t>Application Recovery duration</t>
  </si>
  <si>
    <t>Business Recovery Time (Database + App durations)</t>
  </si>
  <si>
    <t>DB Recovery Time</t>
  </si>
  <si>
    <t>2.5.6</t>
  </si>
  <si>
    <t>E:\SysLossBusRecovery\FirstRun.srt</t>
  </si>
  <si>
    <t>E:\SysLossBusRecovery\SecondRun.srt</t>
  </si>
  <si>
    <t>txn mix 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</si>
</sst>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22" fontId="0" fillId="0" borderId="0" xfId="0" applyNumberFormat="1"/>
    <xf numFmtId="2" fontId="0" fillId="0" borderId="0" xfId="0" applyNumberFormat="1"/>
    <xf numFmtId="21" fontId="2" fillId="0" borderId="0" xfId="0" applyNumberFormat="1" applyFont="1"/>
    <xf numFmtId="0" fontId="3" fillId="0" borderId="0" xfId="0" applyFont="1"/>
    <xf numFmtId="9" fontId="2" fillId="0" borderId="0" xfId="0" applyNumberFormat="1" applyFont="1"/>
    <xf numFmtId="0" fontId="2" fillId="0" borderId="0" xfId="0" applyFont="1"/>
    <xf numFmtId="164" fontId="0" fillId="0" borderId="0" xfId="0" applyNumberFormat="1"/>
    <xf numFmtId="2" fontId="4" fillId="0" borderId="0" xfId="0" applyNumberFormat="1" applyFont="1"/>
    <xf numFmtId="164" fontId="4" fillId="0" borderId="0" xfId="0" applyNumberFormat="1" applyFont="1"/>
    <xf numFmtId="21" fontId="2" fillId="0" borderId="1" xfId="0" applyNumberFormat="1" applyFont="1" applyBorder="1"/>
    <xf numFmtId="4" fontId="2" fillId="2" borderId="0" xfId="0" applyNumberFormat="1" applyFont="1" applyFill="1"/>
    <xf numFmtId="22" fontId="0" fillId="3" borderId="0" xfId="0" applyNumberFormat="1" applyFill="1"/>
    <xf numFmtId="0" fontId="0" fillId="3" borderId="0" xfId="0" applyFill="1"/>
    <xf numFmtId="21" fontId="2" fillId="3" borderId="0" xfId="0" applyNumberFormat="1" applyFont="1" applyFill="1"/>
    <xf numFmtId="21" fontId="2" fillId="2" borderId="0" xfId="0" applyNumberFormat="1" applyFont="1" applyFill="1"/>
    <xf numFmtId="0" fontId="0" fillId="0" borderId="0" xfId="0" quotePrefix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2000"/>
              <a:t>Business Recovery Graph</a:t>
            </a:r>
          </a:p>
        </c:rich>
      </c:tx>
      <c:layout>
        <c:manualLayout>
          <c:xMode val="edge"/>
          <c:yMode val="edge"/>
          <c:x val="0.35644237714019383"/>
          <c:y val="2.702700949546088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150168945881921E-2"/>
          <c:y val="0.1076048087620733"/>
          <c:w val="0.87568736178607709"/>
          <c:h val="0.78715624766170367"/>
        </c:manualLayout>
      </c:layout>
      <c:scatterChart>
        <c:scatterStyle val="lineMarker"/>
        <c:varyColors val="0"/>
        <c:ser>
          <c:idx val="2"/>
          <c:order val="0"/>
          <c:tx>
            <c:v>95% of Reported Throughput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BusRecoveryGraph!$H$3:$H$4</c:f>
              <c:numCache>
                <c:formatCode>General</c:formatCode>
                <c:ptCount val="2"/>
                <c:pt idx="0">
                  <c:v>0</c:v>
                </c:pt>
                <c:pt idx="1">
                  <c:v>400</c:v>
                </c:pt>
              </c:numCache>
            </c:numRef>
          </c:xVal>
          <c:yVal>
            <c:numRef>
              <c:f>BusRecoveryGraph!$I$3:$I$4</c:f>
              <c:numCache>
                <c:formatCode>General</c:formatCode>
                <c:ptCount val="2"/>
                <c:pt idx="0">
                  <c:v>11452.050500000001</c:v>
                </c:pt>
                <c:pt idx="1">
                  <c:v>11452.050500000001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75-491D-A1A2-CCBC58776A3C}"/>
            </c:ext>
          </c:extLst>
        </c:ser>
        <c:ser>
          <c:idx val="3"/>
          <c:order val="1"/>
          <c:spPr>
            <a:ln w="25400">
              <a:solidFill>
                <a:schemeClr val="accent3"/>
              </a:solidFill>
              <a:prstDash val="solid"/>
            </a:ln>
          </c:spPr>
          <c:marker>
            <c:symbol val="none"/>
          </c:marker>
          <c:xVal>
            <c:numRef>
              <c:f>BusRecoveryGraph!$K$3:$K$4</c:f>
              <c:numCache>
                <c:formatCode>0.0000</c:formatCode>
                <c:ptCount val="2"/>
                <c:pt idx="0">
                  <c:v>27.183333333333334</c:v>
                </c:pt>
                <c:pt idx="1">
                  <c:v>27.183333333333334</c:v>
                </c:pt>
              </c:numCache>
            </c:numRef>
          </c:xVal>
          <c:yVal>
            <c:numRef>
              <c:f>BusRecoveryGraph!$L$3:$L$4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75-491D-A1A2-CCBC58776A3C}"/>
            </c:ext>
          </c:extLst>
        </c:ser>
        <c:ser>
          <c:idx val="4"/>
          <c:order val="2"/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BusRecoveryGraph!$N$3:$N$4</c:f>
              <c:numCache>
                <c:formatCode>General</c:formatCode>
                <c:ptCount val="2"/>
                <c:pt idx="0" formatCode="0.0000">
                  <c:v>47.183333333333337</c:v>
                </c:pt>
                <c:pt idx="1">
                  <c:v>47.183333333333337</c:v>
                </c:pt>
              </c:numCache>
            </c:numRef>
          </c:xVal>
          <c:yVal>
            <c:numRef>
              <c:f>BusRecoveryGraph!$O$3:$O$4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F75-491D-A1A2-CCBC58776A3C}"/>
            </c:ext>
          </c:extLst>
        </c:ser>
        <c:ser>
          <c:idx val="0"/>
          <c:order val="3"/>
          <c:tx>
            <c:v>Pre-Failure Run</c:v>
          </c:tx>
          <c:spPr>
            <a:ln w="25400">
              <a:solidFill>
                <a:srgbClr val="002060"/>
              </a:solidFill>
              <a:prstDash val="solid"/>
            </a:ln>
          </c:spPr>
          <c:marker>
            <c:symbol val="none"/>
          </c:marker>
          <c:xVal>
            <c:numRef>
              <c:f>BusRecoveryGraph!$A$2:$A$100</c:f>
              <c:numCache>
                <c:formatCode>General</c:formatCode>
                <c:ptCount val="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</c:numCache>
            </c:numRef>
          </c:xVal>
          <c:yVal>
            <c:numRef>
              <c:f>BusRecoveryGraph!$B$2:$B$100</c:f>
              <c:numCache>
                <c:formatCode>General</c:formatCode>
                <c:ptCount val="99"/>
                <c:pt idx="0">
                  <c:v>0.93</c:v>
                </c:pt>
                <c:pt idx="1">
                  <c:v>950.6</c:v>
                </c:pt>
                <c:pt idx="2">
                  <c:v>3060.58</c:v>
                </c:pt>
                <c:pt idx="3">
                  <c:v>5247.93</c:v>
                </c:pt>
                <c:pt idx="4">
                  <c:v>6961.18</c:v>
                </c:pt>
                <c:pt idx="5">
                  <c:v>8167.08</c:v>
                </c:pt>
                <c:pt idx="6">
                  <c:v>9611.2800000000007</c:v>
                </c:pt>
                <c:pt idx="7">
                  <c:v>9635.18</c:v>
                </c:pt>
                <c:pt idx="8">
                  <c:v>10451.48</c:v>
                </c:pt>
                <c:pt idx="9">
                  <c:v>10419.17</c:v>
                </c:pt>
                <c:pt idx="10">
                  <c:v>11012.5</c:v>
                </c:pt>
                <c:pt idx="11">
                  <c:v>11026.68</c:v>
                </c:pt>
                <c:pt idx="12">
                  <c:v>11067.02</c:v>
                </c:pt>
                <c:pt idx="13">
                  <c:v>11211.5</c:v>
                </c:pt>
                <c:pt idx="14">
                  <c:v>11299.88</c:v>
                </c:pt>
                <c:pt idx="15">
                  <c:v>11304</c:v>
                </c:pt>
                <c:pt idx="16">
                  <c:v>11601.15</c:v>
                </c:pt>
                <c:pt idx="17">
                  <c:v>11654.92</c:v>
                </c:pt>
                <c:pt idx="18">
                  <c:v>11663.22</c:v>
                </c:pt>
                <c:pt idx="19">
                  <c:v>11727.27</c:v>
                </c:pt>
                <c:pt idx="20">
                  <c:v>11740.75</c:v>
                </c:pt>
                <c:pt idx="21">
                  <c:v>11735.28</c:v>
                </c:pt>
                <c:pt idx="22">
                  <c:v>11772.33</c:v>
                </c:pt>
                <c:pt idx="23">
                  <c:v>11744.18</c:v>
                </c:pt>
                <c:pt idx="24">
                  <c:v>11761.75</c:v>
                </c:pt>
                <c:pt idx="25">
                  <c:v>11768.95</c:v>
                </c:pt>
                <c:pt idx="26">
                  <c:v>11754.5</c:v>
                </c:pt>
                <c:pt idx="27">
                  <c:v>11713.62</c:v>
                </c:pt>
                <c:pt idx="28">
                  <c:v>11743.07</c:v>
                </c:pt>
                <c:pt idx="29">
                  <c:v>11710.4</c:v>
                </c:pt>
                <c:pt idx="30">
                  <c:v>11701.05</c:v>
                </c:pt>
                <c:pt idx="31">
                  <c:v>11723.92</c:v>
                </c:pt>
                <c:pt idx="32">
                  <c:v>11740.68</c:v>
                </c:pt>
                <c:pt idx="33">
                  <c:v>11724.85</c:v>
                </c:pt>
                <c:pt idx="34">
                  <c:v>11739.72</c:v>
                </c:pt>
                <c:pt idx="35">
                  <c:v>11759.95</c:v>
                </c:pt>
                <c:pt idx="36">
                  <c:v>11713.47</c:v>
                </c:pt>
                <c:pt idx="37">
                  <c:v>11629.03</c:v>
                </c:pt>
                <c:pt idx="38">
                  <c:v>11670.95</c:v>
                </c:pt>
                <c:pt idx="39">
                  <c:v>11584.43</c:v>
                </c:pt>
                <c:pt idx="40">
                  <c:v>11687.35</c:v>
                </c:pt>
                <c:pt idx="41">
                  <c:v>11729.58</c:v>
                </c:pt>
                <c:pt idx="42">
                  <c:v>11684.9</c:v>
                </c:pt>
                <c:pt idx="43">
                  <c:v>11650.38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F75-491D-A1A2-CCBC58776A3C}"/>
            </c:ext>
          </c:extLst>
        </c:ser>
        <c:ser>
          <c:idx val="1"/>
          <c:order val="4"/>
          <c:tx>
            <c:v>Post-Failure Run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BusRecoveryGraph!$C$2:$C$327</c:f>
              <c:numCache>
                <c:formatCode>0.00</c:formatCode>
                <c:ptCount val="326"/>
                <c:pt idx="0">
                  <c:v>14.183333333333334</c:v>
                </c:pt>
                <c:pt idx="1">
                  <c:v>15.183333333333334</c:v>
                </c:pt>
                <c:pt idx="2">
                  <c:v>16.183333333333334</c:v>
                </c:pt>
                <c:pt idx="3">
                  <c:v>17.183333333333334</c:v>
                </c:pt>
                <c:pt idx="4">
                  <c:v>18.183333333333334</c:v>
                </c:pt>
                <c:pt idx="5">
                  <c:v>19.183333333333334</c:v>
                </c:pt>
                <c:pt idx="6">
                  <c:v>20.183333333333334</c:v>
                </c:pt>
                <c:pt idx="7">
                  <c:v>21.183333333333334</c:v>
                </c:pt>
                <c:pt idx="8">
                  <c:v>22.183333333333334</c:v>
                </c:pt>
                <c:pt idx="9">
                  <c:v>23.183333333333334</c:v>
                </c:pt>
                <c:pt idx="10">
                  <c:v>24.183333333333334</c:v>
                </c:pt>
                <c:pt idx="11">
                  <c:v>25.183333333333334</c:v>
                </c:pt>
                <c:pt idx="12">
                  <c:v>26.183333333333334</c:v>
                </c:pt>
                <c:pt idx="13">
                  <c:v>27.183333333333334</c:v>
                </c:pt>
                <c:pt idx="14">
                  <c:v>28.183333333333334</c:v>
                </c:pt>
                <c:pt idx="15">
                  <c:v>29.183333333333334</c:v>
                </c:pt>
                <c:pt idx="16">
                  <c:v>30.183333333333334</c:v>
                </c:pt>
                <c:pt idx="17">
                  <c:v>31.183333333333334</c:v>
                </c:pt>
                <c:pt idx="18">
                  <c:v>32.183333333333337</c:v>
                </c:pt>
                <c:pt idx="19">
                  <c:v>33.183333333333337</c:v>
                </c:pt>
                <c:pt idx="20">
                  <c:v>34.183333333333337</c:v>
                </c:pt>
                <c:pt idx="21">
                  <c:v>35.183333333333337</c:v>
                </c:pt>
                <c:pt idx="22">
                  <c:v>36.183333333333337</c:v>
                </c:pt>
                <c:pt idx="23">
                  <c:v>37.183333333333337</c:v>
                </c:pt>
                <c:pt idx="24">
                  <c:v>38.183333333333337</c:v>
                </c:pt>
                <c:pt idx="25">
                  <c:v>39.183333333333337</c:v>
                </c:pt>
                <c:pt idx="26">
                  <c:v>40.183333333333337</c:v>
                </c:pt>
                <c:pt idx="27">
                  <c:v>41.183333333333337</c:v>
                </c:pt>
                <c:pt idx="28">
                  <c:v>42.183333333333337</c:v>
                </c:pt>
                <c:pt idx="29">
                  <c:v>43.183333333333337</c:v>
                </c:pt>
                <c:pt idx="30">
                  <c:v>44.183333333333337</c:v>
                </c:pt>
                <c:pt idx="31">
                  <c:v>45.183333333333337</c:v>
                </c:pt>
                <c:pt idx="32">
                  <c:v>46.183333333333337</c:v>
                </c:pt>
                <c:pt idx="33">
                  <c:v>47.183333333333337</c:v>
                </c:pt>
                <c:pt idx="34">
                  <c:v>48.183333333333337</c:v>
                </c:pt>
                <c:pt idx="35">
                  <c:v>49.183333333333337</c:v>
                </c:pt>
                <c:pt idx="36">
                  <c:v>50.183333333333337</c:v>
                </c:pt>
                <c:pt idx="37">
                  <c:v>51.183333333333337</c:v>
                </c:pt>
                <c:pt idx="38">
                  <c:v>52.183333333333337</c:v>
                </c:pt>
                <c:pt idx="39">
                  <c:v>53.183333333333337</c:v>
                </c:pt>
                <c:pt idx="40">
                  <c:v>54.183333333333337</c:v>
                </c:pt>
                <c:pt idx="41">
                  <c:v>55.183333333333337</c:v>
                </c:pt>
                <c:pt idx="42">
                  <c:v>56.183333333333337</c:v>
                </c:pt>
                <c:pt idx="43">
                  <c:v>57.183333333333337</c:v>
                </c:pt>
                <c:pt idx="44">
                  <c:v>58.183333333333337</c:v>
                </c:pt>
                <c:pt idx="45">
                  <c:v>59.183333333333337</c:v>
                </c:pt>
                <c:pt idx="46">
                  <c:v>60.183333333333337</c:v>
                </c:pt>
                <c:pt idx="47">
                  <c:v>61.183333333333337</c:v>
                </c:pt>
                <c:pt idx="48">
                  <c:v>62.183333333333337</c:v>
                </c:pt>
                <c:pt idx="49">
                  <c:v>63.183333333333337</c:v>
                </c:pt>
                <c:pt idx="50">
                  <c:v>64.183333333333337</c:v>
                </c:pt>
                <c:pt idx="51">
                  <c:v>65.183333333333337</c:v>
                </c:pt>
                <c:pt idx="52">
                  <c:v>66.183333333333337</c:v>
                </c:pt>
                <c:pt idx="53">
                  <c:v>67.183333333333337</c:v>
                </c:pt>
                <c:pt idx="54">
                  <c:v>68.183333333333337</c:v>
                </c:pt>
                <c:pt idx="55">
                  <c:v>69.183333333333337</c:v>
                </c:pt>
                <c:pt idx="56">
                  <c:v>70.183333333333337</c:v>
                </c:pt>
                <c:pt idx="57">
                  <c:v>71.183333333333337</c:v>
                </c:pt>
                <c:pt idx="58">
                  <c:v>72.183333333333337</c:v>
                </c:pt>
                <c:pt idx="59">
                  <c:v>73.183333333333337</c:v>
                </c:pt>
                <c:pt idx="60">
                  <c:v>74.183333333333337</c:v>
                </c:pt>
                <c:pt idx="61">
                  <c:v>75.183333333333337</c:v>
                </c:pt>
                <c:pt idx="62">
                  <c:v>76.183333333333337</c:v>
                </c:pt>
                <c:pt idx="63">
                  <c:v>77.183333333333337</c:v>
                </c:pt>
                <c:pt idx="64">
                  <c:v>78.183333333333337</c:v>
                </c:pt>
                <c:pt idx="65">
                  <c:v>79.183333333333337</c:v>
                </c:pt>
                <c:pt idx="66">
                  <c:v>80.183333333333337</c:v>
                </c:pt>
                <c:pt idx="67">
                  <c:v>81.183333333333337</c:v>
                </c:pt>
                <c:pt idx="68">
                  <c:v>82.183333333333337</c:v>
                </c:pt>
                <c:pt idx="69">
                  <c:v>83.183333333333337</c:v>
                </c:pt>
                <c:pt idx="70">
                  <c:v>84.183333333333337</c:v>
                </c:pt>
                <c:pt idx="71">
                  <c:v>85.183333333333337</c:v>
                </c:pt>
                <c:pt idx="72">
                  <c:v>86.183333333333337</c:v>
                </c:pt>
                <c:pt idx="73">
                  <c:v>87.183333333333337</c:v>
                </c:pt>
                <c:pt idx="74">
                  <c:v>88.183333333333337</c:v>
                </c:pt>
                <c:pt idx="75">
                  <c:v>89.183333333333337</c:v>
                </c:pt>
                <c:pt idx="76">
                  <c:v>90.183333333333337</c:v>
                </c:pt>
                <c:pt idx="77">
                  <c:v>91.183333333333337</c:v>
                </c:pt>
                <c:pt idx="78">
                  <c:v>92.183333333333337</c:v>
                </c:pt>
                <c:pt idx="79">
                  <c:v>93.183333333333337</c:v>
                </c:pt>
                <c:pt idx="80">
                  <c:v>94.183333333333337</c:v>
                </c:pt>
                <c:pt idx="81">
                  <c:v>95.183333333333337</c:v>
                </c:pt>
                <c:pt idx="82">
                  <c:v>96.183333333333337</c:v>
                </c:pt>
                <c:pt idx="83">
                  <c:v>97.183333333333337</c:v>
                </c:pt>
                <c:pt idx="84">
                  <c:v>98.183333333333337</c:v>
                </c:pt>
                <c:pt idx="85">
                  <c:v>99.183333333333337</c:v>
                </c:pt>
                <c:pt idx="86">
                  <c:v>100.18333333333334</c:v>
                </c:pt>
                <c:pt idx="87">
                  <c:v>101.18333333333334</c:v>
                </c:pt>
                <c:pt idx="88">
                  <c:v>102.18333333333334</c:v>
                </c:pt>
                <c:pt idx="89">
                  <c:v>103.18333333333334</c:v>
                </c:pt>
                <c:pt idx="90">
                  <c:v>104.18333333333334</c:v>
                </c:pt>
                <c:pt idx="91">
                  <c:v>105.18333333333334</c:v>
                </c:pt>
                <c:pt idx="92">
                  <c:v>106.18333333333334</c:v>
                </c:pt>
                <c:pt idx="93">
                  <c:v>107.18333333333334</c:v>
                </c:pt>
                <c:pt idx="94">
                  <c:v>108.18333333333334</c:v>
                </c:pt>
                <c:pt idx="95">
                  <c:v>109.18333333333334</c:v>
                </c:pt>
                <c:pt idx="96">
                  <c:v>110.18333333333334</c:v>
                </c:pt>
                <c:pt idx="97">
                  <c:v>111.18333333333334</c:v>
                </c:pt>
                <c:pt idx="98">
                  <c:v>112.18333333333334</c:v>
                </c:pt>
                <c:pt idx="99">
                  <c:v>113.18333333333334</c:v>
                </c:pt>
                <c:pt idx="100">
                  <c:v>114.18333333333334</c:v>
                </c:pt>
                <c:pt idx="101">
                  <c:v>115.18333333333334</c:v>
                </c:pt>
                <c:pt idx="102">
                  <c:v>116.18333333333334</c:v>
                </c:pt>
                <c:pt idx="103">
                  <c:v>117.18333333333334</c:v>
                </c:pt>
                <c:pt idx="104">
                  <c:v>118.18333333333334</c:v>
                </c:pt>
                <c:pt idx="105">
                  <c:v>119.18333333333334</c:v>
                </c:pt>
                <c:pt idx="106">
                  <c:v>120.18333333333334</c:v>
                </c:pt>
                <c:pt idx="107">
                  <c:v>121.18333333333334</c:v>
                </c:pt>
                <c:pt idx="108">
                  <c:v>122.18333333333334</c:v>
                </c:pt>
                <c:pt idx="109">
                  <c:v>123.18333333333334</c:v>
                </c:pt>
                <c:pt idx="110">
                  <c:v>124.18333333333334</c:v>
                </c:pt>
                <c:pt idx="111">
                  <c:v>125.18333333333334</c:v>
                </c:pt>
                <c:pt idx="112">
                  <c:v>126.18333333333334</c:v>
                </c:pt>
                <c:pt idx="113">
                  <c:v>127.18333333333334</c:v>
                </c:pt>
                <c:pt idx="114">
                  <c:v>128.18333333333334</c:v>
                </c:pt>
                <c:pt idx="115">
                  <c:v>129.18333333333334</c:v>
                </c:pt>
                <c:pt idx="116">
                  <c:v>130.18333333333334</c:v>
                </c:pt>
                <c:pt idx="117">
                  <c:v>131.18333333333334</c:v>
                </c:pt>
                <c:pt idx="118">
                  <c:v>132.18333333333334</c:v>
                </c:pt>
                <c:pt idx="119">
                  <c:v>133.18333333333334</c:v>
                </c:pt>
                <c:pt idx="120">
                  <c:v>134.18333333333334</c:v>
                </c:pt>
                <c:pt idx="121">
                  <c:v>135.18333333333334</c:v>
                </c:pt>
                <c:pt idx="122">
                  <c:v>136.18333333333334</c:v>
                </c:pt>
                <c:pt idx="123">
                  <c:v>137.18333333333334</c:v>
                </c:pt>
                <c:pt idx="124">
                  <c:v>138.18333333333334</c:v>
                </c:pt>
                <c:pt idx="125">
                  <c:v>139.18333333333334</c:v>
                </c:pt>
                <c:pt idx="126">
                  <c:v>140.18333333333334</c:v>
                </c:pt>
                <c:pt idx="127">
                  <c:v>141.18333333333334</c:v>
                </c:pt>
                <c:pt idx="128">
                  <c:v>142.18333333333334</c:v>
                </c:pt>
                <c:pt idx="129">
                  <c:v>143.18333333333334</c:v>
                </c:pt>
                <c:pt idx="130">
                  <c:v>144.18333333333334</c:v>
                </c:pt>
                <c:pt idx="131">
                  <c:v>145.18333333333334</c:v>
                </c:pt>
                <c:pt idx="132">
                  <c:v>146.18333333333334</c:v>
                </c:pt>
                <c:pt idx="133">
                  <c:v>147.18333333333334</c:v>
                </c:pt>
                <c:pt idx="134">
                  <c:v>148.18333333333334</c:v>
                </c:pt>
                <c:pt idx="135">
                  <c:v>149.18333333333334</c:v>
                </c:pt>
                <c:pt idx="136">
                  <c:v>150.18333333333334</c:v>
                </c:pt>
                <c:pt idx="137">
                  <c:v>151.18333333333334</c:v>
                </c:pt>
                <c:pt idx="138">
                  <c:v>152.18333333333334</c:v>
                </c:pt>
                <c:pt idx="139">
                  <c:v>153.18333333333334</c:v>
                </c:pt>
                <c:pt idx="140">
                  <c:v>154.18333333333334</c:v>
                </c:pt>
                <c:pt idx="141">
                  <c:v>155.18333333333334</c:v>
                </c:pt>
                <c:pt idx="142">
                  <c:v>156.18333333333334</c:v>
                </c:pt>
                <c:pt idx="143">
                  <c:v>157.18333333333334</c:v>
                </c:pt>
                <c:pt idx="144">
                  <c:v>158.18333333333334</c:v>
                </c:pt>
                <c:pt idx="145">
                  <c:v>159.18333333333334</c:v>
                </c:pt>
                <c:pt idx="146">
                  <c:v>160.18333333333334</c:v>
                </c:pt>
                <c:pt idx="147">
                  <c:v>161.18333333333334</c:v>
                </c:pt>
                <c:pt idx="148">
                  <c:v>162.18333333333334</c:v>
                </c:pt>
                <c:pt idx="149">
                  <c:v>163.18333333333334</c:v>
                </c:pt>
                <c:pt idx="150">
                  <c:v>164.18333333333334</c:v>
                </c:pt>
                <c:pt idx="151">
                  <c:v>165.18333333333334</c:v>
                </c:pt>
                <c:pt idx="152">
                  <c:v>166.18333333333334</c:v>
                </c:pt>
                <c:pt idx="153">
                  <c:v>167.18333333333334</c:v>
                </c:pt>
                <c:pt idx="154">
                  <c:v>168.18333333333334</c:v>
                </c:pt>
              </c:numCache>
            </c:numRef>
          </c:xVal>
          <c:yVal>
            <c:numRef>
              <c:f>BusRecoveryGraph!$D$2:$D$100</c:f>
              <c:numCache>
                <c:formatCode>General</c:formatCode>
                <c:ptCount val="99"/>
                <c:pt idx="0">
                  <c:v>521.66999999999996</c:v>
                </c:pt>
                <c:pt idx="1">
                  <c:v>1850.48</c:v>
                </c:pt>
                <c:pt idx="2">
                  <c:v>4055.53</c:v>
                </c:pt>
                <c:pt idx="3">
                  <c:v>6432.83</c:v>
                </c:pt>
                <c:pt idx="4">
                  <c:v>8077.35</c:v>
                </c:pt>
                <c:pt idx="5">
                  <c:v>9229.43</c:v>
                </c:pt>
                <c:pt idx="6">
                  <c:v>10155.85</c:v>
                </c:pt>
                <c:pt idx="7">
                  <c:v>10631.93</c:v>
                </c:pt>
                <c:pt idx="8">
                  <c:v>10914.55</c:v>
                </c:pt>
                <c:pt idx="9">
                  <c:v>11233.27</c:v>
                </c:pt>
                <c:pt idx="10">
                  <c:v>11466.68</c:v>
                </c:pt>
                <c:pt idx="11">
                  <c:v>11660.73</c:v>
                </c:pt>
                <c:pt idx="12">
                  <c:v>11969.73</c:v>
                </c:pt>
                <c:pt idx="13">
                  <c:v>12133.33</c:v>
                </c:pt>
                <c:pt idx="14">
                  <c:v>12258.72</c:v>
                </c:pt>
                <c:pt idx="15">
                  <c:v>12184.85</c:v>
                </c:pt>
                <c:pt idx="16">
                  <c:v>12215.78</c:v>
                </c:pt>
                <c:pt idx="17">
                  <c:v>12251.05</c:v>
                </c:pt>
                <c:pt idx="18">
                  <c:v>12268.77</c:v>
                </c:pt>
                <c:pt idx="19">
                  <c:v>12288.13</c:v>
                </c:pt>
                <c:pt idx="20">
                  <c:v>12289.6</c:v>
                </c:pt>
                <c:pt idx="21">
                  <c:v>12321.27</c:v>
                </c:pt>
                <c:pt idx="22">
                  <c:v>12271.9</c:v>
                </c:pt>
                <c:pt idx="23">
                  <c:v>12244.75</c:v>
                </c:pt>
                <c:pt idx="24">
                  <c:v>12263.93</c:v>
                </c:pt>
                <c:pt idx="25">
                  <c:v>12275.4</c:v>
                </c:pt>
                <c:pt idx="26">
                  <c:v>12281.45</c:v>
                </c:pt>
                <c:pt idx="27">
                  <c:v>12267.1</c:v>
                </c:pt>
                <c:pt idx="28">
                  <c:v>12133.72</c:v>
                </c:pt>
                <c:pt idx="29">
                  <c:v>12207.82</c:v>
                </c:pt>
                <c:pt idx="30">
                  <c:v>12257.68</c:v>
                </c:pt>
                <c:pt idx="31">
                  <c:v>12288.67</c:v>
                </c:pt>
                <c:pt idx="32">
                  <c:v>12250.55</c:v>
                </c:pt>
                <c:pt idx="33">
                  <c:v>12263.72</c:v>
                </c:pt>
                <c:pt idx="34">
                  <c:v>12214.98</c:v>
                </c:pt>
                <c:pt idx="35">
                  <c:v>12292.67</c:v>
                </c:pt>
                <c:pt idx="36">
                  <c:v>12262.52</c:v>
                </c:pt>
                <c:pt idx="37">
                  <c:v>12215.42</c:v>
                </c:pt>
                <c:pt idx="38">
                  <c:v>12212.93</c:v>
                </c:pt>
                <c:pt idx="39">
                  <c:v>12268.32</c:v>
                </c:pt>
                <c:pt idx="40">
                  <c:v>12238.57</c:v>
                </c:pt>
                <c:pt idx="41">
                  <c:v>12171.25</c:v>
                </c:pt>
                <c:pt idx="42">
                  <c:v>12232.87</c:v>
                </c:pt>
                <c:pt idx="43">
                  <c:v>12195.55</c:v>
                </c:pt>
                <c:pt idx="44">
                  <c:v>12246.2</c:v>
                </c:pt>
                <c:pt idx="45">
                  <c:v>12179.92</c:v>
                </c:pt>
                <c:pt idx="46">
                  <c:v>12191.35</c:v>
                </c:pt>
                <c:pt idx="47">
                  <c:v>11155.43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F75-491D-A1A2-CCBC58776A3C}"/>
            </c:ext>
          </c:extLst>
        </c:ser>
        <c:ser>
          <c:idx val="5"/>
          <c:order val="5"/>
          <c:spPr>
            <a:ln w="12700">
              <a:solidFill>
                <a:srgbClr val="969696"/>
              </a:solidFill>
              <a:prstDash val="sysDash"/>
            </a:ln>
          </c:spPr>
          <c:marker>
            <c:symbol val="none"/>
          </c:marker>
          <c:xVal>
            <c:numRef>
              <c:f>BusRecoveryGraph!$Q$3:$Q$4</c:f>
              <c:numCache>
                <c:formatCode>0.0000</c:formatCode>
                <c:ptCount val="2"/>
                <c:pt idx="0">
                  <c:v>14.183333333333334</c:v>
                </c:pt>
                <c:pt idx="1">
                  <c:v>14.183333333333334</c:v>
                </c:pt>
              </c:numCache>
            </c:numRef>
          </c:xVal>
          <c:yVal>
            <c:numRef>
              <c:f>BusRecoveryGraph!$R$3:$R$4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F75-491D-A1A2-CCBC58776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836736"/>
        <c:axId val="260847104"/>
      </c:scatterChart>
      <c:valAx>
        <c:axId val="260836736"/>
        <c:scaling>
          <c:orientation val="minMax"/>
          <c:max val="76"/>
          <c:min val="0"/>
        </c:scaling>
        <c:delete val="0"/>
        <c:axPos val="b"/>
        <c:title>
          <c:tx>
            <c:rich>
              <a:bodyPr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4887729023042983"/>
              <c:y val="0.941696687019272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0847104"/>
        <c:crosses val="autoZero"/>
        <c:crossBetween val="midCat"/>
        <c:majorUnit val="10"/>
        <c:minorUnit val="5"/>
      </c:valAx>
      <c:valAx>
        <c:axId val="260847104"/>
        <c:scaling>
          <c:orientation val="minMax"/>
          <c:max val="129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2.159838031079727E-2"/>
              <c:y val="0.3188378101800390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0836736"/>
        <c:crosses val="autoZero"/>
        <c:crossBetween val="midCat"/>
        <c:majorUnit val="2000"/>
        <c:minorUnit val="1000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607217</xdr:colOff>
      <xdr:row>10</xdr:row>
      <xdr:rowOff>150021</xdr:rowOff>
    </xdr:from>
    <xdr:to>
      <xdr:col>24</xdr:col>
      <xdr:colOff>23812</xdr:colOff>
      <xdr:row>57</xdr:row>
      <xdr:rowOff>23812</xdr:rowOff>
    </xdr:to>
    <xdr:graphicFrame macro="">
      <xdr:nvGraphicFramePr>
        <xdr:cNvPr id="1047" name="Chart 1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0.09476</cdr:x>
      <cdr:y>0.16027</cdr:y>
    </cdr:from>
    <cdr:to>
      <cdr:x>0.22726</cdr:x>
      <cdr:y>0.19871</cdr:y>
    </cdr:to>
    <cdr:sp macro="" textlink="">
      <cdr:nvSpPr>
        <cdr:cNvPr id="2067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01212" y="1235394"/>
          <a:ext cx="1539716" cy="2962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b" anchorCtr="0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0.40817</cdr:x>
      <cdr:y>0.30268</cdr:y>
    </cdr:from>
    <cdr:to>
      <cdr:x>0.63153</cdr:x>
      <cdr:y>0.40574</cdr:y>
    </cdr:to>
    <cdr:sp macro="" textlink="">
      <cdr:nvSpPr>
        <cdr:cNvPr id="3" name="Left-Right Arrow 2"/>
        <cdr:cNvSpPr/>
      </cdr:nvSpPr>
      <cdr:spPr bwMode="auto">
        <a:xfrm xmlns:a="http://schemas.openxmlformats.org/drawingml/2006/main">
          <a:off x="4770726" y="2331936"/>
          <a:ext cx="2610660" cy="794004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49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0.09836</cdr:x>
      <cdr:y>0.53867</cdr:y>
    </cdr:from>
    <cdr:to>
      <cdr:x>0.40033</cdr:x>
      <cdr:y>0.64173</cdr:y>
    </cdr:to>
    <cdr:sp macro="" textlink="">
      <cdr:nvSpPr>
        <cdr:cNvPr id="4" name="Left-Right Arrow 3"/>
        <cdr:cNvSpPr/>
      </cdr:nvSpPr>
      <cdr:spPr bwMode="auto">
        <a:xfrm xmlns:a="http://schemas.openxmlformats.org/drawingml/2006/main">
          <a:off x="1149643" y="4150072"/>
          <a:ext cx="3529513" cy="794005"/>
        </a:xfrm>
        <a:prstGeom xmlns:a="http://schemas.openxmlformats.org/drawingml/2006/main" prst="leftRightArrow">
          <a:avLst>
            <a:gd name="adj1" fmla="val 70109"/>
            <a:gd name="adj2" fmla="val 50000"/>
          </a:avLst>
        </a:prstGeom>
        <a:solidFill xmlns:a="http://schemas.openxmlformats.org/drawingml/2006/main">
          <a:schemeClr val="accent3"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Business Recovery  [00:27:11]</a:t>
          </a:r>
        </a:p>
      </cdr:txBody>
    </cdr:sp>
  </cdr:relSizeAnchor>
  <cdr:relSizeAnchor xmlns:cdr="http://schemas.openxmlformats.org/drawingml/2006/chartDrawing">
    <cdr:from>
      <cdr:x>0.09554</cdr:x>
      <cdr:y>0.78662</cdr:y>
    </cdr:from>
    <cdr:to>
      <cdr:x>0.25467</cdr:x>
      <cdr:y>0.88968</cdr:y>
    </cdr:to>
    <cdr:sp macro="" textlink="">
      <cdr:nvSpPr>
        <cdr:cNvPr id="5" name="Left-Right Arrow 4"/>
        <cdr:cNvSpPr/>
      </cdr:nvSpPr>
      <cdr:spPr bwMode="auto">
        <a:xfrm xmlns:a="http://schemas.openxmlformats.org/drawingml/2006/main">
          <a:off x="1116684" y="6060352"/>
          <a:ext cx="1859880" cy="794004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51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non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Database </a:t>
          </a:r>
        </a:p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Recovery</a:t>
          </a:r>
        </a:p>
      </cdr:txBody>
    </cdr:sp>
  </cdr:relSizeAnchor>
  <cdr:relSizeAnchor xmlns:cdr="http://schemas.openxmlformats.org/drawingml/2006/chartDrawing">
    <cdr:from>
      <cdr:x>0.2602</cdr:x>
      <cdr:y>0.7866</cdr:y>
    </cdr:from>
    <cdr:to>
      <cdr:x>0.40237</cdr:x>
      <cdr:y>0.88966</cdr:y>
    </cdr:to>
    <cdr:sp macro="" textlink="">
      <cdr:nvSpPr>
        <cdr:cNvPr id="6" name="Left-Right Arrow 5"/>
        <cdr:cNvSpPr/>
      </cdr:nvSpPr>
      <cdr:spPr bwMode="auto">
        <a:xfrm xmlns:a="http://schemas.openxmlformats.org/drawingml/2006/main">
          <a:off x="3041250" y="6060198"/>
          <a:ext cx="1661719" cy="794004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48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itchFamily="34" charset="0"/>
            </a:rPr>
            <a:t>Application Recovery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56"/>
  <sheetViews>
    <sheetView tabSelected="1" zoomScale="80" zoomScaleNormal="80" workbookViewId="0">
      <selection activeCell="AB44" sqref="AB44"/>
    </sheetView>
  </sheetViews>
  <sheetFormatPr defaultRowHeight="13.2" x14ac:dyDescent="0.25"/>
  <cols>
    <col min="1" max="1" width="8" bestFit="1" customWidth="1"/>
    <col min="2" max="2" width="11" bestFit="1" customWidth="1"/>
    <col min="3" max="3" width="8" style="2" bestFit="1" customWidth="1"/>
    <col min="4" max="4" width="11" bestFit="1" customWidth="1"/>
    <col min="5" max="5" width="9.21875" style="2" customWidth="1"/>
    <col min="8" max="8" width="10" customWidth="1"/>
    <col min="12" max="12" width="9.21875" customWidth="1"/>
  </cols>
  <sheetData>
    <row r="1" spans="1:27" x14ac:dyDescent="0.25">
      <c r="A1" s="6" t="s">
        <v>28</v>
      </c>
      <c r="B1" s="6" t="s">
        <v>19</v>
      </c>
      <c r="C1" s="6" t="s">
        <v>29</v>
      </c>
      <c r="D1" s="6" t="s">
        <v>30</v>
      </c>
      <c r="H1" s="11">
        <v>12054.79</v>
      </c>
      <c r="I1" s="6" t="s">
        <v>20</v>
      </c>
    </row>
    <row r="2" spans="1:27" x14ac:dyDescent="0.25">
      <c r="A2">
        <v>1</v>
      </c>
      <c r="B2">
        <v>0.93</v>
      </c>
      <c r="C2" s="8">
        <f>HOUR(H10)*60+MINUTE(H10)+SECOND(H10)/60</f>
        <v>14.183333333333334</v>
      </c>
      <c r="D2">
        <v>521.66999999999996</v>
      </c>
      <c r="I2" s="5">
        <v>0.95</v>
      </c>
      <c r="K2" s="6" t="s">
        <v>25</v>
      </c>
      <c r="N2" s="6" t="s">
        <v>26</v>
      </c>
      <c r="Q2" s="6" t="s">
        <v>34</v>
      </c>
    </row>
    <row r="3" spans="1:27" x14ac:dyDescent="0.25">
      <c r="A3">
        <f>A2+1</f>
        <v>2</v>
      </c>
      <c r="B3">
        <v>950.6</v>
      </c>
      <c r="C3" s="2">
        <f>C2+1</f>
        <v>15.183333333333334</v>
      </c>
      <c r="D3">
        <v>1850.48</v>
      </c>
      <c r="H3">
        <v>0</v>
      </c>
      <c r="I3">
        <f>I2*H1</f>
        <v>11452.050500000001</v>
      </c>
      <c r="K3" s="9">
        <f>HOUR(P10)*60+MINUTE(P10)+SECOND(P10)/60</f>
        <v>27.183333333333334</v>
      </c>
      <c r="L3">
        <v>0</v>
      </c>
      <c r="N3" s="7">
        <f>K3+20</f>
        <v>47.183333333333337</v>
      </c>
      <c r="O3">
        <f>L3</f>
        <v>0</v>
      </c>
      <c r="Q3" s="9">
        <f>HOUR(H10)*60+MINUTE(H10)+SECOND(H10)/60</f>
        <v>14.183333333333334</v>
      </c>
      <c r="R3">
        <f>O3</f>
        <v>0</v>
      </c>
    </row>
    <row r="4" spans="1:27" x14ac:dyDescent="0.25">
      <c r="A4">
        <f t="shared" ref="A4:A67" si="0">A3+1</f>
        <v>3</v>
      </c>
      <c r="B4">
        <v>3060.58</v>
      </c>
      <c r="C4" s="2">
        <f t="shared" ref="C4:C67" si="1">C3+1</f>
        <v>16.183333333333334</v>
      </c>
      <c r="D4">
        <v>4055.53</v>
      </c>
      <c r="H4" s="4">
        <v>400</v>
      </c>
      <c r="I4">
        <f>I2*H1</f>
        <v>11452.050500000001</v>
      </c>
      <c r="K4" s="7">
        <f>K3</f>
        <v>27.183333333333334</v>
      </c>
      <c r="L4" s="4">
        <v>20000</v>
      </c>
      <c r="N4">
        <f>K4+20</f>
        <v>47.183333333333337</v>
      </c>
      <c r="O4">
        <f>L4</f>
        <v>20000</v>
      </c>
      <c r="Q4" s="7">
        <f>Q3</f>
        <v>14.183333333333334</v>
      </c>
      <c r="R4">
        <f>O4</f>
        <v>20000</v>
      </c>
    </row>
    <row r="5" spans="1:27" x14ac:dyDescent="0.25">
      <c r="A5">
        <f t="shared" si="0"/>
        <v>4</v>
      </c>
      <c r="B5">
        <v>5247.93</v>
      </c>
      <c r="C5" s="2">
        <f t="shared" si="1"/>
        <v>17.183333333333334</v>
      </c>
      <c r="D5">
        <v>6432.83</v>
      </c>
      <c r="Q5" s="2"/>
    </row>
    <row r="6" spans="1:27" x14ac:dyDescent="0.25">
      <c r="A6">
        <f t="shared" si="0"/>
        <v>5</v>
      </c>
      <c r="B6">
        <v>6961.18</v>
      </c>
      <c r="C6" s="2">
        <f t="shared" si="1"/>
        <v>18.183333333333334</v>
      </c>
      <c r="D6">
        <v>8077.35</v>
      </c>
      <c r="H6" s="15">
        <v>0.62106481481481479</v>
      </c>
      <c r="I6" t="s">
        <v>27</v>
      </c>
    </row>
    <row r="7" spans="1:27" x14ac:dyDescent="0.25">
      <c r="A7">
        <f t="shared" si="0"/>
        <v>6</v>
      </c>
      <c r="B7">
        <v>8167.08</v>
      </c>
      <c r="C7" s="2">
        <f t="shared" si="1"/>
        <v>19.183333333333334</v>
      </c>
      <c r="D7">
        <v>9229.43</v>
      </c>
    </row>
    <row r="8" spans="1:27" x14ac:dyDescent="0.25">
      <c r="A8">
        <f t="shared" si="0"/>
        <v>7</v>
      </c>
      <c r="B8">
        <v>9611.2800000000007</v>
      </c>
      <c r="C8" s="2">
        <f t="shared" si="1"/>
        <v>20.183333333333334</v>
      </c>
      <c r="D8">
        <v>10155.85</v>
      </c>
      <c r="H8" s="14">
        <v>0.63812488425925928</v>
      </c>
      <c r="I8" s="17" t="s">
        <v>22</v>
      </c>
      <c r="J8" s="17"/>
      <c r="K8" s="17"/>
      <c r="L8" s="15">
        <v>0.65956018518518522</v>
      </c>
      <c r="M8" t="s">
        <v>24</v>
      </c>
    </row>
    <row r="9" spans="1:27" ht="13.8" thickBot="1" x14ac:dyDescent="0.3">
      <c r="A9">
        <f t="shared" si="0"/>
        <v>8</v>
      </c>
      <c r="B9">
        <v>9635.18</v>
      </c>
      <c r="C9" s="2">
        <f t="shared" si="1"/>
        <v>21.183333333333334</v>
      </c>
      <c r="D9">
        <v>10631.93</v>
      </c>
      <c r="H9" s="14">
        <v>0.64796990740740734</v>
      </c>
      <c r="I9" s="17" t="s">
        <v>23</v>
      </c>
      <c r="J9" s="17"/>
      <c r="K9" s="17"/>
      <c r="L9" s="14">
        <v>0.66858796296296286</v>
      </c>
      <c r="M9" t="s">
        <v>21</v>
      </c>
    </row>
    <row r="10" spans="1:27" ht="13.8" thickBot="1" x14ac:dyDescent="0.3">
      <c r="A10">
        <f t="shared" si="0"/>
        <v>9</v>
      </c>
      <c r="B10">
        <v>10451.48</v>
      </c>
      <c r="C10" s="2">
        <f t="shared" si="1"/>
        <v>22.183333333333334</v>
      </c>
      <c r="D10">
        <v>10914.55</v>
      </c>
      <c r="H10" s="3">
        <f>H9-H8</f>
        <v>9.8450231481480577E-3</v>
      </c>
      <c r="I10" t="s">
        <v>31</v>
      </c>
      <c r="L10" s="3">
        <f>L9-L8</f>
        <v>9.0277777777776347E-3</v>
      </c>
      <c r="M10" t="s">
        <v>32</v>
      </c>
      <c r="P10" s="10">
        <f>H10+L10</f>
        <v>1.8872800925925692E-2</v>
      </c>
      <c r="Q10" t="s">
        <v>33</v>
      </c>
    </row>
    <row r="11" spans="1:27" x14ac:dyDescent="0.25">
      <c r="A11">
        <f t="shared" si="0"/>
        <v>10</v>
      </c>
      <c r="B11">
        <v>10419.17</v>
      </c>
      <c r="C11" s="2">
        <f t="shared" si="1"/>
        <v>23.183333333333334</v>
      </c>
      <c r="D11">
        <v>11233.27</v>
      </c>
      <c r="AA11" s="16"/>
    </row>
    <row r="12" spans="1:27" x14ac:dyDescent="0.25">
      <c r="A12">
        <f t="shared" si="0"/>
        <v>11</v>
      </c>
      <c r="B12">
        <v>11012.5</v>
      </c>
      <c r="C12" s="2">
        <f t="shared" si="1"/>
        <v>24.183333333333334</v>
      </c>
      <c r="D12">
        <v>11466.68</v>
      </c>
    </row>
    <row r="13" spans="1:27" x14ac:dyDescent="0.25">
      <c r="A13">
        <f t="shared" si="0"/>
        <v>12</v>
      </c>
      <c r="B13">
        <v>11026.68</v>
      </c>
      <c r="C13" s="2">
        <f t="shared" si="1"/>
        <v>25.183333333333334</v>
      </c>
      <c r="D13">
        <v>11660.73</v>
      </c>
    </row>
    <row r="14" spans="1:27" x14ac:dyDescent="0.25">
      <c r="A14">
        <f t="shared" si="0"/>
        <v>13</v>
      </c>
      <c r="B14">
        <v>11067.02</v>
      </c>
      <c r="C14" s="2">
        <f t="shared" si="1"/>
        <v>26.183333333333334</v>
      </c>
      <c r="D14">
        <v>11969.73</v>
      </c>
    </row>
    <row r="15" spans="1:27" x14ac:dyDescent="0.25">
      <c r="A15">
        <f t="shared" si="0"/>
        <v>14</v>
      </c>
      <c r="B15">
        <v>11211.5</v>
      </c>
      <c r="C15" s="2">
        <f t="shared" si="1"/>
        <v>27.183333333333334</v>
      </c>
      <c r="D15">
        <v>12133.33</v>
      </c>
    </row>
    <row r="16" spans="1:27" x14ac:dyDescent="0.25">
      <c r="A16">
        <f t="shared" si="0"/>
        <v>15</v>
      </c>
      <c r="B16">
        <v>11299.88</v>
      </c>
      <c r="C16" s="2">
        <f t="shared" si="1"/>
        <v>28.183333333333334</v>
      </c>
      <c r="D16">
        <v>12258.72</v>
      </c>
    </row>
    <row r="17" spans="1:4" x14ac:dyDescent="0.25">
      <c r="A17">
        <f t="shared" si="0"/>
        <v>16</v>
      </c>
      <c r="B17">
        <v>11304</v>
      </c>
      <c r="C17" s="2">
        <f t="shared" si="1"/>
        <v>29.183333333333334</v>
      </c>
      <c r="D17">
        <v>12184.85</v>
      </c>
    </row>
    <row r="18" spans="1:4" x14ac:dyDescent="0.25">
      <c r="A18">
        <f t="shared" si="0"/>
        <v>17</v>
      </c>
      <c r="B18">
        <v>11601.15</v>
      </c>
      <c r="C18" s="2">
        <f t="shared" si="1"/>
        <v>30.183333333333334</v>
      </c>
      <c r="D18">
        <v>12215.78</v>
      </c>
    </row>
    <row r="19" spans="1:4" x14ac:dyDescent="0.25">
      <c r="A19">
        <f t="shared" si="0"/>
        <v>18</v>
      </c>
      <c r="B19">
        <v>11654.92</v>
      </c>
      <c r="C19" s="2">
        <f t="shared" si="1"/>
        <v>31.183333333333334</v>
      </c>
      <c r="D19">
        <v>12251.05</v>
      </c>
    </row>
    <row r="20" spans="1:4" x14ac:dyDescent="0.25">
      <c r="A20">
        <f t="shared" si="0"/>
        <v>19</v>
      </c>
      <c r="B20">
        <v>11663.22</v>
      </c>
      <c r="C20" s="2">
        <f t="shared" si="1"/>
        <v>32.183333333333337</v>
      </c>
      <c r="D20">
        <v>12268.77</v>
      </c>
    </row>
    <row r="21" spans="1:4" x14ac:dyDescent="0.25">
      <c r="A21">
        <f t="shared" si="0"/>
        <v>20</v>
      </c>
      <c r="B21">
        <v>11727.27</v>
      </c>
      <c r="C21" s="2">
        <f t="shared" si="1"/>
        <v>33.183333333333337</v>
      </c>
      <c r="D21">
        <v>12288.13</v>
      </c>
    </row>
    <row r="22" spans="1:4" x14ac:dyDescent="0.25">
      <c r="A22">
        <f t="shared" si="0"/>
        <v>21</v>
      </c>
      <c r="B22">
        <v>11740.75</v>
      </c>
      <c r="C22" s="2">
        <f t="shared" si="1"/>
        <v>34.183333333333337</v>
      </c>
      <c r="D22">
        <v>12289.6</v>
      </c>
    </row>
    <row r="23" spans="1:4" x14ac:dyDescent="0.25">
      <c r="A23">
        <f t="shared" si="0"/>
        <v>22</v>
      </c>
      <c r="B23">
        <v>11735.28</v>
      </c>
      <c r="C23" s="2">
        <f t="shared" si="1"/>
        <v>35.183333333333337</v>
      </c>
      <c r="D23">
        <v>12321.27</v>
      </c>
    </row>
    <row r="24" spans="1:4" x14ac:dyDescent="0.25">
      <c r="A24">
        <f t="shared" si="0"/>
        <v>23</v>
      </c>
      <c r="B24">
        <v>11772.33</v>
      </c>
      <c r="C24" s="2">
        <f t="shared" si="1"/>
        <v>36.183333333333337</v>
      </c>
      <c r="D24">
        <v>12271.9</v>
      </c>
    </row>
    <row r="25" spans="1:4" x14ac:dyDescent="0.25">
      <c r="A25">
        <f t="shared" si="0"/>
        <v>24</v>
      </c>
      <c r="B25">
        <v>11744.18</v>
      </c>
      <c r="C25" s="2">
        <f t="shared" si="1"/>
        <v>37.183333333333337</v>
      </c>
      <c r="D25">
        <v>12244.75</v>
      </c>
    </row>
    <row r="26" spans="1:4" x14ac:dyDescent="0.25">
      <c r="A26">
        <f t="shared" si="0"/>
        <v>25</v>
      </c>
      <c r="B26">
        <v>11761.75</v>
      </c>
      <c r="C26" s="2">
        <f t="shared" si="1"/>
        <v>38.183333333333337</v>
      </c>
      <c r="D26">
        <v>12263.93</v>
      </c>
    </row>
    <row r="27" spans="1:4" x14ac:dyDescent="0.25">
      <c r="A27">
        <f t="shared" si="0"/>
        <v>26</v>
      </c>
      <c r="B27">
        <v>11768.95</v>
      </c>
      <c r="C27" s="2">
        <f t="shared" si="1"/>
        <v>39.183333333333337</v>
      </c>
      <c r="D27">
        <v>12275.4</v>
      </c>
    </row>
    <row r="28" spans="1:4" x14ac:dyDescent="0.25">
      <c r="A28">
        <f t="shared" si="0"/>
        <v>27</v>
      </c>
      <c r="B28">
        <v>11754.5</v>
      </c>
      <c r="C28" s="2">
        <f t="shared" si="1"/>
        <v>40.183333333333337</v>
      </c>
      <c r="D28">
        <v>12281.45</v>
      </c>
    </row>
    <row r="29" spans="1:4" x14ac:dyDescent="0.25">
      <c r="A29">
        <f t="shared" si="0"/>
        <v>28</v>
      </c>
      <c r="B29">
        <v>11713.62</v>
      </c>
      <c r="C29" s="2">
        <f t="shared" si="1"/>
        <v>41.183333333333337</v>
      </c>
      <c r="D29">
        <v>12267.1</v>
      </c>
    </row>
    <row r="30" spans="1:4" x14ac:dyDescent="0.25">
      <c r="A30">
        <f t="shared" si="0"/>
        <v>29</v>
      </c>
      <c r="B30">
        <v>11743.07</v>
      </c>
      <c r="C30" s="2">
        <f t="shared" si="1"/>
        <v>42.183333333333337</v>
      </c>
      <c r="D30">
        <v>12133.72</v>
      </c>
    </row>
    <row r="31" spans="1:4" x14ac:dyDescent="0.25">
      <c r="A31">
        <f t="shared" si="0"/>
        <v>30</v>
      </c>
      <c r="B31">
        <v>11710.4</v>
      </c>
      <c r="C31" s="2">
        <f t="shared" si="1"/>
        <v>43.183333333333337</v>
      </c>
      <c r="D31">
        <v>12207.82</v>
      </c>
    </row>
    <row r="32" spans="1:4" x14ac:dyDescent="0.25">
      <c r="A32">
        <f t="shared" si="0"/>
        <v>31</v>
      </c>
      <c r="B32">
        <v>11701.05</v>
      </c>
      <c r="C32" s="2">
        <f t="shared" si="1"/>
        <v>44.183333333333337</v>
      </c>
      <c r="D32">
        <v>12257.68</v>
      </c>
    </row>
    <row r="33" spans="1:4" x14ac:dyDescent="0.25">
      <c r="A33">
        <f t="shared" si="0"/>
        <v>32</v>
      </c>
      <c r="B33">
        <v>11723.92</v>
      </c>
      <c r="C33" s="2">
        <f t="shared" si="1"/>
        <v>45.183333333333337</v>
      </c>
      <c r="D33">
        <v>12288.67</v>
      </c>
    </row>
    <row r="34" spans="1:4" x14ac:dyDescent="0.25">
      <c r="A34">
        <f t="shared" si="0"/>
        <v>33</v>
      </c>
      <c r="B34">
        <v>11740.68</v>
      </c>
      <c r="C34" s="2">
        <f t="shared" si="1"/>
        <v>46.183333333333337</v>
      </c>
      <c r="D34">
        <v>12250.55</v>
      </c>
    </row>
    <row r="35" spans="1:4" x14ac:dyDescent="0.25">
      <c r="A35">
        <f t="shared" si="0"/>
        <v>34</v>
      </c>
      <c r="B35">
        <v>11724.85</v>
      </c>
      <c r="C35" s="2">
        <f t="shared" si="1"/>
        <v>47.183333333333337</v>
      </c>
      <c r="D35">
        <v>12263.72</v>
      </c>
    </row>
    <row r="36" spans="1:4" x14ac:dyDescent="0.25">
      <c r="A36">
        <f t="shared" si="0"/>
        <v>35</v>
      </c>
      <c r="B36">
        <v>11739.72</v>
      </c>
      <c r="C36" s="2">
        <f t="shared" si="1"/>
        <v>48.183333333333337</v>
      </c>
      <c r="D36">
        <v>12214.98</v>
      </c>
    </row>
    <row r="37" spans="1:4" x14ac:dyDescent="0.25">
      <c r="A37">
        <f t="shared" si="0"/>
        <v>36</v>
      </c>
      <c r="B37">
        <v>11759.95</v>
      </c>
      <c r="C37" s="2">
        <f t="shared" si="1"/>
        <v>49.183333333333337</v>
      </c>
      <c r="D37">
        <v>12292.67</v>
      </c>
    </row>
    <row r="38" spans="1:4" x14ac:dyDescent="0.25">
      <c r="A38">
        <f t="shared" si="0"/>
        <v>37</v>
      </c>
      <c r="B38">
        <v>11713.47</v>
      </c>
      <c r="C38" s="2">
        <f t="shared" si="1"/>
        <v>50.183333333333337</v>
      </c>
      <c r="D38">
        <v>12262.52</v>
      </c>
    </row>
    <row r="39" spans="1:4" x14ac:dyDescent="0.25">
      <c r="A39">
        <f t="shared" si="0"/>
        <v>38</v>
      </c>
      <c r="B39">
        <v>11629.03</v>
      </c>
      <c r="C39" s="2">
        <f t="shared" si="1"/>
        <v>51.183333333333337</v>
      </c>
      <c r="D39">
        <v>12215.42</v>
      </c>
    </row>
    <row r="40" spans="1:4" x14ac:dyDescent="0.25">
      <c r="A40">
        <f t="shared" si="0"/>
        <v>39</v>
      </c>
      <c r="B40">
        <v>11670.95</v>
      </c>
      <c r="C40" s="2">
        <f t="shared" si="1"/>
        <v>52.183333333333337</v>
      </c>
      <c r="D40">
        <v>12212.93</v>
      </c>
    </row>
    <row r="41" spans="1:4" x14ac:dyDescent="0.25">
      <c r="A41">
        <f t="shared" si="0"/>
        <v>40</v>
      </c>
      <c r="B41">
        <v>11584.43</v>
      </c>
      <c r="C41" s="2">
        <f t="shared" si="1"/>
        <v>53.183333333333337</v>
      </c>
      <c r="D41">
        <v>12268.32</v>
      </c>
    </row>
    <row r="42" spans="1:4" x14ac:dyDescent="0.25">
      <c r="A42">
        <f t="shared" si="0"/>
        <v>41</v>
      </c>
      <c r="B42">
        <v>11687.35</v>
      </c>
      <c r="C42" s="2">
        <f t="shared" si="1"/>
        <v>54.183333333333337</v>
      </c>
      <c r="D42">
        <v>12238.57</v>
      </c>
    </row>
    <row r="43" spans="1:4" x14ac:dyDescent="0.25">
      <c r="A43">
        <f t="shared" si="0"/>
        <v>42</v>
      </c>
      <c r="B43">
        <v>11729.58</v>
      </c>
      <c r="C43" s="2">
        <f t="shared" si="1"/>
        <v>55.183333333333337</v>
      </c>
      <c r="D43">
        <v>12171.25</v>
      </c>
    </row>
    <row r="44" spans="1:4" x14ac:dyDescent="0.25">
      <c r="A44">
        <f t="shared" si="0"/>
        <v>43</v>
      </c>
      <c r="B44">
        <v>11684.9</v>
      </c>
      <c r="C44" s="2">
        <f t="shared" si="1"/>
        <v>56.183333333333337</v>
      </c>
      <c r="D44">
        <v>12232.87</v>
      </c>
    </row>
    <row r="45" spans="1:4" x14ac:dyDescent="0.25">
      <c r="A45">
        <f t="shared" si="0"/>
        <v>44</v>
      </c>
      <c r="B45">
        <v>11650.38</v>
      </c>
      <c r="C45" s="2">
        <f t="shared" si="1"/>
        <v>57.183333333333337</v>
      </c>
      <c r="D45">
        <v>12195.55</v>
      </c>
    </row>
    <row r="46" spans="1:4" x14ac:dyDescent="0.25">
      <c r="A46">
        <f t="shared" si="0"/>
        <v>45</v>
      </c>
      <c r="C46" s="2">
        <f t="shared" si="1"/>
        <v>58.183333333333337</v>
      </c>
      <c r="D46">
        <v>12246.2</v>
      </c>
    </row>
    <row r="47" spans="1:4" x14ac:dyDescent="0.25">
      <c r="A47">
        <f t="shared" si="0"/>
        <v>46</v>
      </c>
      <c r="C47" s="2">
        <f t="shared" si="1"/>
        <v>59.183333333333337</v>
      </c>
      <c r="D47">
        <v>12179.92</v>
      </c>
    </row>
    <row r="48" spans="1:4" x14ac:dyDescent="0.25">
      <c r="A48">
        <f t="shared" si="0"/>
        <v>47</v>
      </c>
      <c r="C48" s="2">
        <f t="shared" si="1"/>
        <v>60.183333333333337</v>
      </c>
      <c r="D48">
        <v>12191.35</v>
      </c>
    </row>
    <row r="49" spans="1:4" x14ac:dyDescent="0.25">
      <c r="A49">
        <f t="shared" si="0"/>
        <v>48</v>
      </c>
      <c r="C49" s="2">
        <f t="shared" si="1"/>
        <v>61.183333333333337</v>
      </c>
      <c r="D49">
        <v>11155.43</v>
      </c>
    </row>
    <row r="50" spans="1:4" x14ac:dyDescent="0.25">
      <c r="A50">
        <f t="shared" si="0"/>
        <v>49</v>
      </c>
      <c r="C50" s="2">
        <f t="shared" si="1"/>
        <v>62.183333333333337</v>
      </c>
    </row>
    <row r="51" spans="1:4" x14ac:dyDescent="0.25">
      <c r="A51">
        <f t="shared" si="0"/>
        <v>50</v>
      </c>
      <c r="C51" s="2">
        <f t="shared" si="1"/>
        <v>63.183333333333337</v>
      </c>
    </row>
    <row r="52" spans="1:4" x14ac:dyDescent="0.25">
      <c r="A52">
        <f t="shared" si="0"/>
        <v>51</v>
      </c>
      <c r="C52" s="2">
        <f t="shared" si="1"/>
        <v>64.183333333333337</v>
      </c>
    </row>
    <row r="53" spans="1:4" x14ac:dyDescent="0.25">
      <c r="A53">
        <f t="shared" si="0"/>
        <v>52</v>
      </c>
      <c r="C53" s="2">
        <f t="shared" si="1"/>
        <v>65.183333333333337</v>
      </c>
    </row>
    <row r="54" spans="1:4" x14ac:dyDescent="0.25">
      <c r="A54">
        <f t="shared" si="0"/>
        <v>53</v>
      </c>
      <c r="C54" s="2">
        <f t="shared" si="1"/>
        <v>66.183333333333337</v>
      </c>
    </row>
    <row r="55" spans="1:4" x14ac:dyDescent="0.25">
      <c r="A55">
        <f t="shared" si="0"/>
        <v>54</v>
      </c>
      <c r="C55" s="2">
        <f t="shared" si="1"/>
        <v>67.183333333333337</v>
      </c>
    </row>
    <row r="56" spans="1:4" x14ac:dyDescent="0.25">
      <c r="A56">
        <f t="shared" si="0"/>
        <v>55</v>
      </c>
      <c r="C56" s="2">
        <f t="shared" si="1"/>
        <v>68.183333333333337</v>
      </c>
    </row>
    <row r="57" spans="1:4" x14ac:dyDescent="0.25">
      <c r="A57">
        <f t="shared" si="0"/>
        <v>56</v>
      </c>
      <c r="C57" s="2">
        <f t="shared" si="1"/>
        <v>69.183333333333337</v>
      </c>
    </row>
    <row r="58" spans="1:4" x14ac:dyDescent="0.25">
      <c r="A58">
        <f t="shared" si="0"/>
        <v>57</v>
      </c>
      <c r="C58" s="2">
        <f t="shared" si="1"/>
        <v>70.183333333333337</v>
      </c>
    </row>
    <row r="59" spans="1:4" x14ac:dyDescent="0.25">
      <c r="A59">
        <f t="shared" si="0"/>
        <v>58</v>
      </c>
      <c r="C59" s="2">
        <f t="shared" si="1"/>
        <v>71.183333333333337</v>
      </c>
    </row>
    <row r="60" spans="1:4" x14ac:dyDescent="0.25">
      <c r="A60">
        <f t="shared" si="0"/>
        <v>59</v>
      </c>
      <c r="C60" s="2">
        <f t="shared" si="1"/>
        <v>72.183333333333337</v>
      </c>
    </row>
    <row r="61" spans="1:4" x14ac:dyDescent="0.25">
      <c r="A61">
        <f t="shared" si="0"/>
        <v>60</v>
      </c>
      <c r="C61" s="2">
        <f t="shared" si="1"/>
        <v>73.183333333333337</v>
      </c>
    </row>
    <row r="62" spans="1:4" x14ac:dyDescent="0.25">
      <c r="A62">
        <f t="shared" si="0"/>
        <v>61</v>
      </c>
      <c r="C62" s="2">
        <f t="shared" si="1"/>
        <v>74.183333333333337</v>
      </c>
    </row>
    <row r="63" spans="1:4" x14ac:dyDescent="0.25">
      <c r="A63">
        <f t="shared" si="0"/>
        <v>62</v>
      </c>
      <c r="C63" s="2">
        <f t="shared" si="1"/>
        <v>75.183333333333337</v>
      </c>
    </row>
    <row r="64" spans="1:4" x14ac:dyDescent="0.25">
      <c r="A64">
        <f t="shared" si="0"/>
        <v>63</v>
      </c>
      <c r="C64" s="2">
        <f t="shared" si="1"/>
        <v>76.183333333333337</v>
      </c>
    </row>
    <row r="65" spans="1:3" x14ac:dyDescent="0.25">
      <c r="A65">
        <f t="shared" si="0"/>
        <v>64</v>
      </c>
      <c r="C65" s="2">
        <f t="shared" si="1"/>
        <v>77.183333333333337</v>
      </c>
    </row>
    <row r="66" spans="1:3" x14ac:dyDescent="0.25">
      <c r="A66">
        <f t="shared" si="0"/>
        <v>65</v>
      </c>
      <c r="C66" s="2">
        <f t="shared" si="1"/>
        <v>78.183333333333337</v>
      </c>
    </row>
    <row r="67" spans="1:3" x14ac:dyDescent="0.25">
      <c r="A67">
        <f t="shared" si="0"/>
        <v>66</v>
      </c>
      <c r="C67" s="2">
        <f t="shared" si="1"/>
        <v>79.183333333333337</v>
      </c>
    </row>
    <row r="68" spans="1:3" x14ac:dyDescent="0.25">
      <c r="A68">
        <f t="shared" ref="A68:A131" si="2">A67+1</f>
        <v>67</v>
      </c>
      <c r="C68" s="2">
        <f t="shared" ref="C68:C131" si="3">C67+1</f>
        <v>80.183333333333337</v>
      </c>
    </row>
    <row r="69" spans="1:3" x14ac:dyDescent="0.25">
      <c r="A69">
        <f t="shared" si="2"/>
        <v>68</v>
      </c>
      <c r="C69" s="2">
        <f t="shared" si="3"/>
        <v>81.183333333333337</v>
      </c>
    </row>
    <row r="70" spans="1:3" x14ac:dyDescent="0.25">
      <c r="A70">
        <f t="shared" si="2"/>
        <v>69</v>
      </c>
      <c r="C70" s="2">
        <f t="shared" si="3"/>
        <v>82.183333333333337</v>
      </c>
    </row>
    <row r="71" spans="1:3" x14ac:dyDescent="0.25">
      <c r="A71">
        <f t="shared" si="2"/>
        <v>70</v>
      </c>
      <c r="C71" s="2">
        <f t="shared" si="3"/>
        <v>83.183333333333337</v>
      </c>
    </row>
    <row r="72" spans="1:3" x14ac:dyDescent="0.25">
      <c r="A72">
        <f t="shared" si="2"/>
        <v>71</v>
      </c>
      <c r="C72" s="2">
        <f t="shared" si="3"/>
        <v>84.183333333333337</v>
      </c>
    </row>
    <row r="73" spans="1:3" x14ac:dyDescent="0.25">
      <c r="A73">
        <f t="shared" si="2"/>
        <v>72</v>
      </c>
      <c r="C73" s="2">
        <f t="shared" si="3"/>
        <v>85.183333333333337</v>
      </c>
    </row>
    <row r="74" spans="1:3" x14ac:dyDescent="0.25">
      <c r="A74">
        <f t="shared" si="2"/>
        <v>73</v>
      </c>
      <c r="C74" s="2">
        <f t="shared" si="3"/>
        <v>86.183333333333337</v>
      </c>
    </row>
    <row r="75" spans="1:3" x14ac:dyDescent="0.25">
      <c r="A75">
        <f t="shared" si="2"/>
        <v>74</v>
      </c>
      <c r="C75" s="2">
        <f t="shared" si="3"/>
        <v>87.183333333333337</v>
      </c>
    </row>
    <row r="76" spans="1:3" x14ac:dyDescent="0.25">
      <c r="A76">
        <f t="shared" si="2"/>
        <v>75</v>
      </c>
      <c r="C76" s="2">
        <f t="shared" si="3"/>
        <v>88.183333333333337</v>
      </c>
    </row>
    <row r="77" spans="1:3" x14ac:dyDescent="0.25">
      <c r="A77">
        <f t="shared" si="2"/>
        <v>76</v>
      </c>
      <c r="C77" s="2">
        <f t="shared" si="3"/>
        <v>89.183333333333337</v>
      </c>
    </row>
    <row r="78" spans="1:3" x14ac:dyDescent="0.25">
      <c r="A78">
        <f t="shared" si="2"/>
        <v>77</v>
      </c>
      <c r="C78" s="2">
        <f t="shared" si="3"/>
        <v>90.183333333333337</v>
      </c>
    </row>
    <row r="79" spans="1:3" x14ac:dyDescent="0.25">
      <c r="A79">
        <f t="shared" si="2"/>
        <v>78</v>
      </c>
      <c r="C79" s="2">
        <f t="shared" si="3"/>
        <v>91.183333333333337</v>
      </c>
    </row>
    <row r="80" spans="1:3" x14ac:dyDescent="0.25">
      <c r="A80">
        <f t="shared" si="2"/>
        <v>79</v>
      </c>
      <c r="C80" s="2">
        <f t="shared" si="3"/>
        <v>92.183333333333337</v>
      </c>
    </row>
    <row r="81" spans="1:3" x14ac:dyDescent="0.25">
      <c r="A81">
        <f t="shared" si="2"/>
        <v>80</v>
      </c>
      <c r="C81" s="2">
        <f t="shared" si="3"/>
        <v>93.183333333333337</v>
      </c>
    </row>
    <row r="82" spans="1:3" x14ac:dyDescent="0.25">
      <c r="A82">
        <f t="shared" si="2"/>
        <v>81</v>
      </c>
      <c r="C82" s="2">
        <f t="shared" si="3"/>
        <v>94.183333333333337</v>
      </c>
    </row>
    <row r="83" spans="1:3" x14ac:dyDescent="0.25">
      <c r="A83">
        <f t="shared" si="2"/>
        <v>82</v>
      </c>
      <c r="C83" s="2">
        <f t="shared" si="3"/>
        <v>95.183333333333337</v>
      </c>
    </row>
    <row r="84" spans="1:3" x14ac:dyDescent="0.25">
      <c r="A84">
        <f t="shared" si="2"/>
        <v>83</v>
      </c>
      <c r="C84" s="2">
        <f t="shared" si="3"/>
        <v>96.183333333333337</v>
      </c>
    </row>
    <row r="85" spans="1:3" x14ac:dyDescent="0.25">
      <c r="A85">
        <f t="shared" si="2"/>
        <v>84</v>
      </c>
      <c r="C85" s="2">
        <f t="shared" si="3"/>
        <v>97.183333333333337</v>
      </c>
    </row>
    <row r="86" spans="1:3" x14ac:dyDescent="0.25">
      <c r="A86">
        <f t="shared" si="2"/>
        <v>85</v>
      </c>
      <c r="C86" s="2">
        <f t="shared" si="3"/>
        <v>98.183333333333337</v>
      </c>
    </row>
    <row r="87" spans="1:3" x14ac:dyDescent="0.25">
      <c r="A87">
        <f t="shared" si="2"/>
        <v>86</v>
      </c>
      <c r="C87" s="2">
        <f t="shared" si="3"/>
        <v>99.183333333333337</v>
      </c>
    </row>
    <row r="88" spans="1:3" x14ac:dyDescent="0.25">
      <c r="A88">
        <f t="shared" si="2"/>
        <v>87</v>
      </c>
      <c r="C88" s="2">
        <f t="shared" si="3"/>
        <v>100.18333333333334</v>
      </c>
    </row>
    <row r="89" spans="1:3" x14ac:dyDescent="0.25">
      <c r="A89">
        <f t="shared" si="2"/>
        <v>88</v>
      </c>
      <c r="C89" s="2">
        <f t="shared" si="3"/>
        <v>101.18333333333334</v>
      </c>
    </row>
    <row r="90" spans="1:3" x14ac:dyDescent="0.25">
      <c r="A90">
        <f t="shared" si="2"/>
        <v>89</v>
      </c>
      <c r="C90" s="2">
        <f t="shared" si="3"/>
        <v>102.18333333333334</v>
      </c>
    </row>
    <row r="91" spans="1:3" x14ac:dyDescent="0.25">
      <c r="A91">
        <f t="shared" si="2"/>
        <v>90</v>
      </c>
      <c r="C91" s="2">
        <f t="shared" si="3"/>
        <v>103.18333333333334</v>
      </c>
    </row>
    <row r="92" spans="1:3" x14ac:dyDescent="0.25">
      <c r="A92">
        <f t="shared" si="2"/>
        <v>91</v>
      </c>
      <c r="C92" s="2">
        <f t="shared" si="3"/>
        <v>104.18333333333334</v>
      </c>
    </row>
    <row r="93" spans="1:3" x14ac:dyDescent="0.25">
      <c r="A93">
        <f t="shared" si="2"/>
        <v>92</v>
      </c>
      <c r="C93" s="2">
        <f t="shared" si="3"/>
        <v>105.18333333333334</v>
      </c>
    </row>
    <row r="94" spans="1:3" x14ac:dyDescent="0.25">
      <c r="A94">
        <f t="shared" si="2"/>
        <v>93</v>
      </c>
      <c r="C94" s="2">
        <f t="shared" si="3"/>
        <v>106.18333333333334</v>
      </c>
    </row>
    <row r="95" spans="1:3" x14ac:dyDescent="0.25">
      <c r="A95">
        <f t="shared" si="2"/>
        <v>94</v>
      </c>
      <c r="C95" s="2">
        <f t="shared" si="3"/>
        <v>107.18333333333334</v>
      </c>
    </row>
    <row r="96" spans="1:3" x14ac:dyDescent="0.25">
      <c r="A96">
        <f t="shared" si="2"/>
        <v>95</v>
      </c>
      <c r="C96" s="2">
        <f t="shared" si="3"/>
        <v>108.18333333333334</v>
      </c>
    </row>
    <row r="97" spans="1:3" x14ac:dyDescent="0.25">
      <c r="A97">
        <f t="shared" si="2"/>
        <v>96</v>
      </c>
      <c r="C97" s="2">
        <f t="shared" si="3"/>
        <v>109.18333333333334</v>
      </c>
    </row>
    <row r="98" spans="1:3" x14ac:dyDescent="0.25">
      <c r="A98">
        <f t="shared" si="2"/>
        <v>97</v>
      </c>
      <c r="C98" s="2">
        <f t="shared" si="3"/>
        <v>110.18333333333334</v>
      </c>
    </row>
    <row r="99" spans="1:3" x14ac:dyDescent="0.25">
      <c r="A99">
        <f t="shared" si="2"/>
        <v>98</v>
      </c>
      <c r="C99" s="2">
        <f t="shared" si="3"/>
        <v>111.18333333333334</v>
      </c>
    </row>
    <row r="100" spans="1:3" x14ac:dyDescent="0.25">
      <c r="A100">
        <f t="shared" si="2"/>
        <v>99</v>
      </c>
      <c r="C100" s="2">
        <f t="shared" si="3"/>
        <v>112.18333333333334</v>
      </c>
    </row>
    <row r="101" spans="1:3" x14ac:dyDescent="0.25">
      <c r="A101">
        <f t="shared" si="2"/>
        <v>100</v>
      </c>
      <c r="C101" s="2">
        <f t="shared" si="3"/>
        <v>113.18333333333334</v>
      </c>
    </row>
    <row r="102" spans="1:3" x14ac:dyDescent="0.25">
      <c r="A102">
        <f t="shared" si="2"/>
        <v>101</v>
      </c>
      <c r="C102" s="2">
        <f t="shared" si="3"/>
        <v>114.18333333333334</v>
      </c>
    </row>
    <row r="103" spans="1:3" x14ac:dyDescent="0.25">
      <c r="A103">
        <f t="shared" si="2"/>
        <v>102</v>
      </c>
      <c r="C103" s="2">
        <f t="shared" si="3"/>
        <v>115.18333333333334</v>
      </c>
    </row>
    <row r="104" spans="1:3" x14ac:dyDescent="0.25">
      <c r="A104">
        <f t="shared" si="2"/>
        <v>103</v>
      </c>
      <c r="C104" s="2">
        <f t="shared" si="3"/>
        <v>116.18333333333334</v>
      </c>
    </row>
    <row r="105" spans="1:3" x14ac:dyDescent="0.25">
      <c r="A105">
        <f t="shared" si="2"/>
        <v>104</v>
      </c>
      <c r="C105" s="2">
        <f t="shared" si="3"/>
        <v>117.18333333333334</v>
      </c>
    </row>
    <row r="106" spans="1:3" x14ac:dyDescent="0.25">
      <c r="A106">
        <f t="shared" si="2"/>
        <v>105</v>
      </c>
      <c r="C106" s="2">
        <f t="shared" si="3"/>
        <v>118.18333333333334</v>
      </c>
    </row>
    <row r="107" spans="1:3" x14ac:dyDescent="0.25">
      <c r="A107">
        <f t="shared" si="2"/>
        <v>106</v>
      </c>
      <c r="C107" s="2">
        <f t="shared" si="3"/>
        <v>119.18333333333334</v>
      </c>
    </row>
    <row r="108" spans="1:3" x14ac:dyDescent="0.25">
      <c r="A108">
        <f t="shared" si="2"/>
        <v>107</v>
      </c>
      <c r="C108" s="2">
        <f t="shared" si="3"/>
        <v>120.18333333333334</v>
      </c>
    </row>
    <row r="109" spans="1:3" x14ac:dyDescent="0.25">
      <c r="A109">
        <f t="shared" si="2"/>
        <v>108</v>
      </c>
      <c r="C109" s="2">
        <f t="shared" si="3"/>
        <v>121.18333333333334</v>
      </c>
    </row>
    <row r="110" spans="1:3" x14ac:dyDescent="0.25">
      <c r="A110">
        <f t="shared" si="2"/>
        <v>109</v>
      </c>
      <c r="C110" s="2">
        <f t="shared" si="3"/>
        <v>122.18333333333334</v>
      </c>
    </row>
    <row r="111" spans="1:3" x14ac:dyDescent="0.25">
      <c r="A111">
        <f t="shared" si="2"/>
        <v>110</v>
      </c>
      <c r="C111" s="2">
        <f t="shared" si="3"/>
        <v>123.18333333333334</v>
      </c>
    </row>
    <row r="112" spans="1:3" x14ac:dyDescent="0.25">
      <c r="A112">
        <f t="shared" si="2"/>
        <v>111</v>
      </c>
      <c r="C112" s="2">
        <f t="shared" si="3"/>
        <v>124.18333333333334</v>
      </c>
    </row>
    <row r="113" spans="1:3" x14ac:dyDescent="0.25">
      <c r="A113">
        <f t="shared" si="2"/>
        <v>112</v>
      </c>
      <c r="C113" s="2">
        <f t="shared" si="3"/>
        <v>125.18333333333334</v>
      </c>
    </row>
    <row r="114" spans="1:3" x14ac:dyDescent="0.25">
      <c r="A114">
        <f t="shared" si="2"/>
        <v>113</v>
      </c>
      <c r="C114" s="2">
        <f t="shared" si="3"/>
        <v>126.18333333333334</v>
      </c>
    </row>
    <row r="115" spans="1:3" x14ac:dyDescent="0.25">
      <c r="A115">
        <f t="shared" si="2"/>
        <v>114</v>
      </c>
      <c r="C115" s="2">
        <f t="shared" si="3"/>
        <v>127.18333333333334</v>
      </c>
    </row>
    <row r="116" spans="1:3" x14ac:dyDescent="0.25">
      <c r="A116">
        <f t="shared" si="2"/>
        <v>115</v>
      </c>
      <c r="C116" s="2">
        <f t="shared" si="3"/>
        <v>128.18333333333334</v>
      </c>
    </row>
    <row r="117" spans="1:3" x14ac:dyDescent="0.25">
      <c r="A117">
        <f t="shared" si="2"/>
        <v>116</v>
      </c>
      <c r="C117" s="2">
        <f t="shared" si="3"/>
        <v>129.18333333333334</v>
      </c>
    </row>
    <row r="118" spans="1:3" x14ac:dyDescent="0.25">
      <c r="A118">
        <f t="shared" si="2"/>
        <v>117</v>
      </c>
      <c r="C118" s="2">
        <f t="shared" si="3"/>
        <v>130.18333333333334</v>
      </c>
    </row>
    <row r="119" spans="1:3" x14ac:dyDescent="0.25">
      <c r="A119">
        <f t="shared" si="2"/>
        <v>118</v>
      </c>
      <c r="C119" s="2">
        <f t="shared" si="3"/>
        <v>131.18333333333334</v>
      </c>
    </row>
    <row r="120" spans="1:3" x14ac:dyDescent="0.25">
      <c r="A120">
        <f t="shared" si="2"/>
        <v>119</v>
      </c>
      <c r="C120" s="2">
        <f t="shared" si="3"/>
        <v>132.18333333333334</v>
      </c>
    </row>
    <row r="121" spans="1:3" x14ac:dyDescent="0.25">
      <c r="A121">
        <f t="shared" si="2"/>
        <v>120</v>
      </c>
      <c r="C121" s="2">
        <f t="shared" si="3"/>
        <v>133.18333333333334</v>
      </c>
    </row>
    <row r="122" spans="1:3" x14ac:dyDescent="0.25">
      <c r="A122">
        <f t="shared" si="2"/>
        <v>121</v>
      </c>
      <c r="C122" s="2">
        <f t="shared" si="3"/>
        <v>134.18333333333334</v>
      </c>
    </row>
    <row r="123" spans="1:3" x14ac:dyDescent="0.25">
      <c r="A123">
        <f t="shared" si="2"/>
        <v>122</v>
      </c>
      <c r="C123" s="2">
        <f t="shared" si="3"/>
        <v>135.18333333333334</v>
      </c>
    </row>
    <row r="124" spans="1:3" x14ac:dyDescent="0.25">
      <c r="A124">
        <f t="shared" si="2"/>
        <v>123</v>
      </c>
      <c r="C124" s="2">
        <f t="shared" si="3"/>
        <v>136.18333333333334</v>
      </c>
    </row>
    <row r="125" spans="1:3" x14ac:dyDescent="0.25">
      <c r="A125">
        <f t="shared" si="2"/>
        <v>124</v>
      </c>
      <c r="C125" s="2">
        <f t="shared" si="3"/>
        <v>137.18333333333334</v>
      </c>
    </row>
    <row r="126" spans="1:3" x14ac:dyDescent="0.25">
      <c r="A126">
        <f t="shared" si="2"/>
        <v>125</v>
      </c>
      <c r="C126" s="2">
        <f t="shared" si="3"/>
        <v>138.18333333333334</v>
      </c>
    </row>
    <row r="127" spans="1:3" x14ac:dyDescent="0.25">
      <c r="A127">
        <f t="shared" si="2"/>
        <v>126</v>
      </c>
      <c r="C127" s="2">
        <f t="shared" si="3"/>
        <v>139.18333333333334</v>
      </c>
    </row>
    <row r="128" spans="1:3" x14ac:dyDescent="0.25">
      <c r="A128">
        <f t="shared" si="2"/>
        <v>127</v>
      </c>
      <c r="C128" s="2">
        <f t="shared" si="3"/>
        <v>140.18333333333334</v>
      </c>
    </row>
    <row r="129" spans="1:3" x14ac:dyDescent="0.25">
      <c r="A129">
        <f t="shared" si="2"/>
        <v>128</v>
      </c>
      <c r="C129" s="2">
        <f t="shared" si="3"/>
        <v>141.18333333333334</v>
      </c>
    </row>
    <row r="130" spans="1:3" x14ac:dyDescent="0.25">
      <c r="A130">
        <f t="shared" si="2"/>
        <v>129</v>
      </c>
      <c r="C130" s="2">
        <f t="shared" si="3"/>
        <v>142.18333333333334</v>
      </c>
    </row>
    <row r="131" spans="1:3" x14ac:dyDescent="0.25">
      <c r="A131">
        <f t="shared" si="2"/>
        <v>130</v>
      </c>
      <c r="C131" s="2">
        <f t="shared" si="3"/>
        <v>143.18333333333334</v>
      </c>
    </row>
    <row r="132" spans="1:3" x14ac:dyDescent="0.25">
      <c r="A132">
        <f t="shared" ref="A132:A156" si="4">A131+1</f>
        <v>131</v>
      </c>
      <c r="C132" s="2">
        <f t="shared" ref="C132:C156" si="5">C131+1</f>
        <v>144.18333333333334</v>
      </c>
    </row>
    <row r="133" spans="1:3" x14ac:dyDescent="0.25">
      <c r="A133">
        <f t="shared" si="4"/>
        <v>132</v>
      </c>
      <c r="C133" s="2">
        <f t="shared" si="5"/>
        <v>145.18333333333334</v>
      </c>
    </row>
    <row r="134" spans="1:3" x14ac:dyDescent="0.25">
      <c r="A134">
        <f t="shared" si="4"/>
        <v>133</v>
      </c>
      <c r="C134" s="2">
        <f t="shared" si="5"/>
        <v>146.18333333333334</v>
      </c>
    </row>
    <row r="135" spans="1:3" x14ac:dyDescent="0.25">
      <c r="A135">
        <f t="shared" si="4"/>
        <v>134</v>
      </c>
      <c r="C135" s="2">
        <f t="shared" si="5"/>
        <v>147.18333333333334</v>
      </c>
    </row>
    <row r="136" spans="1:3" x14ac:dyDescent="0.25">
      <c r="A136">
        <f t="shared" si="4"/>
        <v>135</v>
      </c>
      <c r="C136" s="2">
        <f t="shared" si="5"/>
        <v>148.18333333333334</v>
      </c>
    </row>
    <row r="137" spans="1:3" x14ac:dyDescent="0.25">
      <c r="A137">
        <f t="shared" si="4"/>
        <v>136</v>
      </c>
      <c r="C137" s="2">
        <f t="shared" si="5"/>
        <v>149.18333333333334</v>
      </c>
    </row>
    <row r="138" spans="1:3" x14ac:dyDescent="0.25">
      <c r="A138">
        <f t="shared" si="4"/>
        <v>137</v>
      </c>
      <c r="C138" s="2">
        <f t="shared" si="5"/>
        <v>150.18333333333334</v>
      </c>
    </row>
    <row r="139" spans="1:3" x14ac:dyDescent="0.25">
      <c r="A139">
        <f t="shared" si="4"/>
        <v>138</v>
      </c>
      <c r="C139" s="2">
        <f t="shared" si="5"/>
        <v>151.18333333333334</v>
      </c>
    </row>
    <row r="140" spans="1:3" x14ac:dyDescent="0.25">
      <c r="A140">
        <f t="shared" si="4"/>
        <v>139</v>
      </c>
      <c r="C140" s="2">
        <f t="shared" si="5"/>
        <v>152.18333333333334</v>
      </c>
    </row>
    <row r="141" spans="1:3" x14ac:dyDescent="0.25">
      <c r="A141">
        <f t="shared" si="4"/>
        <v>140</v>
      </c>
      <c r="C141" s="2">
        <f t="shared" si="5"/>
        <v>153.18333333333334</v>
      </c>
    </row>
    <row r="142" spans="1:3" x14ac:dyDescent="0.25">
      <c r="A142">
        <f t="shared" si="4"/>
        <v>141</v>
      </c>
      <c r="C142" s="2">
        <f t="shared" si="5"/>
        <v>154.18333333333334</v>
      </c>
    </row>
    <row r="143" spans="1:3" x14ac:dyDescent="0.25">
      <c r="A143">
        <f t="shared" si="4"/>
        <v>142</v>
      </c>
      <c r="C143" s="2">
        <f t="shared" si="5"/>
        <v>155.18333333333334</v>
      </c>
    </row>
    <row r="144" spans="1:3" x14ac:dyDescent="0.25">
      <c r="A144">
        <f t="shared" si="4"/>
        <v>143</v>
      </c>
      <c r="C144" s="2">
        <f t="shared" si="5"/>
        <v>156.18333333333334</v>
      </c>
    </row>
    <row r="145" spans="1:3" x14ac:dyDescent="0.25">
      <c r="A145">
        <f t="shared" si="4"/>
        <v>144</v>
      </c>
      <c r="C145" s="2">
        <f t="shared" si="5"/>
        <v>157.18333333333334</v>
      </c>
    </row>
    <row r="146" spans="1:3" x14ac:dyDescent="0.25">
      <c r="A146">
        <f t="shared" si="4"/>
        <v>145</v>
      </c>
      <c r="C146" s="2">
        <f t="shared" si="5"/>
        <v>158.18333333333334</v>
      </c>
    </row>
    <row r="147" spans="1:3" x14ac:dyDescent="0.25">
      <c r="A147">
        <f t="shared" si="4"/>
        <v>146</v>
      </c>
      <c r="C147" s="2">
        <f t="shared" si="5"/>
        <v>159.18333333333334</v>
      </c>
    </row>
    <row r="148" spans="1:3" x14ac:dyDescent="0.25">
      <c r="A148">
        <f t="shared" si="4"/>
        <v>147</v>
      </c>
      <c r="C148" s="2">
        <f t="shared" si="5"/>
        <v>160.18333333333334</v>
      </c>
    </row>
    <row r="149" spans="1:3" x14ac:dyDescent="0.25">
      <c r="A149">
        <f t="shared" si="4"/>
        <v>148</v>
      </c>
      <c r="C149" s="2">
        <f t="shared" si="5"/>
        <v>161.18333333333334</v>
      </c>
    </row>
    <row r="150" spans="1:3" x14ac:dyDescent="0.25">
      <c r="A150">
        <f t="shared" si="4"/>
        <v>149</v>
      </c>
      <c r="C150" s="2">
        <f t="shared" si="5"/>
        <v>162.18333333333334</v>
      </c>
    </row>
    <row r="151" spans="1:3" x14ac:dyDescent="0.25">
      <c r="A151">
        <f t="shared" si="4"/>
        <v>150</v>
      </c>
      <c r="C151" s="2">
        <f t="shared" si="5"/>
        <v>163.18333333333334</v>
      </c>
    </row>
    <row r="152" spans="1:3" x14ac:dyDescent="0.25">
      <c r="A152">
        <f t="shared" si="4"/>
        <v>151</v>
      </c>
      <c r="C152" s="2">
        <f t="shared" si="5"/>
        <v>164.18333333333334</v>
      </c>
    </row>
    <row r="153" spans="1:3" x14ac:dyDescent="0.25">
      <c r="A153">
        <f t="shared" si="4"/>
        <v>152</v>
      </c>
      <c r="C153" s="2">
        <f t="shared" si="5"/>
        <v>165.18333333333334</v>
      </c>
    </row>
    <row r="154" spans="1:3" x14ac:dyDescent="0.25">
      <c r="A154">
        <f t="shared" si="4"/>
        <v>153</v>
      </c>
      <c r="C154" s="2">
        <f t="shared" si="5"/>
        <v>166.18333333333334</v>
      </c>
    </row>
    <row r="155" spans="1:3" x14ac:dyDescent="0.25">
      <c r="A155">
        <f t="shared" si="4"/>
        <v>154</v>
      </c>
      <c r="C155" s="2">
        <f t="shared" si="5"/>
        <v>167.18333333333334</v>
      </c>
    </row>
    <row r="156" spans="1:3" x14ac:dyDescent="0.25">
      <c r="A156">
        <f t="shared" si="4"/>
        <v>155</v>
      </c>
      <c r="C156" s="2">
        <f t="shared" si="5"/>
        <v>168.18333333333334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7"/>
  <sheetViews>
    <sheetView workbookViewId="0">
      <selection activeCell="A53" sqref="A53:N67"/>
    </sheetView>
  </sheetViews>
  <sheetFormatPr defaultRowHeight="13.2" x14ac:dyDescent="0.25"/>
  <cols>
    <col min="1" max="1" width="22.77734375" bestFit="1" customWidth="1"/>
    <col min="2" max="2" width="18.77734375" bestFit="1" customWidth="1"/>
    <col min="10" max="10" width="11.44140625" bestFit="1" customWidth="1"/>
  </cols>
  <sheetData>
    <row r="1" spans="1:14" x14ac:dyDescent="0.25">
      <c r="A1" t="s">
        <v>1</v>
      </c>
      <c r="B1" t="s">
        <v>35</v>
      </c>
    </row>
    <row r="2" spans="1:14" x14ac:dyDescent="0.25">
      <c r="A2" t="s">
        <v>2</v>
      </c>
      <c r="B2" t="s">
        <v>36</v>
      </c>
    </row>
    <row r="3" spans="1:14" x14ac:dyDescent="0.25">
      <c r="A3" t="s">
        <v>3</v>
      </c>
    </row>
    <row r="4" spans="1:14" x14ac:dyDescent="0.25">
      <c r="A4" t="s">
        <v>4</v>
      </c>
      <c r="B4" s="1">
        <v>45042.590717592589</v>
      </c>
    </row>
    <row r="5" spans="1:14" x14ac:dyDescent="0.25">
      <c r="A5" t="s">
        <v>5</v>
      </c>
      <c r="B5" s="1">
        <v>45042.622488425928</v>
      </c>
    </row>
    <row r="7" spans="1:14" x14ac:dyDescent="0.25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5">
      <c r="A8" s="1">
        <v>45042.591053240743</v>
      </c>
      <c r="B8">
        <v>0</v>
      </c>
      <c r="C8">
        <v>0.62</v>
      </c>
      <c r="D8">
        <v>1.45</v>
      </c>
      <c r="E8">
        <v>0.02</v>
      </c>
      <c r="F8">
        <v>2.0299999999999998</v>
      </c>
      <c r="G8">
        <v>1.5</v>
      </c>
      <c r="H8">
        <v>1.07</v>
      </c>
      <c r="I8">
        <v>1.52</v>
      </c>
      <c r="J8">
        <v>0.93</v>
      </c>
      <c r="K8">
        <v>2.12</v>
      </c>
      <c r="L8">
        <v>0.25</v>
      </c>
      <c r="M8">
        <v>0.02</v>
      </c>
      <c r="N8">
        <v>0</v>
      </c>
    </row>
    <row r="9" spans="1:14" x14ac:dyDescent="0.25">
      <c r="A9" s="1">
        <v>45042.591747685183</v>
      </c>
      <c r="B9">
        <v>60</v>
      </c>
      <c r="C9">
        <v>597.38</v>
      </c>
      <c r="D9">
        <v>1583.25</v>
      </c>
      <c r="E9">
        <v>95.03</v>
      </c>
      <c r="F9">
        <v>2193.88</v>
      </c>
      <c r="G9">
        <v>1706.22</v>
      </c>
      <c r="H9">
        <v>973.73</v>
      </c>
      <c r="I9">
        <v>1229.78</v>
      </c>
      <c r="J9">
        <v>950.6</v>
      </c>
      <c r="K9">
        <v>2316.48</v>
      </c>
      <c r="L9">
        <v>243.32</v>
      </c>
      <c r="M9">
        <v>0.02</v>
      </c>
      <c r="N9">
        <v>0</v>
      </c>
    </row>
    <row r="10" spans="1:14" x14ac:dyDescent="0.25">
      <c r="A10" s="1">
        <v>45042.592442129629</v>
      </c>
      <c r="B10">
        <v>120</v>
      </c>
      <c r="C10">
        <v>1851.48</v>
      </c>
      <c r="D10">
        <v>4912.32</v>
      </c>
      <c r="E10">
        <v>306.07</v>
      </c>
      <c r="F10">
        <v>6801.52</v>
      </c>
      <c r="G10">
        <v>5288.12</v>
      </c>
      <c r="H10">
        <v>3023.9</v>
      </c>
      <c r="I10">
        <v>3816.35</v>
      </c>
      <c r="J10">
        <v>3060.58</v>
      </c>
      <c r="K10">
        <v>7174.53</v>
      </c>
      <c r="L10">
        <v>756.55</v>
      </c>
      <c r="M10">
        <v>0.02</v>
      </c>
      <c r="N10">
        <v>0</v>
      </c>
    </row>
    <row r="11" spans="1:14" x14ac:dyDescent="0.25">
      <c r="A11" s="1">
        <v>45042.593136574076</v>
      </c>
      <c r="B11">
        <v>180</v>
      </c>
      <c r="C11">
        <v>3110.52</v>
      </c>
      <c r="D11">
        <v>8253.4</v>
      </c>
      <c r="E11">
        <v>524.79999999999995</v>
      </c>
      <c r="F11">
        <v>11425.15</v>
      </c>
      <c r="G11">
        <v>8888.2999999999993</v>
      </c>
      <c r="H11">
        <v>5078.9799999999996</v>
      </c>
      <c r="I11">
        <v>6411.93</v>
      </c>
      <c r="J11">
        <v>5247.93</v>
      </c>
      <c r="K11">
        <v>12061.4</v>
      </c>
      <c r="L11">
        <v>1269.42</v>
      </c>
      <c r="M11">
        <v>0.02</v>
      </c>
      <c r="N11">
        <v>0</v>
      </c>
    </row>
    <row r="12" spans="1:14" x14ac:dyDescent="0.25">
      <c r="A12" s="1">
        <v>45042.593831018516</v>
      </c>
      <c r="B12">
        <v>240</v>
      </c>
      <c r="C12">
        <v>4044.68</v>
      </c>
      <c r="D12">
        <v>10729.55</v>
      </c>
      <c r="E12">
        <v>696.13</v>
      </c>
      <c r="F12">
        <v>14857.33</v>
      </c>
      <c r="G12">
        <v>11556.83</v>
      </c>
      <c r="H12">
        <v>6604.65</v>
      </c>
      <c r="I12">
        <v>8336.9500000000007</v>
      </c>
      <c r="J12">
        <v>6961.18</v>
      </c>
      <c r="K12">
        <v>15685.45</v>
      </c>
      <c r="L12">
        <v>1651.5</v>
      </c>
      <c r="M12">
        <v>0.02</v>
      </c>
      <c r="N12">
        <v>0</v>
      </c>
    </row>
    <row r="13" spans="1:14" x14ac:dyDescent="0.25">
      <c r="A13" s="1">
        <v>45042.594525462962</v>
      </c>
      <c r="B13">
        <v>300</v>
      </c>
      <c r="C13">
        <v>4668.62</v>
      </c>
      <c r="D13">
        <v>12385.3</v>
      </c>
      <c r="E13">
        <v>816.68</v>
      </c>
      <c r="F13">
        <v>17147.8</v>
      </c>
      <c r="G13">
        <v>13334.37</v>
      </c>
      <c r="H13">
        <v>7621.03</v>
      </c>
      <c r="I13">
        <v>9623.1</v>
      </c>
      <c r="J13">
        <v>8167.08</v>
      </c>
      <c r="K13">
        <v>18103.22</v>
      </c>
      <c r="L13">
        <v>1904.85</v>
      </c>
      <c r="M13">
        <v>0.02</v>
      </c>
      <c r="N13">
        <v>0</v>
      </c>
    </row>
    <row r="14" spans="1:14" x14ac:dyDescent="0.25">
      <c r="A14" s="1">
        <v>45042.595219907409</v>
      </c>
      <c r="B14">
        <v>360</v>
      </c>
      <c r="C14">
        <v>5399.65</v>
      </c>
      <c r="D14">
        <v>14332.33</v>
      </c>
      <c r="E14">
        <v>961.17</v>
      </c>
      <c r="F14">
        <v>19839.77</v>
      </c>
      <c r="G14">
        <v>15434.67</v>
      </c>
      <c r="H14">
        <v>8816.77</v>
      </c>
      <c r="I14">
        <v>11132.4</v>
      </c>
      <c r="J14">
        <v>9611.2800000000007</v>
      </c>
      <c r="K14">
        <v>20940.25</v>
      </c>
      <c r="L14">
        <v>2204.1</v>
      </c>
      <c r="M14">
        <v>0.02</v>
      </c>
      <c r="N14">
        <v>0</v>
      </c>
    </row>
    <row r="15" spans="1:14" x14ac:dyDescent="0.25">
      <c r="A15" s="1">
        <v>45042.595914351848</v>
      </c>
      <c r="B15">
        <v>420</v>
      </c>
      <c r="C15">
        <v>5277.95</v>
      </c>
      <c r="D15">
        <v>14000.17</v>
      </c>
      <c r="E15">
        <v>963.52</v>
      </c>
      <c r="F15">
        <v>19391.22</v>
      </c>
      <c r="G15">
        <v>15077.85</v>
      </c>
      <c r="H15">
        <v>8617.4</v>
      </c>
      <c r="I15">
        <v>10879.4</v>
      </c>
      <c r="J15">
        <v>9635.18</v>
      </c>
      <c r="K15">
        <v>20469.62</v>
      </c>
      <c r="L15">
        <v>2154.75</v>
      </c>
      <c r="M15">
        <v>0.02</v>
      </c>
      <c r="N15">
        <v>0</v>
      </c>
    </row>
    <row r="16" spans="1:14" x14ac:dyDescent="0.25">
      <c r="A16" s="1">
        <v>45042.596608796295</v>
      </c>
      <c r="B16">
        <v>480</v>
      </c>
      <c r="C16">
        <v>5657.47</v>
      </c>
      <c r="D16">
        <v>15006.12</v>
      </c>
      <c r="E16">
        <v>1045.0999999999999</v>
      </c>
      <c r="F16">
        <v>20778.27</v>
      </c>
      <c r="G16">
        <v>16162.25</v>
      </c>
      <c r="H16">
        <v>9235.73</v>
      </c>
      <c r="I16">
        <v>11657.88</v>
      </c>
      <c r="J16">
        <v>10451.48</v>
      </c>
      <c r="K16">
        <v>21931.77</v>
      </c>
      <c r="L16">
        <v>2309.13</v>
      </c>
      <c r="M16">
        <v>0.02</v>
      </c>
      <c r="N16">
        <v>0</v>
      </c>
    </row>
    <row r="17" spans="1:14" x14ac:dyDescent="0.25">
      <c r="A17" s="1">
        <v>45042.597303240742</v>
      </c>
      <c r="B17">
        <v>540</v>
      </c>
      <c r="C17">
        <v>5499.07</v>
      </c>
      <c r="D17">
        <v>14593.53</v>
      </c>
      <c r="E17">
        <v>1041.93</v>
      </c>
      <c r="F17">
        <v>20205.47</v>
      </c>
      <c r="G17">
        <v>15716.75</v>
      </c>
      <c r="H17">
        <v>8978.9500000000007</v>
      </c>
      <c r="I17">
        <v>11341.28</v>
      </c>
      <c r="J17">
        <v>10419.17</v>
      </c>
      <c r="K17">
        <v>21327.18</v>
      </c>
      <c r="L17">
        <v>2244.5700000000002</v>
      </c>
      <c r="M17">
        <v>0.02</v>
      </c>
      <c r="N17">
        <v>0</v>
      </c>
    </row>
    <row r="18" spans="1:14" x14ac:dyDescent="0.25">
      <c r="A18" s="1">
        <v>45042.597997685189</v>
      </c>
      <c r="B18">
        <v>600</v>
      </c>
      <c r="C18">
        <v>5770.28</v>
      </c>
      <c r="D18">
        <v>15306.92</v>
      </c>
      <c r="E18">
        <v>1101.23</v>
      </c>
      <c r="F18">
        <v>21196.68</v>
      </c>
      <c r="G18">
        <v>16487.330000000002</v>
      </c>
      <c r="H18">
        <v>9423.18</v>
      </c>
      <c r="I18">
        <v>11888.38</v>
      </c>
      <c r="J18">
        <v>11012.5</v>
      </c>
      <c r="K18">
        <v>22370.03</v>
      </c>
      <c r="L18">
        <v>2355.6799999999998</v>
      </c>
      <c r="M18">
        <v>0.02</v>
      </c>
      <c r="N18">
        <v>0</v>
      </c>
    </row>
    <row r="19" spans="1:14" x14ac:dyDescent="0.25">
      <c r="A19" s="1">
        <v>45042.598692129628</v>
      </c>
      <c r="B19">
        <v>660</v>
      </c>
      <c r="C19">
        <v>5680.62</v>
      </c>
      <c r="D19">
        <v>15072.07</v>
      </c>
      <c r="E19">
        <v>1102.68</v>
      </c>
      <c r="F19">
        <v>20869.97</v>
      </c>
      <c r="G19">
        <v>16225.15</v>
      </c>
      <c r="H19">
        <v>9271.5300000000007</v>
      </c>
      <c r="I19">
        <v>11713.63</v>
      </c>
      <c r="J19">
        <v>11026.68</v>
      </c>
      <c r="K19">
        <v>22030.17</v>
      </c>
      <c r="L19">
        <v>2317.5</v>
      </c>
      <c r="M19">
        <v>0.02</v>
      </c>
      <c r="N19">
        <v>0</v>
      </c>
    </row>
    <row r="20" spans="1:14" x14ac:dyDescent="0.25">
      <c r="A20" s="1">
        <v>45042.599386574075</v>
      </c>
      <c r="B20">
        <v>720</v>
      </c>
      <c r="C20">
        <v>5630.8</v>
      </c>
      <c r="D20">
        <v>14930.85</v>
      </c>
      <c r="E20">
        <v>1106.72</v>
      </c>
      <c r="F20">
        <v>20674.419999999998</v>
      </c>
      <c r="G20">
        <v>16081</v>
      </c>
      <c r="H20">
        <v>9189.15</v>
      </c>
      <c r="I20">
        <v>11597.18</v>
      </c>
      <c r="J20">
        <v>11067.02</v>
      </c>
      <c r="K20">
        <v>21823.279999999999</v>
      </c>
      <c r="L20">
        <v>2296.48</v>
      </c>
      <c r="M20">
        <v>0.02</v>
      </c>
      <c r="N20">
        <v>0</v>
      </c>
    </row>
    <row r="21" spans="1:14" x14ac:dyDescent="0.25">
      <c r="A21" s="1">
        <v>45042.600081018521</v>
      </c>
      <c r="B21">
        <v>780</v>
      </c>
      <c r="C21">
        <v>5640.27</v>
      </c>
      <c r="D21">
        <v>14973.58</v>
      </c>
      <c r="E21">
        <v>1121.1500000000001</v>
      </c>
      <c r="F21">
        <v>20728.05</v>
      </c>
      <c r="G21">
        <v>16124.42</v>
      </c>
      <c r="H21">
        <v>9213.83</v>
      </c>
      <c r="I21">
        <v>11630.38</v>
      </c>
      <c r="J21">
        <v>11211.5</v>
      </c>
      <c r="K21">
        <v>21880.9</v>
      </c>
      <c r="L21">
        <v>2303.62</v>
      </c>
      <c r="M21">
        <v>0.02</v>
      </c>
      <c r="N21">
        <v>0</v>
      </c>
    </row>
    <row r="22" spans="1:14" x14ac:dyDescent="0.25">
      <c r="A22" s="1">
        <v>45042.600775462961</v>
      </c>
      <c r="B22">
        <v>840</v>
      </c>
      <c r="C22">
        <v>5650.18</v>
      </c>
      <c r="D22">
        <v>14977.12</v>
      </c>
      <c r="E22">
        <v>1129.97</v>
      </c>
      <c r="F22">
        <v>20736.45</v>
      </c>
      <c r="G22">
        <v>16130.22</v>
      </c>
      <c r="H22">
        <v>9217.08</v>
      </c>
      <c r="I22">
        <v>11640.3</v>
      </c>
      <c r="J22">
        <v>11299.88</v>
      </c>
      <c r="K22">
        <v>21892.55</v>
      </c>
      <c r="L22">
        <v>2304.5500000000002</v>
      </c>
      <c r="M22">
        <v>0.02</v>
      </c>
      <c r="N22">
        <v>0</v>
      </c>
    </row>
    <row r="23" spans="1:14" x14ac:dyDescent="0.25">
      <c r="A23" s="1">
        <v>45042.601469907408</v>
      </c>
      <c r="B23">
        <v>900</v>
      </c>
      <c r="C23">
        <v>5588.3</v>
      </c>
      <c r="D23">
        <v>14839.55</v>
      </c>
      <c r="E23">
        <v>1130.4000000000001</v>
      </c>
      <c r="F23">
        <v>20551.12</v>
      </c>
      <c r="G23">
        <v>15984</v>
      </c>
      <c r="H23">
        <v>9133.5300000000007</v>
      </c>
      <c r="I23">
        <v>11530.73</v>
      </c>
      <c r="J23">
        <v>11304</v>
      </c>
      <c r="K23">
        <v>21689.03</v>
      </c>
      <c r="L23">
        <v>2284.42</v>
      </c>
      <c r="M23">
        <v>0.02</v>
      </c>
      <c r="N23">
        <v>0</v>
      </c>
    </row>
    <row r="24" spans="1:14" x14ac:dyDescent="0.25">
      <c r="A24" s="1">
        <v>45042.602164351854</v>
      </c>
      <c r="B24">
        <v>960</v>
      </c>
      <c r="C24">
        <v>5740.7</v>
      </c>
      <c r="D24">
        <v>15226.95</v>
      </c>
      <c r="E24">
        <v>1160.1199999999999</v>
      </c>
      <c r="F24">
        <v>21080.63</v>
      </c>
      <c r="G24">
        <v>16396.75</v>
      </c>
      <c r="H24">
        <v>9372.2000000000007</v>
      </c>
      <c r="I24">
        <v>11829.73</v>
      </c>
      <c r="J24">
        <v>11601.15</v>
      </c>
      <c r="K24">
        <v>22257.8</v>
      </c>
      <c r="L24">
        <v>2342.73</v>
      </c>
      <c r="M24">
        <v>0.02</v>
      </c>
      <c r="N24">
        <v>0</v>
      </c>
    </row>
    <row r="25" spans="1:14" x14ac:dyDescent="0.25">
      <c r="A25" s="1">
        <v>45042.602858796294</v>
      </c>
      <c r="B25">
        <v>1020</v>
      </c>
      <c r="C25">
        <v>5742.15</v>
      </c>
      <c r="D25">
        <v>15226.63</v>
      </c>
      <c r="E25">
        <v>1165.5</v>
      </c>
      <c r="F25">
        <v>21082.53</v>
      </c>
      <c r="G25">
        <v>16398.27</v>
      </c>
      <c r="H25">
        <v>9366.83</v>
      </c>
      <c r="I25">
        <v>11828.15</v>
      </c>
      <c r="J25">
        <v>11654.92</v>
      </c>
      <c r="K25">
        <v>22254.35</v>
      </c>
      <c r="L25">
        <v>2341.88</v>
      </c>
      <c r="M25">
        <v>0.02</v>
      </c>
      <c r="N25">
        <v>0</v>
      </c>
    </row>
    <row r="26" spans="1:14" x14ac:dyDescent="0.25">
      <c r="A26" s="1">
        <v>45042.60355324074</v>
      </c>
      <c r="B26">
        <v>1080</v>
      </c>
      <c r="C26">
        <v>5749.12</v>
      </c>
      <c r="D26">
        <v>15254.75</v>
      </c>
      <c r="E26">
        <v>1166.3499999999999</v>
      </c>
      <c r="F26">
        <v>21122.77</v>
      </c>
      <c r="G26">
        <v>16429.82</v>
      </c>
      <c r="H26">
        <v>9387.6</v>
      </c>
      <c r="I26">
        <v>11855.82</v>
      </c>
      <c r="J26">
        <v>11663.22</v>
      </c>
      <c r="K26">
        <v>22293.03</v>
      </c>
      <c r="L26">
        <v>2347.42</v>
      </c>
      <c r="M26">
        <v>0.02</v>
      </c>
      <c r="N26">
        <v>0</v>
      </c>
    </row>
    <row r="27" spans="1:14" x14ac:dyDescent="0.25">
      <c r="A27" s="1">
        <v>45042.604247685187</v>
      </c>
      <c r="B27">
        <v>1140</v>
      </c>
      <c r="C27">
        <v>5763.23</v>
      </c>
      <c r="D27">
        <v>15297.1</v>
      </c>
      <c r="E27">
        <v>1172.67</v>
      </c>
      <c r="F27">
        <v>21176.2</v>
      </c>
      <c r="G27">
        <v>16464.330000000002</v>
      </c>
      <c r="H27">
        <v>9411.75</v>
      </c>
      <c r="I27">
        <v>11879.12</v>
      </c>
      <c r="J27">
        <v>11727.27</v>
      </c>
      <c r="K27">
        <v>22351.5</v>
      </c>
      <c r="L27">
        <v>2352.33</v>
      </c>
      <c r="M27">
        <v>0.02</v>
      </c>
      <c r="N27">
        <v>0</v>
      </c>
    </row>
    <row r="28" spans="1:14" x14ac:dyDescent="0.25">
      <c r="A28" s="1">
        <v>45042.604942129627</v>
      </c>
      <c r="B28">
        <v>1200</v>
      </c>
      <c r="C28">
        <v>5768.93</v>
      </c>
      <c r="D28">
        <v>15307</v>
      </c>
      <c r="E28">
        <v>1174.1300000000001</v>
      </c>
      <c r="F28">
        <v>21200.55</v>
      </c>
      <c r="G28">
        <v>16492.03</v>
      </c>
      <c r="H28">
        <v>9422.15</v>
      </c>
      <c r="I28">
        <v>11896.08</v>
      </c>
      <c r="J28">
        <v>11740.75</v>
      </c>
      <c r="K28">
        <v>22375.200000000001</v>
      </c>
      <c r="L28">
        <v>2353.9499999999998</v>
      </c>
      <c r="M28">
        <v>0.02</v>
      </c>
      <c r="N28">
        <v>0</v>
      </c>
    </row>
    <row r="29" spans="1:14" x14ac:dyDescent="0.25">
      <c r="A29" s="1">
        <v>45042.605636574073</v>
      </c>
      <c r="B29">
        <v>1260</v>
      </c>
      <c r="C29">
        <v>5762.83</v>
      </c>
      <c r="D29">
        <v>15285.83</v>
      </c>
      <c r="E29">
        <v>1173.48</v>
      </c>
      <c r="F29">
        <v>21161.95</v>
      </c>
      <c r="G29">
        <v>16460</v>
      </c>
      <c r="H29">
        <v>9408.77</v>
      </c>
      <c r="I29">
        <v>11875.57</v>
      </c>
      <c r="J29">
        <v>11735.28</v>
      </c>
      <c r="K29">
        <v>22347.05</v>
      </c>
      <c r="L29">
        <v>2353.77</v>
      </c>
      <c r="M29">
        <v>0.02</v>
      </c>
      <c r="N29">
        <v>0</v>
      </c>
    </row>
    <row r="30" spans="1:14" x14ac:dyDescent="0.25">
      <c r="A30" s="1">
        <v>45042.60633101852</v>
      </c>
      <c r="B30">
        <v>1320</v>
      </c>
      <c r="C30">
        <v>5780.73</v>
      </c>
      <c r="D30">
        <v>15337.13</v>
      </c>
      <c r="E30">
        <v>1177.25</v>
      </c>
      <c r="F30">
        <v>21234.02</v>
      </c>
      <c r="G30">
        <v>16514.88</v>
      </c>
      <c r="H30">
        <v>9436.75</v>
      </c>
      <c r="I30">
        <v>11914.73</v>
      </c>
      <c r="J30">
        <v>11772.33</v>
      </c>
      <c r="K30">
        <v>22407.07</v>
      </c>
      <c r="L30">
        <v>2359.9</v>
      </c>
      <c r="M30">
        <v>0.02</v>
      </c>
      <c r="N30">
        <v>0</v>
      </c>
    </row>
    <row r="31" spans="1:14" x14ac:dyDescent="0.25">
      <c r="A31" s="1">
        <v>45042.607025462959</v>
      </c>
      <c r="B31">
        <v>1380</v>
      </c>
      <c r="C31">
        <v>5758.83</v>
      </c>
      <c r="D31">
        <v>15275.95</v>
      </c>
      <c r="E31">
        <v>1174.42</v>
      </c>
      <c r="F31">
        <v>21157.95</v>
      </c>
      <c r="G31">
        <v>16456.05</v>
      </c>
      <c r="H31">
        <v>9400.8799999999992</v>
      </c>
      <c r="I31">
        <v>11865.68</v>
      </c>
      <c r="J31">
        <v>11744.18</v>
      </c>
      <c r="K31">
        <v>22328.92</v>
      </c>
      <c r="L31">
        <v>2348.77</v>
      </c>
      <c r="M31">
        <v>0.02</v>
      </c>
      <c r="N31">
        <v>0</v>
      </c>
    </row>
    <row r="32" spans="1:14" x14ac:dyDescent="0.25">
      <c r="A32" s="1">
        <v>45042.607719907406</v>
      </c>
      <c r="B32">
        <v>1440</v>
      </c>
      <c r="C32">
        <v>5762.68</v>
      </c>
      <c r="D32">
        <v>15288.52</v>
      </c>
      <c r="E32">
        <v>1176.2</v>
      </c>
      <c r="F32">
        <v>21164.18</v>
      </c>
      <c r="G32">
        <v>16464.27</v>
      </c>
      <c r="H32">
        <v>9410.9</v>
      </c>
      <c r="I32">
        <v>11882</v>
      </c>
      <c r="J32">
        <v>11761.75</v>
      </c>
      <c r="K32">
        <v>22348.02</v>
      </c>
      <c r="L32">
        <v>2353.1999999999998</v>
      </c>
      <c r="M32">
        <v>0.02</v>
      </c>
      <c r="N32">
        <v>0</v>
      </c>
    </row>
    <row r="33" spans="1:14" x14ac:dyDescent="0.25">
      <c r="A33" s="1">
        <v>45042.608414351853</v>
      </c>
      <c r="B33">
        <v>1500</v>
      </c>
      <c r="C33">
        <v>5769.47</v>
      </c>
      <c r="D33">
        <v>15308.58</v>
      </c>
      <c r="E33">
        <v>1176.8699999999999</v>
      </c>
      <c r="F33">
        <v>21200.3</v>
      </c>
      <c r="G33">
        <v>16483.82</v>
      </c>
      <c r="H33">
        <v>9417.5</v>
      </c>
      <c r="I33">
        <v>11895.85</v>
      </c>
      <c r="J33">
        <v>11768.95</v>
      </c>
      <c r="K33">
        <v>22370.23</v>
      </c>
      <c r="L33">
        <v>2354.1999999999998</v>
      </c>
      <c r="M33">
        <v>0.02</v>
      </c>
      <c r="N33">
        <v>0</v>
      </c>
    </row>
    <row r="34" spans="1:14" x14ac:dyDescent="0.25">
      <c r="A34" s="1">
        <v>45042.6091087963</v>
      </c>
      <c r="B34">
        <v>1560</v>
      </c>
      <c r="C34">
        <v>5767.52</v>
      </c>
      <c r="D34">
        <v>15308.32</v>
      </c>
      <c r="E34">
        <v>1175.45</v>
      </c>
      <c r="F34">
        <v>21188.57</v>
      </c>
      <c r="G34">
        <v>16482.3</v>
      </c>
      <c r="H34">
        <v>9417.93</v>
      </c>
      <c r="I34">
        <v>11886.72</v>
      </c>
      <c r="J34">
        <v>11754.5</v>
      </c>
      <c r="K34">
        <v>22366.080000000002</v>
      </c>
      <c r="L34">
        <v>2354.9</v>
      </c>
      <c r="M34">
        <v>0.02</v>
      </c>
      <c r="N34">
        <v>0</v>
      </c>
    </row>
    <row r="35" spans="1:14" x14ac:dyDescent="0.25">
      <c r="A35" s="1">
        <v>45042.609803240739</v>
      </c>
      <c r="B35">
        <v>1620</v>
      </c>
      <c r="C35">
        <v>5747.48</v>
      </c>
      <c r="D35">
        <v>15233.8</v>
      </c>
      <c r="E35">
        <v>1171.4000000000001</v>
      </c>
      <c r="F35">
        <v>21102.3</v>
      </c>
      <c r="G35">
        <v>16412.05</v>
      </c>
      <c r="H35">
        <v>9379.6200000000008</v>
      </c>
      <c r="I35">
        <v>11839.17</v>
      </c>
      <c r="J35">
        <v>11713.62</v>
      </c>
      <c r="K35">
        <v>22277.200000000001</v>
      </c>
      <c r="L35">
        <v>2345.62</v>
      </c>
      <c r="M35">
        <v>0.02</v>
      </c>
      <c r="N35">
        <v>0</v>
      </c>
    </row>
    <row r="36" spans="1:14" x14ac:dyDescent="0.25">
      <c r="A36" s="1">
        <v>45042.610497685186</v>
      </c>
      <c r="B36">
        <v>1680</v>
      </c>
      <c r="C36">
        <v>5744.73</v>
      </c>
      <c r="D36">
        <v>15245.68</v>
      </c>
      <c r="E36">
        <v>1174.3</v>
      </c>
      <c r="F36">
        <v>21109.05</v>
      </c>
      <c r="G36">
        <v>16422.25</v>
      </c>
      <c r="H36">
        <v>9380.7000000000007</v>
      </c>
      <c r="I36">
        <v>11843.92</v>
      </c>
      <c r="J36">
        <v>11743.07</v>
      </c>
      <c r="K36">
        <v>22285.5</v>
      </c>
      <c r="L36">
        <v>2344</v>
      </c>
      <c r="M36">
        <v>0.02</v>
      </c>
      <c r="N36">
        <v>0</v>
      </c>
    </row>
    <row r="37" spans="1:14" x14ac:dyDescent="0.25">
      <c r="A37" s="1">
        <v>45042.611192129632</v>
      </c>
      <c r="B37">
        <v>1740</v>
      </c>
      <c r="C37">
        <v>5739</v>
      </c>
      <c r="D37">
        <v>15230.13</v>
      </c>
      <c r="E37">
        <v>1171.03</v>
      </c>
      <c r="F37">
        <v>21078.07</v>
      </c>
      <c r="G37">
        <v>16392.12</v>
      </c>
      <c r="H37">
        <v>9368.8799999999992</v>
      </c>
      <c r="I37">
        <v>11827.6</v>
      </c>
      <c r="J37">
        <v>11710.4</v>
      </c>
      <c r="K37">
        <v>22248.720000000001</v>
      </c>
      <c r="L37">
        <v>2342.6</v>
      </c>
      <c r="M37">
        <v>0.02</v>
      </c>
      <c r="N37">
        <v>0</v>
      </c>
    </row>
    <row r="38" spans="1:14" x14ac:dyDescent="0.25">
      <c r="A38" s="1">
        <v>45042.611886574072</v>
      </c>
      <c r="B38">
        <v>1800</v>
      </c>
      <c r="C38">
        <v>5722.95</v>
      </c>
      <c r="D38">
        <v>15188.02</v>
      </c>
      <c r="E38">
        <v>1170.0999999999999</v>
      </c>
      <c r="F38">
        <v>21029.73</v>
      </c>
      <c r="G38">
        <v>16357.32</v>
      </c>
      <c r="H38">
        <v>9345.23</v>
      </c>
      <c r="I38">
        <v>11800.08</v>
      </c>
      <c r="J38">
        <v>11701.05</v>
      </c>
      <c r="K38">
        <v>22199.52</v>
      </c>
      <c r="L38">
        <v>2336.4299999999998</v>
      </c>
      <c r="M38">
        <v>0.02</v>
      </c>
      <c r="N38">
        <v>0</v>
      </c>
    </row>
    <row r="39" spans="1:14" x14ac:dyDescent="0.25">
      <c r="A39" s="1">
        <v>45042.612581018519</v>
      </c>
      <c r="B39">
        <v>1860</v>
      </c>
      <c r="C39">
        <v>5747.87</v>
      </c>
      <c r="D39">
        <v>15240.52</v>
      </c>
      <c r="E39">
        <v>1172.3800000000001</v>
      </c>
      <c r="F39">
        <v>21109.97</v>
      </c>
      <c r="G39">
        <v>16418</v>
      </c>
      <c r="H39">
        <v>9381.85</v>
      </c>
      <c r="I39">
        <v>11848.72</v>
      </c>
      <c r="J39">
        <v>11723.92</v>
      </c>
      <c r="K39">
        <v>22275.8</v>
      </c>
      <c r="L39">
        <v>2344.9699999999998</v>
      </c>
      <c r="M39">
        <v>0.02</v>
      </c>
      <c r="N39">
        <v>0</v>
      </c>
    </row>
    <row r="40" spans="1:14" x14ac:dyDescent="0.25">
      <c r="A40" s="1">
        <v>45042.613275462965</v>
      </c>
      <c r="B40">
        <v>1920</v>
      </c>
      <c r="C40">
        <v>5757.45</v>
      </c>
      <c r="D40">
        <v>15280.22</v>
      </c>
      <c r="E40">
        <v>1174.03</v>
      </c>
      <c r="F40">
        <v>21154.83</v>
      </c>
      <c r="G40">
        <v>16452.37</v>
      </c>
      <c r="H40">
        <v>9403.42</v>
      </c>
      <c r="I40">
        <v>11867.28</v>
      </c>
      <c r="J40">
        <v>11740.68</v>
      </c>
      <c r="K40">
        <v>22334.78</v>
      </c>
      <c r="L40">
        <v>2351.52</v>
      </c>
      <c r="M40">
        <v>0.02</v>
      </c>
      <c r="N40">
        <v>0</v>
      </c>
    </row>
    <row r="41" spans="1:14" x14ac:dyDescent="0.25">
      <c r="A41" s="1">
        <v>45042.613969907405</v>
      </c>
      <c r="B41">
        <v>1980</v>
      </c>
      <c r="C41">
        <v>5747.02</v>
      </c>
      <c r="D41">
        <v>15243.45</v>
      </c>
      <c r="E41">
        <v>1172.52</v>
      </c>
      <c r="F41">
        <v>21110.55</v>
      </c>
      <c r="G41">
        <v>16416.18</v>
      </c>
      <c r="H41">
        <v>9382.4699999999993</v>
      </c>
      <c r="I41">
        <v>11848.18</v>
      </c>
      <c r="J41">
        <v>11724.85</v>
      </c>
      <c r="K41">
        <v>22282.37</v>
      </c>
      <c r="L41">
        <v>2346.25</v>
      </c>
      <c r="M41">
        <v>0.02</v>
      </c>
      <c r="N41">
        <v>0</v>
      </c>
    </row>
    <row r="42" spans="1:14" x14ac:dyDescent="0.25">
      <c r="A42" s="1">
        <v>45042.614664351851</v>
      </c>
      <c r="B42">
        <v>2040</v>
      </c>
      <c r="C42">
        <v>5750.88</v>
      </c>
      <c r="D42">
        <v>15263.82</v>
      </c>
      <c r="E42">
        <v>1173.97</v>
      </c>
      <c r="F42">
        <v>21126.58</v>
      </c>
      <c r="G42">
        <v>16437.3</v>
      </c>
      <c r="H42">
        <v>9388.7000000000007</v>
      </c>
      <c r="I42">
        <v>11849.78</v>
      </c>
      <c r="J42">
        <v>11739.72</v>
      </c>
      <c r="K42">
        <v>22300.3</v>
      </c>
      <c r="L42">
        <v>2347.27</v>
      </c>
      <c r="M42">
        <v>0.02</v>
      </c>
      <c r="N42">
        <v>0</v>
      </c>
    </row>
    <row r="43" spans="1:14" x14ac:dyDescent="0.25">
      <c r="A43" s="1">
        <v>45042.615358796298</v>
      </c>
      <c r="B43">
        <v>2100</v>
      </c>
      <c r="C43">
        <v>5754.73</v>
      </c>
      <c r="D43">
        <v>15262.07</v>
      </c>
      <c r="E43">
        <v>1175.97</v>
      </c>
      <c r="F43">
        <v>21132.2</v>
      </c>
      <c r="G43">
        <v>16439.18</v>
      </c>
      <c r="H43">
        <v>9392.08</v>
      </c>
      <c r="I43">
        <v>11862</v>
      </c>
      <c r="J43">
        <v>11759.95</v>
      </c>
      <c r="K43">
        <v>22306.47</v>
      </c>
      <c r="L43">
        <v>2347.35</v>
      </c>
      <c r="M43">
        <v>0.02</v>
      </c>
      <c r="N43">
        <v>0</v>
      </c>
    </row>
    <row r="44" spans="1:14" x14ac:dyDescent="0.25">
      <c r="A44" s="1">
        <v>45042.616053240738</v>
      </c>
      <c r="B44">
        <v>2160</v>
      </c>
      <c r="C44">
        <v>5740.73</v>
      </c>
      <c r="D44">
        <v>15234.03</v>
      </c>
      <c r="E44">
        <v>1171.3699999999999</v>
      </c>
      <c r="F44">
        <v>21093.4</v>
      </c>
      <c r="G44">
        <v>16403.8</v>
      </c>
      <c r="H44">
        <v>9374.98</v>
      </c>
      <c r="I44">
        <v>11834.12</v>
      </c>
      <c r="J44">
        <v>11713.47</v>
      </c>
      <c r="K44">
        <v>22268.83</v>
      </c>
      <c r="L44">
        <v>2341.7800000000002</v>
      </c>
      <c r="M44">
        <v>0.02</v>
      </c>
      <c r="N44">
        <v>0</v>
      </c>
    </row>
    <row r="45" spans="1:14" x14ac:dyDescent="0.25">
      <c r="A45" s="1">
        <v>45042.616747685184</v>
      </c>
      <c r="B45">
        <v>2220</v>
      </c>
      <c r="C45">
        <v>5686.78</v>
      </c>
      <c r="D45">
        <v>15082.73</v>
      </c>
      <c r="E45">
        <v>1162.92</v>
      </c>
      <c r="F45">
        <v>20886.88</v>
      </c>
      <c r="G45">
        <v>16241.2</v>
      </c>
      <c r="H45">
        <v>9286.02</v>
      </c>
      <c r="I45">
        <v>11721.93</v>
      </c>
      <c r="J45">
        <v>11629.03</v>
      </c>
      <c r="K45">
        <v>22049.23</v>
      </c>
      <c r="L45">
        <v>2323.0300000000002</v>
      </c>
      <c r="M45">
        <v>0.02</v>
      </c>
      <c r="N45">
        <v>0</v>
      </c>
    </row>
    <row r="46" spans="1:14" x14ac:dyDescent="0.25">
      <c r="A46" s="1">
        <v>45042.617442129631</v>
      </c>
      <c r="B46">
        <v>2280</v>
      </c>
      <c r="C46">
        <v>5720.6</v>
      </c>
      <c r="D46">
        <v>15174.23</v>
      </c>
      <c r="E46">
        <v>1167.05</v>
      </c>
      <c r="F46">
        <v>21010.28</v>
      </c>
      <c r="G46">
        <v>16345.62</v>
      </c>
      <c r="H46">
        <v>9338.75</v>
      </c>
      <c r="I46">
        <v>11788.58</v>
      </c>
      <c r="J46">
        <v>11670.95</v>
      </c>
      <c r="K46">
        <v>22176.47</v>
      </c>
      <c r="L46">
        <v>2334.2800000000002</v>
      </c>
      <c r="M46">
        <v>0.02</v>
      </c>
      <c r="N46">
        <v>0</v>
      </c>
    </row>
    <row r="47" spans="1:14" x14ac:dyDescent="0.25">
      <c r="A47" s="1">
        <v>45042.618136574078</v>
      </c>
      <c r="B47">
        <v>2340</v>
      </c>
      <c r="C47">
        <v>5660.28</v>
      </c>
      <c r="D47">
        <v>15021.4</v>
      </c>
      <c r="E47">
        <v>1158.48</v>
      </c>
      <c r="F47">
        <v>20793.330000000002</v>
      </c>
      <c r="G47">
        <v>16176.33</v>
      </c>
      <c r="H47">
        <v>9241.25</v>
      </c>
      <c r="I47">
        <v>11668.27</v>
      </c>
      <c r="J47">
        <v>11584.43</v>
      </c>
      <c r="K47">
        <v>21939.67</v>
      </c>
      <c r="L47">
        <v>2309.9499999999998</v>
      </c>
      <c r="M47">
        <v>0.02</v>
      </c>
      <c r="N47">
        <v>0</v>
      </c>
    </row>
    <row r="48" spans="1:14" x14ac:dyDescent="0.25">
      <c r="A48" s="1">
        <v>45042.618831018517</v>
      </c>
      <c r="B48">
        <v>2400</v>
      </c>
      <c r="C48">
        <v>5725.3</v>
      </c>
      <c r="D48">
        <v>15195.9</v>
      </c>
      <c r="E48">
        <v>1168.75</v>
      </c>
      <c r="F48">
        <v>21042.720000000001</v>
      </c>
      <c r="G48">
        <v>16356.48</v>
      </c>
      <c r="H48">
        <v>9347.1299999999992</v>
      </c>
      <c r="I48">
        <v>11805.8</v>
      </c>
      <c r="J48">
        <v>11687.35</v>
      </c>
      <c r="K48">
        <v>22214.2</v>
      </c>
      <c r="L48">
        <v>2338.17</v>
      </c>
      <c r="M48">
        <v>0.02</v>
      </c>
      <c r="N48">
        <v>0</v>
      </c>
    </row>
    <row r="49" spans="1:14" x14ac:dyDescent="0.25">
      <c r="A49" s="1">
        <v>45042.619525462964</v>
      </c>
      <c r="B49">
        <v>2460</v>
      </c>
      <c r="C49">
        <v>5751.25</v>
      </c>
      <c r="D49">
        <v>15251.3</v>
      </c>
      <c r="E49">
        <v>1172.95</v>
      </c>
      <c r="F49">
        <v>21124.78</v>
      </c>
      <c r="G49">
        <v>16435.27</v>
      </c>
      <c r="H49">
        <v>9394.32</v>
      </c>
      <c r="I49">
        <v>11851.82</v>
      </c>
      <c r="J49">
        <v>11729.58</v>
      </c>
      <c r="K49">
        <v>22302.18</v>
      </c>
      <c r="L49">
        <v>2347.3000000000002</v>
      </c>
      <c r="M49">
        <v>0.02</v>
      </c>
      <c r="N49">
        <v>0</v>
      </c>
    </row>
    <row r="50" spans="1:14" x14ac:dyDescent="0.25">
      <c r="A50" s="1">
        <v>45042.620219907411</v>
      </c>
      <c r="B50">
        <v>2520</v>
      </c>
      <c r="C50">
        <v>5725.6</v>
      </c>
      <c r="D50">
        <v>15188.5</v>
      </c>
      <c r="E50">
        <v>1168.5</v>
      </c>
      <c r="F50">
        <v>21036.77</v>
      </c>
      <c r="G50">
        <v>16358.22</v>
      </c>
      <c r="H50">
        <v>9344.6200000000008</v>
      </c>
      <c r="I50">
        <v>11799.87</v>
      </c>
      <c r="J50">
        <v>11684.9</v>
      </c>
      <c r="K50">
        <v>22200.63</v>
      </c>
      <c r="L50">
        <v>2336.1999999999998</v>
      </c>
      <c r="M50">
        <v>0.02</v>
      </c>
      <c r="N50">
        <v>0</v>
      </c>
    </row>
    <row r="51" spans="1:14" x14ac:dyDescent="0.25">
      <c r="A51" s="1">
        <v>45042.62091435185</v>
      </c>
      <c r="B51">
        <v>2580</v>
      </c>
      <c r="C51">
        <v>5692.08</v>
      </c>
      <c r="D51">
        <v>15109.08</v>
      </c>
      <c r="E51">
        <v>1164.8499999999999</v>
      </c>
      <c r="F51">
        <v>20876.62</v>
      </c>
      <c r="G51">
        <v>16251.85</v>
      </c>
      <c r="H51">
        <v>9278.15</v>
      </c>
      <c r="I51">
        <v>11721.85</v>
      </c>
      <c r="J51">
        <v>11650.38</v>
      </c>
      <c r="K51">
        <v>22041.46</v>
      </c>
      <c r="L51">
        <v>2315.08</v>
      </c>
      <c r="M51">
        <v>0</v>
      </c>
      <c r="N51">
        <v>0</v>
      </c>
    </row>
    <row r="52" spans="1:14" x14ac:dyDescent="0.25">
      <c r="A52" s="1">
        <v>45042.621064814812</v>
      </c>
      <c r="B52">
        <v>2593</v>
      </c>
    </row>
    <row r="53" spans="1:14" x14ac:dyDescent="0.25">
      <c r="A53" s="1"/>
    </row>
    <row r="54" spans="1:14" x14ac:dyDescent="0.25">
      <c r="A54" s="1"/>
    </row>
    <row r="55" spans="1:14" x14ac:dyDescent="0.25">
      <c r="A55" s="1"/>
    </row>
    <row r="56" spans="1:14" x14ac:dyDescent="0.25">
      <c r="A56" s="1"/>
    </row>
    <row r="57" spans="1:14" x14ac:dyDescent="0.25">
      <c r="A57" s="1"/>
    </row>
    <row r="58" spans="1:14" x14ac:dyDescent="0.25">
      <c r="A58" s="1"/>
    </row>
    <row r="59" spans="1:14" x14ac:dyDescent="0.25">
      <c r="A59" s="1"/>
    </row>
    <row r="60" spans="1:14" x14ac:dyDescent="0.25">
      <c r="A60" s="1"/>
    </row>
    <row r="61" spans="1:14" x14ac:dyDescent="0.25">
      <c r="A61" s="1"/>
    </row>
    <row r="62" spans="1:14" x14ac:dyDescent="0.25">
      <c r="A62" s="1"/>
    </row>
    <row r="63" spans="1:14" x14ac:dyDescent="0.25">
      <c r="A63" s="1"/>
    </row>
    <row r="64" spans="1:14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0"/>
  <sheetViews>
    <sheetView workbookViewId="0">
      <selection activeCell="B4" sqref="B4"/>
    </sheetView>
  </sheetViews>
  <sheetFormatPr defaultRowHeight="13.2" x14ac:dyDescent="0.25"/>
  <cols>
    <col min="1" max="1" width="22.77734375" bestFit="1" customWidth="1"/>
    <col min="2" max="2" width="18.77734375" bestFit="1" customWidth="1"/>
    <col min="10" max="10" width="11.44140625" style="13" bestFit="1" customWidth="1"/>
  </cols>
  <sheetData>
    <row r="1" spans="1:14" x14ac:dyDescent="0.25">
      <c r="A1" t="s">
        <v>1</v>
      </c>
      <c r="B1" t="s">
        <v>35</v>
      </c>
    </row>
    <row r="2" spans="1:14" x14ac:dyDescent="0.25">
      <c r="A2" t="s">
        <v>2</v>
      </c>
      <c r="B2" t="s">
        <v>37</v>
      </c>
    </row>
    <row r="3" spans="1:14" x14ac:dyDescent="0.25">
      <c r="A3" t="s">
        <v>3</v>
      </c>
    </row>
    <row r="4" spans="1:14" x14ac:dyDescent="0.25">
      <c r="A4" t="s">
        <v>4</v>
      </c>
      <c r="B4" s="1">
        <v>45042.659560185188</v>
      </c>
    </row>
    <row r="5" spans="1:14" x14ac:dyDescent="0.25">
      <c r="A5" t="s">
        <v>5</v>
      </c>
      <c r="B5" s="1">
        <v>45042.694513888891</v>
      </c>
    </row>
    <row r="7" spans="1:14" x14ac:dyDescent="0.25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s="13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5">
      <c r="A8" s="1">
        <v>45042.659907407404</v>
      </c>
      <c r="B8">
        <v>0</v>
      </c>
      <c r="C8">
        <v>324.23</v>
      </c>
      <c r="D8">
        <v>863.05</v>
      </c>
      <c r="E8">
        <v>52.08</v>
      </c>
      <c r="F8">
        <v>1194.75</v>
      </c>
      <c r="G8">
        <v>929.02</v>
      </c>
      <c r="H8">
        <v>531</v>
      </c>
      <c r="I8">
        <v>669.55</v>
      </c>
      <c r="J8" s="13">
        <v>521.66999999999996</v>
      </c>
      <c r="K8">
        <v>1260.3699999999999</v>
      </c>
      <c r="L8">
        <v>132.68</v>
      </c>
      <c r="M8">
        <v>0.02</v>
      </c>
      <c r="N8">
        <v>0</v>
      </c>
    </row>
    <row r="9" spans="1:14" x14ac:dyDescent="0.25">
      <c r="A9" s="1">
        <v>45042.660601851851</v>
      </c>
      <c r="B9">
        <v>60</v>
      </c>
      <c r="C9">
        <v>1127.97</v>
      </c>
      <c r="D9">
        <v>2991.07</v>
      </c>
      <c r="E9">
        <v>185.03</v>
      </c>
      <c r="F9">
        <v>4138.33</v>
      </c>
      <c r="G9">
        <v>3220.9</v>
      </c>
      <c r="H9">
        <v>1840.83</v>
      </c>
      <c r="I9">
        <v>2323.38</v>
      </c>
      <c r="J9" s="13">
        <v>1850.48</v>
      </c>
      <c r="K9">
        <v>4370.63</v>
      </c>
      <c r="L9">
        <v>460.13</v>
      </c>
      <c r="M9">
        <v>0.02</v>
      </c>
      <c r="N9">
        <v>0</v>
      </c>
    </row>
    <row r="10" spans="1:14" x14ac:dyDescent="0.25">
      <c r="A10" s="1">
        <v>45042.661296296297</v>
      </c>
      <c r="B10">
        <v>120</v>
      </c>
      <c r="C10">
        <v>2428.6799999999998</v>
      </c>
      <c r="D10">
        <v>6443.4</v>
      </c>
      <c r="E10">
        <v>405.57</v>
      </c>
      <c r="F10">
        <v>8929.93</v>
      </c>
      <c r="G10">
        <v>6942.9</v>
      </c>
      <c r="H10">
        <v>3966.07</v>
      </c>
      <c r="I10">
        <v>5010.07</v>
      </c>
      <c r="J10" s="13">
        <v>4055.53</v>
      </c>
      <c r="K10">
        <v>9420.7000000000007</v>
      </c>
      <c r="L10">
        <v>991.32</v>
      </c>
      <c r="M10">
        <v>0.02</v>
      </c>
      <c r="N10">
        <v>0</v>
      </c>
    </row>
    <row r="11" spans="1:14" x14ac:dyDescent="0.25">
      <c r="A11" s="1">
        <v>45042.661990740744</v>
      </c>
      <c r="B11">
        <v>180</v>
      </c>
      <c r="C11">
        <v>3790.23</v>
      </c>
      <c r="D11">
        <v>10053.299999999999</v>
      </c>
      <c r="E11">
        <v>643.29999999999995</v>
      </c>
      <c r="F11">
        <v>13916.78</v>
      </c>
      <c r="G11">
        <v>10824.62</v>
      </c>
      <c r="H11">
        <v>6187</v>
      </c>
      <c r="I11">
        <v>7808.27</v>
      </c>
      <c r="J11" s="13">
        <v>6432.83</v>
      </c>
      <c r="K11">
        <v>14691.08</v>
      </c>
      <c r="L11">
        <v>1546.55</v>
      </c>
      <c r="M11">
        <v>0.02</v>
      </c>
      <c r="N11">
        <v>0</v>
      </c>
    </row>
    <row r="12" spans="1:14" x14ac:dyDescent="0.25">
      <c r="A12" s="1">
        <v>45042.662685185183</v>
      </c>
      <c r="B12">
        <v>240</v>
      </c>
      <c r="C12">
        <v>4657.75</v>
      </c>
      <c r="D12">
        <v>12356.73</v>
      </c>
      <c r="E12">
        <v>807.73</v>
      </c>
      <c r="F12">
        <v>17108.12</v>
      </c>
      <c r="G12">
        <v>13303.28</v>
      </c>
      <c r="H12">
        <v>7601.87</v>
      </c>
      <c r="I12">
        <v>9598.1200000000008</v>
      </c>
      <c r="J12" s="13">
        <v>8077.35</v>
      </c>
      <c r="K12">
        <v>18059.75</v>
      </c>
      <c r="L12">
        <v>1901.33</v>
      </c>
      <c r="M12">
        <v>0.02</v>
      </c>
      <c r="N12">
        <v>0</v>
      </c>
    </row>
    <row r="13" spans="1:14" x14ac:dyDescent="0.25">
      <c r="A13" s="1">
        <v>45042.66337962963</v>
      </c>
      <c r="B13">
        <v>300</v>
      </c>
      <c r="C13">
        <v>5226</v>
      </c>
      <c r="D13">
        <v>13867.55</v>
      </c>
      <c r="E13">
        <v>922.9</v>
      </c>
      <c r="F13">
        <v>19198.75</v>
      </c>
      <c r="G13">
        <v>14935.98</v>
      </c>
      <c r="H13">
        <v>8536.7999999999993</v>
      </c>
      <c r="I13">
        <v>10776.75</v>
      </c>
      <c r="J13" s="13">
        <v>9229.43</v>
      </c>
      <c r="K13">
        <v>20268.400000000001</v>
      </c>
      <c r="L13">
        <v>2133.3200000000002</v>
      </c>
      <c r="M13">
        <v>0.02</v>
      </c>
      <c r="N13">
        <v>0</v>
      </c>
    </row>
    <row r="14" spans="1:14" x14ac:dyDescent="0.25">
      <c r="A14" s="1">
        <v>45042.664074074077</v>
      </c>
      <c r="B14">
        <v>360</v>
      </c>
      <c r="C14">
        <v>5643.87</v>
      </c>
      <c r="D14">
        <v>14977.57</v>
      </c>
      <c r="E14">
        <v>1015.6</v>
      </c>
      <c r="F14">
        <v>20739.669999999998</v>
      </c>
      <c r="G14">
        <v>16128.88</v>
      </c>
      <c r="H14">
        <v>9212.4500000000007</v>
      </c>
      <c r="I14">
        <v>11633.82</v>
      </c>
      <c r="J14" s="13">
        <v>10155.85</v>
      </c>
      <c r="K14">
        <v>21886.12</v>
      </c>
      <c r="L14">
        <v>2304.1799999999998</v>
      </c>
      <c r="M14">
        <v>0.02</v>
      </c>
      <c r="N14">
        <v>0</v>
      </c>
    </row>
    <row r="15" spans="1:14" x14ac:dyDescent="0.25">
      <c r="A15" s="1">
        <v>45042.664768518516</v>
      </c>
      <c r="B15">
        <v>420</v>
      </c>
      <c r="C15">
        <v>5793.43</v>
      </c>
      <c r="D15">
        <v>15362.5</v>
      </c>
      <c r="E15">
        <v>1063.22</v>
      </c>
      <c r="F15">
        <v>21269.65</v>
      </c>
      <c r="G15">
        <v>16546.05</v>
      </c>
      <c r="H15">
        <v>9459.15</v>
      </c>
      <c r="I15">
        <v>11937.93</v>
      </c>
      <c r="J15" s="13">
        <v>10631.93</v>
      </c>
      <c r="K15">
        <v>22456.3</v>
      </c>
      <c r="L15">
        <v>2362.9299999999998</v>
      </c>
      <c r="M15">
        <v>0.02</v>
      </c>
      <c r="N15">
        <v>0</v>
      </c>
    </row>
    <row r="16" spans="1:14" x14ac:dyDescent="0.25">
      <c r="A16" s="1">
        <v>45042.665462962963</v>
      </c>
      <c r="B16">
        <v>480</v>
      </c>
      <c r="C16">
        <v>5838.93</v>
      </c>
      <c r="D16">
        <v>15492</v>
      </c>
      <c r="E16">
        <v>1091.45</v>
      </c>
      <c r="F16">
        <v>21453.68</v>
      </c>
      <c r="G16">
        <v>16685.919999999998</v>
      </c>
      <c r="H16">
        <v>9530.85</v>
      </c>
      <c r="I16">
        <v>12031.77</v>
      </c>
      <c r="J16" s="13">
        <v>10914.55</v>
      </c>
      <c r="K16">
        <v>22641.95</v>
      </c>
      <c r="L16">
        <v>2384.0500000000002</v>
      </c>
      <c r="M16">
        <v>0.02</v>
      </c>
      <c r="N16">
        <v>0</v>
      </c>
    </row>
    <row r="17" spans="1:15" x14ac:dyDescent="0.25">
      <c r="A17" s="1">
        <v>45042.66615740741</v>
      </c>
      <c r="B17">
        <v>540</v>
      </c>
      <c r="C17">
        <v>5916.57</v>
      </c>
      <c r="D17">
        <v>15698.35</v>
      </c>
      <c r="E17">
        <v>1123.28</v>
      </c>
      <c r="F17">
        <v>21735.5</v>
      </c>
      <c r="G17">
        <v>16904.07</v>
      </c>
      <c r="H17">
        <v>9661.3700000000008</v>
      </c>
      <c r="I17">
        <v>12198.68</v>
      </c>
      <c r="J17" s="13">
        <v>11233.27</v>
      </c>
      <c r="K17">
        <v>22941.83</v>
      </c>
      <c r="L17">
        <v>2415.58</v>
      </c>
      <c r="M17">
        <v>0.02</v>
      </c>
      <c r="N17">
        <v>0</v>
      </c>
    </row>
    <row r="18" spans="1:15" s="13" customFormat="1" x14ac:dyDescent="0.25">
      <c r="A18" s="12">
        <v>45042.666851851849</v>
      </c>
      <c r="B18" s="13">
        <v>600</v>
      </c>
      <c r="C18" s="13">
        <v>5937.93</v>
      </c>
      <c r="D18" s="13">
        <v>15756.5</v>
      </c>
      <c r="E18" s="13">
        <v>1146.68</v>
      </c>
      <c r="F18" s="13">
        <v>21813.279999999999</v>
      </c>
      <c r="G18" s="13">
        <v>16967.77</v>
      </c>
      <c r="H18" s="13">
        <v>9696.9699999999993</v>
      </c>
      <c r="I18" s="13">
        <v>12243.93</v>
      </c>
      <c r="J18" s="13">
        <v>11466.68</v>
      </c>
      <c r="K18" s="13">
        <v>23030.65</v>
      </c>
      <c r="L18" s="13">
        <v>2423.5700000000002</v>
      </c>
      <c r="M18" s="13">
        <v>0.02</v>
      </c>
      <c r="N18" s="13">
        <v>0</v>
      </c>
      <c r="O18" s="13" t="s">
        <v>38</v>
      </c>
    </row>
    <row r="19" spans="1:15" x14ac:dyDescent="0.25">
      <c r="A19" s="1">
        <v>45042.667546296296</v>
      </c>
      <c r="B19">
        <v>660</v>
      </c>
      <c r="C19">
        <v>5973.6</v>
      </c>
      <c r="D19">
        <v>15842.03</v>
      </c>
      <c r="E19">
        <v>1166.08</v>
      </c>
      <c r="F19">
        <v>21938.57</v>
      </c>
      <c r="G19">
        <v>17061.3</v>
      </c>
      <c r="H19">
        <v>9749.2800000000007</v>
      </c>
      <c r="I19">
        <v>12309.05</v>
      </c>
      <c r="J19" s="13">
        <v>11660.73</v>
      </c>
      <c r="K19">
        <v>23152.62</v>
      </c>
      <c r="L19">
        <v>2437.62</v>
      </c>
      <c r="M19">
        <v>0.02</v>
      </c>
      <c r="N19">
        <v>0</v>
      </c>
      <c r="O19" t="s">
        <v>38</v>
      </c>
    </row>
    <row r="20" spans="1:15" x14ac:dyDescent="0.25">
      <c r="A20" s="1">
        <v>45042.668240740742</v>
      </c>
      <c r="B20">
        <v>720</v>
      </c>
      <c r="C20">
        <v>6079.77</v>
      </c>
      <c r="D20">
        <v>16134.83</v>
      </c>
      <c r="E20">
        <v>1196.97</v>
      </c>
      <c r="F20">
        <v>22337.58</v>
      </c>
      <c r="G20">
        <v>17374.419999999998</v>
      </c>
      <c r="H20">
        <v>9928.2800000000007</v>
      </c>
      <c r="I20">
        <v>12532.2</v>
      </c>
      <c r="J20" s="13">
        <v>11969.73</v>
      </c>
      <c r="K20">
        <v>23583.37</v>
      </c>
      <c r="L20">
        <v>2481.6799999999998</v>
      </c>
      <c r="M20">
        <v>0.02</v>
      </c>
      <c r="N20">
        <v>0</v>
      </c>
    </row>
    <row r="21" spans="1:15" x14ac:dyDescent="0.25">
      <c r="A21" s="1">
        <v>45042.668935185182</v>
      </c>
      <c r="B21">
        <v>780</v>
      </c>
      <c r="C21">
        <v>6111.65</v>
      </c>
      <c r="D21">
        <v>16215.88</v>
      </c>
      <c r="E21">
        <v>1213.32</v>
      </c>
      <c r="F21">
        <v>22450.3</v>
      </c>
      <c r="G21">
        <v>17465.400000000001</v>
      </c>
      <c r="H21">
        <v>9978.7800000000007</v>
      </c>
      <c r="I21">
        <v>12598.03</v>
      </c>
      <c r="J21" s="13">
        <v>12133.33</v>
      </c>
      <c r="K21">
        <v>23694.53</v>
      </c>
      <c r="L21">
        <v>2494.5</v>
      </c>
      <c r="M21">
        <v>0.02</v>
      </c>
      <c r="N21">
        <v>0</v>
      </c>
    </row>
    <row r="22" spans="1:15" x14ac:dyDescent="0.25">
      <c r="A22" s="1">
        <v>45042.669629629629</v>
      </c>
      <c r="B22">
        <v>840</v>
      </c>
      <c r="C22">
        <v>6118.97</v>
      </c>
      <c r="D22">
        <v>16229.57</v>
      </c>
      <c r="E22">
        <v>1225.92</v>
      </c>
      <c r="F22">
        <v>22469.88</v>
      </c>
      <c r="G22">
        <v>17472.2</v>
      </c>
      <c r="H22">
        <v>9988.52</v>
      </c>
      <c r="I22">
        <v>12609.85</v>
      </c>
      <c r="J22" s="13">
        <v>12258.72</v>
      </c>
      <c r="K22">
        <v>23717.05</v>
      </c>
      <c r="L22">
        <v>2497.35</v>
      </c>
      <c r="M22">
        <v>0.02</v>
      </c>
      <c r="N22">
        <v>0</v>
      </c>
    </row>
    <row r="23" spans="1:15" x14ac:dyDescent="0.25">
      <c r="A23" s="1">
        <v>45042.670324074075</v>
      </c>
      <c r="B23">
        <v>900</v>
      </c>
      <c r="C23">
        <v>6027.2</v>
      </c>
      <c r="D23">
        <v>15986.42</v>
      </c>
      <c r="E23">
        <v>1218.48</v>
      </c>
      <c r="F23">
        <v>22143.62</v>
      </c>
      <c r="G23">
        <v>17225.57</v>
      </c>
      <c r="H23">
        <v>9841.48</v>
      </c>
      <c r="I23">
        <v>12426.45</v>
      </c>
      <c r="J23" s="13">
        <v>12184.85</v>
      </c>
      <c r="K23">
        <v>23379.919999999998</v>
      </c>
      <c r="L23">
        <v>2459.6</v>
      </c>
      <c r="M23">
        <v>0.02</v>
      </c>
      <c r="N23">
        <v>0</v>
      </c>
    </row>
    <row r="24" spans="1:15" x14ac:dyDescent="0.25">
      <c r="A24" s="1">
        <v>45042.671018518522</v>
      </c>
      <c r="B24">
        <v>960</v>
      </c>
      <c r="C24">
        <v>6027.2</v>
      </c>
      <c r="D24">
        <v>15995.57</v>
      </c>
      <c r="E24">
        <v>1221.55</v>
      </c>
      <c r="F24">
        <v>22151.52</v>
      </c>
      <c r="G24">
        <v>17220.78</v>
      </c>
      <c r="H24">
        <v>9841.9699999999993</v>
      </c>
      <c r="I24">
        <v>12424.65</v>
      </c>
      <c r="J24" s="13">
        <v>12215.78</v>
      </c>
      <c r="K24">
        <v>23377.38</v>
      </c>
      <c r="L24">
        <v>2461.42</v>
      </c>
      <c r="M24">
        <v>0.02</v>
      </c>
      <c r="N24">
        <v>0</v>
      </c>
    </row>
    <row r="25" spans="1:15" x14ac:dyDescent="0.25">
      <c r="A25" s="1">
        <v>45042.671712962961</v>
      </c>
      <c r="B25">
        <v>1020</v>
      </c>
      <c r="C25">
        <v>6027.48</v>
      </c>
      <c r="D25">
        <v>15993.35</v>
      </c>
      <c r="E25">
        <v>1225.1300000000001</v>
      </c>
      <c r="F25">
        <v>22144.53</v>
      </c>
      <c r="G25">
        <v>17224</v>
      </c>
      <c r="H25">
        <v>9839.43</v>
      </c>
      <c r="I25">
        <v>12427.92</v>
      </c>
      <c r="J25" s="13">
        <v>12251.05</v>
      </c>
      <c r="K25">
        <v>23374.17</v>
      </c>
      <c r="L25">
        <v>2460.0300000000002</v>
      </c>
      <c r="M25">
        <v>0.02</v>
      </c>
      <c r="N25">
        <v>0</v>
      </c>
    </row>
    <row r="26" spans="1:15" x14ac:dyDescent="0.25">
      <c r="A26" s="1">
        <v>45042.672407407408</v>
      </c>
      <c r="B26">
        <v>1080</v>
      </c>
      <c r="C26">
        <v>6010.53</v>
      </c>
      <c r="D26">
        <v>15939.97</v>
      </c>
      <c r="E26">
        <v>1226.9000000000001</v>
      </c>
      <c r="F26">
        <v>22072.92</v>
      </c>
      <c r="G26">
        <v>17168.400000000001</v>
      </c>
      <c r="H26">
        <v>9811.15</v>
      </c>
      <c r="I26">
        <v>12383.25</v>
      </c>
      <c r="J26" s="13">
        <v>12268.77</v>
      </c>
      <c r="K26">
        <v>23303.45</v>
      </c>
      <c r="L26">
        <v>2453.08</v>
      </c>
      <c r="M26">
        <v>0.02</v>
      </c>
      <c r="N26">
        <v>0</v>
      </c>
    </row>
    <row r="27" spans="1:15" x14ac:dyDescent="0.25">
      <c r="A27" s="1">
        <v>45042.673101851855</v>
      </c>
      <c r="B27">
        <v>1140</v>
      </c>
      <c r="C27">
        <v>6021.13</v>
      </c>
      <c r="D27">
        <v>15975.57</v>
      </c>
      <c r="E27">
        <v>1228.78</v>
      </c>
      <c r="F27">
        <v>22112.93</v>
      </c>
      <c r="G27">
        <v>17201.87</v>
      </c>
      <c r="H27">
        <v>9830.02</v>
      </c>
      <c r="I27">
        <v>12409.88</v>
      </c>
      <c r="J27" s="13">
        <v>12288.13</v>
      </c>
      <c r="K27">
        <v>23339.68</v>
      </c>
      <c r="L27">
        <v>2456.4699999999998</v>
      </c>
      <c r="M27">
        <v>0.02</v>
      </c>
      <c r="N27">
        <v>0</v>
      </c>
    </row>
    <row r="28" spans="1:15" x14ac:dyDescent="0.25">
      <c r="A28" s="1">
        <v>45042.673796296294</v>
      </c>
      <c r="B28">
        <v>1200</v>
      </c>
      <c r="C28">
        <v>6028.95</v>
      </c>
      <c r="D28">
        <v>16003.97</v>
      </c>
      <c r="E28">
        <v>1228.95</v>
      </c>
      <c r="F28">
        <v>22159.02</v>
      </c>
      <c r="G28">
        <v>17236.330000000002</v>
      </c>
      <c r="H28">
        <v>9850.2199999999993</v>
      </c>
      <c r="I28">
        <v>12433.87</v>
      </c>
      <c r="J28" s="13">
        <v>12289.6</v>
      </c>
      <c r="K28">
        <v>23388.43</v>
      </c>
      <c r="L28">
        <v>2463.0700000000002</v>
      </c>
      <c r="M28">
        <v>0.02</v>
      </c>
      <c r="N28">
        <v>0</v>
      </c>
    </row>
    <row r="29" spans="1:15" x14ac:dyDescent="0.25">
      <c r="A29" s="1">
        <v>45042.674490740741</v>
      </c>
      <c r="B29">
        <v>1260</v>
      </c>
      <c r="C29">
        <v>6029.87</v>
      </c>
      <c r="D29">
        <v>15989.18</v>
      </c>
      <c r="E29">
        <v>1232.1300000000001</v>
      </c>
      <c r="F29">
        <v>22139.78</v>
      </c>
      <c r="G29">
        <v>17222.73</v>
      </c>
      <c r="H29">
        <v>9839.4</v>
      </c>
      <c r="I29">
        <v>12423.47</v>
      </c>
      <c r="J29" s="13">
        <v>12321.27</v>
      </c>
      <c r="K29">
        <v>23369.43</v>
      </c>
      <c r="L29">
        <v>2460.9299999999998</v>
      </c>
      <c r="M29">
        <v>0.02</v>
      </c>
      <c r="N29">
        <v>0</v>
      </c>
    </row>
    <row r="30" spans="1:15" x14ac:dyDescent="0.25">
      <c r="A30" s="1">
        <v>45042.675185185188</v>
      </c>
      <c r="B30">
        <v>1320</v>
      </c>
      <c r="C30">
        <v>6013.23</v>
      </c>
      <c r="D30">
        <v>15954.3</v>
      </c>
      <c r="E30">
        <v>1227.18</v>
      </c>
      <c r="F30">
        <v>22087.82</v>
      </c>
      <c r="G30">
        <v>17172.87</v>
      </c>
      <c r="H30">
        <v>9816.25</v>
      </c>
      <c r="I30">
        <v>12390.65</v>
      </c>
      <c r="J30" s="13">
        <v>12271.9</v>
      </c>
      <c r="K30">
        <v>23311.13</v>
      </c>
      <c r="L30">
        <v>2452.65</v>
      </c>
      <c r="M30">
        <v>0.02</v>
      </c>
      <c r="N30">
        <v>0</v>
      </c>
    </row>
    <row r="31" spans="1:15" x14ac:dyDescent="0.25">
      <c r="A31" s="1">
        <v>45042.675879629627</v>
      </c>
      <c r="B31">
        <v>1380</v>
      </c>
      <c r="C31">
        <v>5991.32</v>
      </c>
      <c r="D31">
        <v>15903.63</v>
      </c>
      <c r="E31">
        <v>1224.47</v>
      </c>
      <c r="F31">
        <v>22021.43</v>
      </c>
      <c r="G31">
        <v>17129.02</v>
      </c>
      <c r="H31">
        <v>9786.33</v>
      </c>
      <c r="I31">
        <v>12352.22</v>
      </c>
      <c r="J31" s="13">
        <v>12244.75</v>
      </c>
      <c r="K31">
        <v>23247.45</v>
      </c>
      <c r="L31">
        <v>2446.12</v>
      </c>
      <c r="M31">
        <v>0.02</v>
      </c>
      <c r="N31">
        <v>0</v>
      </c>
    </row>
    <row r="32" spans="1:15" x14ac:dyDescent="0.25">
      <c r="A32" s="1">
        <v>45042.676574074074</v>
      </c>
      <c r="B32">
        <v>1440</v>
      </c>
      <c r="C32">
        <v>6002.82</v>
      </c>
      <c r="D32">
        <v>15931.03</v>
      </c>
      <c r="E32">
        <v>1226.42</v>
      </c>
      <c r="F32">
        <v>22055.35</v>
      </c>
      <c r="G32">
        <v>17153.98</v>
      </c>
      <c r="H32">
        <v>9801.93</v>
      </c>
      <c r="I32">
        <v>12379.95</v>
      </c>
      <c r="J32" s="13">
        <v>12263.93</v>
      </c>
      <c r="K32">
        <v>23280.07</v>
      </c>
      <c r="L32">
        <v>2450.9499999999998</v>
      </c>
      <c r="M32">
        <v>0.02</v>
      </c>
      <c r="N32">
        <v>0</v>
      </c>
    </row>
    <row r="33" spans="1:14" x14ac:dyDescent="0.25">
      <c r="A33" s="1">
        <v>45042.677268518521</v>
      </c>
      <c r="B33">
        <v>1500</v>
      </c>
      <c r="C33">
        <v>6024.65</v>
      </c>
      <c r="D33">
        <v>15966.08</v>
      </c>
      <c r="E33">
        <v>1227.5</v>
      </c>
      <c r="F33">
        <v>22114.62</v>
      </c>
      <c r="G33">
        <v>17199.669999999998</v>
      </c>
      <c r="H33">
        <v>9828.58</v>
      </c>
      <c r="I33">
        <v>12407.93</v>
      </c>
      <c r="J33" s="13">
        <v>12275.4</v>
      </c>
      <c r="K33">
        <v>23339.97</v>
      </c>
      <c r="L33">
        <v>2457.8200000000002</v>
      </c>
      <c r="M33">
        <v>0.02</v>
      </c>
      <c r="N33">
        <v>0</v>
      </c>
    </row>
    <row r="34" spans="1:14" x14ac:dyDescent="0.25">
      <c r="A34" s="1">
        <v>45042.67796296296</v>
      </c>
      <c r="B34">
        <v>1560</v>
      </c>
      <c r="C34">
        <v>6016</v>
      </c>
      <c r="D34">
        <v>15969.8</v>
      </c>
      <c r="E34">
        <v>1228.17</v>
      </c>
      <c r="F34">
        <v>22104.83</v>
      </c>
      <c r="G34">
        <v>17195.95</v>
      </c>
      <c r="H34">
        <v>9827.2199999999993</v>
      </c>
      <c r="I34">
        <v>12410.15</v>
      </c>
      <c r="J34" s="13">
        <v>12281.45</v>
      </c>
      <c r="K34">
        <v>23338.52</v>
      </c>
      <c r="L34">
        <v>2455.5700000000002</v>
      </c>
      <c r="M34">
        <v>0.02</v>
      </c>
      <c r="N34">
        <v>0</v>
      </c>
    </row>
    <row r="35" spans="1:14" x14ac:dyDescent="0.25">
      <c r="A35" s="1">
        <v>45042.678657407407</v>
      </c>
      <c r="B35">
        <v>1620</v>
      </c>
      <c r="C35">
        <v>6015.85</v>
      </c>
      <c r="D35">
        <v>15960.68</v>
      </c>
      <c r="E35">
        <v>1226.72</v>
      </c>
      <c r="F35">
        <v>22101.67</v>
      </c>
      <c r="G35">
        <v>17192.5</v>
      </c>
      <c r="H35">
        <v>9822.5300000000007</v>
      </c>
      <c r="I35">
        <v>12400.38</v>
      </c>
      <c r="J35" s="13">
        <v>12267.1</v>
      </c>
      <c r="K35">
        <v>23336.400000000001</v>
      </c>
      <c r="L35">
        <v>2456.9</v>
      </c>
      <c r="M35">
        <v>0.02</v>
      </c>
      <c r="N35">
        <v>0</v>
      </c>
    </row>
    <row r="36" spans="1:14" x14ac:dyDescent="0.25">
      <c r="A36" s="1">
        <v>45042.679351851853</v>
      </c>
      <c r="B36">
        <v>1680</v>
      </c>
      <c r="C36">
        <v>5924.17</v>
      </c>
      <c r="D36">
        <v>15712.03</v>
      </c>
      <c r="E36">
        <v>1213.3800000000001</v>
      </c>
      <c r="F36">
        <v>21766.27</v>
      </c>
      <c r="G36">
        <v>16923.02</v>
      </c>
      <c r="H36">
        <v>9670.0499999999993</v>
      </c>
      <c r="I36">
        <v>12211.58</v>
      </c>
      <c r="J36" s="13">
        <v>12133.72</v>
      </c>
      <c r="K36">
        <v>22963.5</v>
      </c>
      <c r="L36">
        <v>2417.38</v>
      </c>
      <c r="M36">
        <v>0.02</v>
      </c>
      <c r="N36">
        <v>0</v>
      </c>
    </row>
    <row r="37" spans="1:14" x14ac:dyDescent="0.25">
      <c r="A37" s="1">
        <v>45042.680046296293</v>
      </c>
      <c r="B37">
        <v>1740</v>
      </c>
      <c r="C37">
        <v>5990.88</v>
      </c>
      <c r="D37">
        <v>15901.63</v>
      </c>
      <c r="E37">
        <v>1220.75</v>
      </c>
      <c r="F37">
        <v>22001.73</v>
      </c>
      <c r="G37">
        <v>17117.48</v>
      </c>
      <c r="H37">
        <v>9782.4</v>
      </c>
      <c r="I37">
        <v>12344.32</v>
      </c>
      <c r="J37" s="13">
        <v>12207.82</v>
      </c>
      <c r="K37">
        <v>23231.73</v>
      </c>
      <c r="L37">
        <v>2444.77</v>
      </c>
      <c r="M37">
        <v>0.02</v>
      </c>
      <c r="N37">
        <v>0</v>
      </c>
    </row>
    <row r="38" spans="1:14" x14ac:dyDescent="0.25">
      <c r="A38" s="1">
        <v>45042.68074074074</v>
      </c>
      <c r="B38">
        <v>1800</v>
      </c>
      <c r="C38">
        <v>6000.73</v>
      </c>
      <c r="D38">
        <v>15920.08</v>
      </c>
      <c r="E38">
        <v>1225.8</v>
      </c>
      <c r="F38">
        <v>22050.58</v>
      </c>
      <c r="G38">
        <v>17142.93</v>
      </c>
      <c r="H38">
        <v>9797.4699999999993</v>
      </c>
      <c r="I38">
        <v>12370.53</v>
      </c>
      <c r="J38" s="13">
        <v>12257.68</v>
      </c>
      <c r="K38">
        <v>23266.92</v>
      </c>
      <c r="L38">
        <v>2449.9499999999998</v>
      </c>
      <c r="M38">
        <v>0.02</v>
      </c>
      <c r="N38">
        <v>0</v>
      </c>
    </row>
    <row r="39" spans="1:14" x14ac:dyDescent="0.25">
      <c r="A39" s="1">
        <v>45042.681435185186</v>
      </c>
      <c r="B39">
        <v>1860</v>
      </c>
      <c r="C39">
        <v>6024.55</v>
      </c>
      <c r="D39">
        <v>15989</v>
      </c>
      <c r="E39">
        <v>1228.8499999999999</v>
      </c>
      <c r="F39">
        <v>22134.15</v>
      </c>
      <c r="G39">
        <v>17221.22</v>
      </c>
      <c r="H39">
        <v>9839.52</v>
      </c>
      <c r="I39">
        <v>12419.73</v>
      </c>
      <c r="J39" s="13">
        <v>12288.67</v>
      </c>
      <c r="K39">
        <v>23373.58</v>
      </c>
      <c r="L39">
        <v>2460.2800000000002</v>
      </c>
      <c r="M39">
        <v>0.02</v>
      </c>
      <c r="N39">
        <v>0</v>
      </c>
    </row>
    <row r="40" spans="1:14" x14ac:dyDescent="0.25">
      <c r="A40" s="1">
        <v>45042.682129629633</v>
      </c>
      <c r="B40">
        <v>1920</v>
      </c>
      <c r="C40">
        <v>6004.38</v>
      </c>
      <c r="D40">
        <v>15923.03</v>
      </c>
      <c r="E40">
        <v>1225.03</v>
      </c>
      <c r="F40">
        <v>22048.9</v>
      </c>
      <c r="G40">
        <v>17152.330000000002</v>
      </c>
      <c r="H40">
        <v>9800.48</v>
      </c>
      <c r="I40">
        <v>12375.48</v>
      </c>
      <c r="J40" s="13">
        <v>12250.55</v>
      </c>
      <c r="K40">
        <v>23275.53</v>
      </c>
      <c r="L40">
        <v>2449.6799999999998</v>
      </c>
      <c r="M40">
        <v>0.02</v>
      </c>
      <c r="N40">
        <v>0</v>
      </c>
    </row>
    <row r="41" spans="1:14" x14ac:dyDescent="0.25">
      <c r="A41" s="1">
        <v>45042.682824074072</v>
      </c>
      <c r="B41">
        <v>1980</v>
      </c>
      <c r="C41">
        <v>6019.62</v>
      </c>
      <c r="D41">
        <v>15966.25</v>
      </c>
      <c r="E41">
        <v>1226.4000000000001</v>
      </c>
      <c r="F41">
        <v>22103.9</v>
      </c>
      <c r="G41">
        <v>17193.599999999999</v>
      </c>
      <c r="H41">
        <v>9821.7999999999993</v>
      </c>
      <c r="I41">
        <v>12403.08</v>
      </c>
      <c r="J41" s="13">
        <v>12263.72</v>
      </c>
      <c r="K41">
        <v>23329.599999999999</v>
      </c>
      <c r="L41">
        <v>2456.8200000000002</v>
      </c>
      <c r="M41">
        <v>0.02</v>
      </c>
      <c r="N41">
        <v>0</v>
      </c>
    </row>
    <row r="42" spans="1:14" x14ac:dyDescent="0.25">
      <c r="A42" s="1">
        <v>45042.683518518519</v>
      </c>
      <c r="B42">
        <v>2040</v>
      </c>
      <c r="C42">
        <v>5974.78</v>
      </c>
      <c r="D42">
        <v>15854.37</v>
      </c>
      <c r="E42">
        <v>1221.5</v>
      </c>
      <c r="F42">
        <v>21958.720000000001</v>
      </c>
      <c r="G42">
        <v>17068.7</v>
      </c>
      <c r="H42">
        <v>9756.8799999999992</v>
      </c>
      <c r="I42">
        <v>12314.8</v>
      </c>
      <c r="J42" s="13">
        <v>12214.98</v>
      </c>
      <c r="K42">
        <v>23172.77</v>
      </c>
      <c r="L42">
        <v>2437.12</v>
      </c>
      <c r="M42">
        <v>0.02</v>
      </c>
      <c r="N42">
        <v>0</v>
      </c>
    </row>
    <row r="43" spans="1:14" x14ac:dyDescent="0.25">
      <c r="A43" s="1">
        <v>45042.684212962966</v>
      </c>
      <c r="B43">
        <v>2100</v>
      </c>
      <c r="C43">
        <v>6027.28</v>
      </c>
      <c r="D43">
        <v>15989.82</v>
      </c>
      <c r="E43">
        <v>1229.27</v>
      </c>
      <c r="F43">
        <v>22139.88</v>
      </c>
      <c r="G43">
        <v>17224.12</v>
      </c>
      <c r="H43">
        <v>9841.2000000000007</v>
      </c>
      <c r="I43">
        <v>12426.75</v>
      </c>
      <c r="J43" s="13">
        <v>12292.67</v>
      </c>
      <c r="K43">
        <v>23374</v>
      </c>
      <c r="L43">
        <v>2460.1</v>
      </c>
      <c r="M43">
        <v>0.02</v>
      </c>
      <c r="N43">
        <v>0</v>
      </c>
    </row>
    <row r="44" spans="1:14" x14ac:dyDescent="0.25">
      <c r="A44" s="1">
        <v>45042.684907407405</v>
      </c>
      <c r="B44">
        <v>2160</v>
      </c>
      <c r="C44">
        <v>6007.05</v>
      </c>
      <c r="D44">
        <v>15932.53</v>
      </c>
      <c r="E44">
        <v>1226.27</v>
      </c>
      <c r="F44">
        <v>22060.880000000001</v>
      </c>
      <c r="G44">
        <v>17162.8</v>
      </c>
      <c r="H44">
        <v>9810.33</v>
      </c>
      <c r="I44">
        <v>12382.35</v>
      </c>
      <c r="J44" s="13">
        <v>12262.52</v>
      </c>
      <c r="K44">
        <v>23287.05</v>
      </c>
      <c r="L44">
        <v>2454.12</v>
      </c>
      <c r="M44">
        <v>0.02</v>
      </c>
      <c r="N44">
        <v>0</v>
      </c>
    </row>
    <row r="45" spans="1:14" x14ac:dyDescent="0.25">
      <c r="A45" s="1">
        <v>45042.685601851852</v>
      </c>
      <c r="B45">
        <v>2220</v>
      </c>
      <c r="C45">
        <v>5982.33</v>
      </c>
      <c r="D45">
        <v>15878.57</v>
      </c>
      <c r="E45">
        <v>1221.55</v>
      </c>
      <c r="F45">
        <v>21988.400000000001</v>
      </c>
      <c r="G45">
        <v>17096.77</v>
      </c>
      <c r="H45">
        <v>9767.57</v>
      </c>
      <c r="I45">
        <v>12336.45</v>
      </c>
      <c r="J45" s="13">
        <v>12215.42</v>
      </c>
      <c r="K45">
        <v>23205.55</v>
      </c>
      <c r="L45">
        <v>2442.8000000000002</v>
      </c>
      <c r="M45">
        <v>0.02</v>
      </c>
      <c r="N45">
        <v>0</v>
      </c>
    </row>
    <row r="46" spans="1:14" x14ac:dyDescent="0.25">
      <c r="A46" s="1">
        <v>45042.686296296299</v>
      </c>
      <c r="B46">
        <v>2280</v>
      </c>
      <c r="C46">
        <v>5980.37</v>
      </c>
      <c r="D46">
        <v>15865.67</v>
      </c>
      <c r="E46">
        <v>1221.25</v>
      </c>
      <c r="F46">
        <v>21960.57</v>
      </c>
      <c r="G46">
        <v>17081.349999999999</v>
      </c>
      <c r="H46">
        <v>9761.5499999999993</v>
      </c>
      <c r="I46">
        <v>12318.53</v>
      </c>
      <c r="J46" s="13">
        <v>12212.93</v>
      </c>
      <c r="K46">
        <v>23182.33</v>
      </c>
      <c r="L46">
        <v>2440.02</v>
      </c>
      <c r="M46">
        <v>0.02</v>
      </c>
      <c r="N46">
        <v>0</v>
      </c>
    </row>
    <row r="47" spans="1:14" x14ac:dyDescent="0.25">
      <c r="A47" s="1">
        <v>45042.686990740738</v>
      </c>
      <c r="B47">
        <v>2340</v>
      </c>
      <c r="C47">
        <v>6012.42</v>
      </c>
      <c r="D47">
        <v>15949</v>
      </c>
      <c r="E47">
        <v>1226.8499999999999</v>
      </c>
      <c r="F47">
        <v>22086.87</v>
      </c>
      <c r="G47">
        <v>17179.099999999999</v>
      </c>
      <c r="H47">
        <v>9812.82</v>
      </c>
      <c r="I47">
        <v>12394.47</v>
      </c>
      <c r="J47" s="13">
        <v>12268.32</v>
      </c>
      <c r="K47">
        <v>23313.02</v>
      </c>
      <c r="L47">
        <v>2454.3000000000002</v>
      </c>
      <c r="M47">
        <v>0.02</v>
      </c>
      <c r="N47">
        <v>0</v>
      </c>
    </row>
    <row r="48" spans="1:14" x14ac:dyDescent="0.25">
      <c r="A48" s="1">
        <v>45042.687685185185</v>
      </c>
      <c r="B48">
        <v>2400</v>
      </c>
      <c r="C48">
        <v>5993.57</v>
      </c>
      <c r="D48">
        <v>15900.9</v>
      </c>
      <c r="E48">
        <v>1223.83</v>
      </c>
      <c r="F48">
        <v>22014.17</v>
      </c>
      <c r="G48">
        <v>17123.23</v>
      </c>
      <c r="H48">
        <v>9786.8700000000008</v>
      </c>
      <c r="I48">
        <v>12353.92</v>
      </c>
      <c r="J48" s="13">
        <v>12238.57</v>
      </c>
      <c r="K48">
        <v>23243.52</v>
      </c>
      <c r="L48">
        <v>2444.9699999999998</v>
      </c>
      <c r="M48">
        <v>0.02</v>
      </c>
      <c r="N48">
        <v>0</v>
      </c>
    </row>
    <row r="49" spans="1:14" x14ac:dyDescent="0.25">
      <c r="A49" s="1">
        <v>45042.688379629632</v>
      </c>
      <c r="B49">
        <v>2460</v>
      </c>
      <c r="C49">
        <v>5963.1</v>
      </c>
      <c r="D49">
        <v>15815.12</v>
      </c>
      <c r="E49">
        <v>1217.1500000000001</v>
      </c>
      <c r="F49">
        <v>21903.88</v>
      </c>
      <c r="G49">
        <v>17037.349999999999</v>
      </c>
      <c r="H49">
        <v>9735.77</v>
      </c>
      <c r="I49">
        <v>12290.22</v>
      </c>
      <c r="J49" s="13">
        <v>12171.25</v>
      </c>
      <c r="K49">
        <v>23118.22</v>
      </c>
      <c r="L49">
        <v>2434</v>
      </c>
      <c r="M49">
        <v>0.02</v>
      </c>
      <c r="N49">
        <v>0</v>
      </c>
    </row>
    <row r="50" spans="1:14" x14ac:dyDescent="0.25">
      <c r="A50" s="1">
        <v>45042.689074074071</v>
      </c>
      <c r="B50">
        <v>2520</v>
      </c>
      <c r="C50">
        <v>5998.18</v>
      </c>
      <c r="D50">
        <v>15918.8</v>
      </c>
      <c r="E50">
        <v>1223.28</v>
      </c>
      <c r="F50">
        <v>22039.13</v>
      </c>
      <c r="G50">
        <v>17139.02</v>
      </c>
      <c r="H50">
        <v>9794.85</v>
      </c>
      <c r="I50">
        <v>12369.62</v>
      </c>
      <c r="J50" s="13">
        <v>12232.87</v>
      </c>
      <c r="K50">
        <v>23260.97</v>
      </c>
      <c r="L50">
        <v>2447.9</v>
      </c>
      <c r="M50">
        <v>0.02</v>
      </c>
      <c r="N50">
        <v>0</v>
      </c>
    </row>
    <row r="51" spans="1:14" x14ac:dyDescent="0.25">
      <c r="A51" s="1">
        <v>45042.689768518518</v>
      </c>
      <c r="B51">
        <v>2580</v>
      </c>
      <c r="C51">
        <v>5965.77</v>
      </c>
      <c r="D51">
        <v>15832.58</v>
      </c>
      <c r="E51">
        <v>1219.55</v>
      </c>
      <c r="F51">
        <v>21913.919999999998</v>
      </c>
      <c r="G51">
        <v>17047.53</v>
      </c>
      <c r="H51">
        <v>9737.32</v>
      </c>
      <c r="I51">
        <v>12294.63</v>
      </c>
      <c r="J51" s="13">
        <v>12195.55</v>
      </c>
      <c r="K51">
        <v>23134.73</v>
      </c>
      <c r="L51">
        <v>2435.37</v>
      </c>
      <c r="M51">
        <v>0.02</v>
      </c>
      <c r="N51">
        <v>0</v>
      </c>
    </row>
    <row r="52" spans="1:14" x14ac:dyDescent="0.25">
      <c r="A52" s="1">
        <v>45042.690462962964</v>
      </c>
      <c r="B52">
        <v>2640</v>
      </c>
      <c r="C52">
        <v>5989.7</v>
      </c>
      <c r="D52">
        <v>15887.87</v>
      </c>
      <c r="E52">
        <v>1224.6199999999999</v>
      </c>
      <c r="F52">
        <v>22004.17</v>
      </c>
      <c r="G52">
        <v>17115.2</v>
      </c>
      <c r="H52">
        <v>9782.77</v>
      </c>
      <c r="I52">
        <v>12349.12</v>
      </c>
      <c r="J52" s="13">
        <v>12246.2</v>
      </c>
      <c r="K52">
        <v>23224.07</v>
      </c>
      <c r="L52">
        <v>2444.62</v>
      </c>
      <c r="M52">
        <v>0.02</v>
      </c>
      <c r="N52">
        <v>0</v>
      </c>
    </row>
    <row r="53" spans="1:14" x14ac:dyDescent="0.25">
      <c r="A53" s="1">
        <v>45042.691157407404</v>
      </c>
      <c r="B53">
        <v>2700</v>
      </c>
      <c r="C53">
        <v>5969.17</v>
      </c>
      <c r="D53">
        <v>15839.32</v>
      </c>
      <c r="E53">
        <v>1217.98</v>
      </c>
      <c r="F53">
        <v>21926.799999999999</v>
      </c>
      <c r="G53">
        <v>17051.27</v>
      </c>
      <c r="H53">
        <v>9747.35</v>
      </c>
      <c r="I53">
        <v>12294.97</v>
      </c>
      <c r="J53" s="13">
        <v>12179.92</v>
      </c>
      <c r="K53">
        <v>23144.15</v>
      </c>
      <c r="L53">
        <v>2437.2199999999998</v>
      </c>
      <c r="M53">
        <v>0.02</v>
      </c>
      <c r="N53">
        <v>0</v>
      </c>
    </row>
    <row r="54" spans="1:14" x14ac:dyDescent="0.25">
      <c r="A54" s="1">
        <v>45042.691851851851</v>
      </c>
      <c r="B54">
        <v>2760</v>
      </c>
      <c r="C54">
        <v>5976.37</v>
      </c>
      <c r="D54">
        <v>15843.93</v>
      </c>
      <c r="E54">
        <v>1219.17</v>
      </c>
      <c r="F54">
        <v>21945.38</v>
      </c>
      <c r="G54">
        <v>17069.349999999999</v>
      </c>
      <c r="H54">
        <v>9751.07</v>
      </c>
      <c r="I54">
        <v>12316.12</v>
      </c>
      <c r="J54" s="13">
        <v>12191.35</v>
      </c>
      <c r="K54">
        <v>23169.25</v>
      </c>
      <c r="L54">
        <v>2439.33</v>
      </c>
      <c r="M54">
        <v>0.02</v>
      </c>
      <c r="N54">
        <v>0</v>
      </c>
    </row>
    <row r="55" spans="1:14" x14ac:dyDescent="0.25">
      <c r="A55" s="1">
        <v>45042.692546296297</v>
      </c>
      <c r="B55">
        <v>2820</v>
      </c>
      <c r="C55">
        <v>5347.55</v>
      </c>
      <c r="D55">
        <v>14193.43</v>
      </c>
      <c r="E55">
        <v>1115.55</v>
      </c>
      <c r="F55">
        <v>19646.29</v>
      </c>
      <c r="G55">
        <v>15285.18</v>
      </c>
      <c r="H55">
        <v>8731.27</v>
      </c>
      <c r="I55">
        <v>11025.31</v>
      </c>
      <c r="J55" s="13">
        <v>11155.43</v>
      </c>
      <c r="K55">
        <v>20735.27</v>
      </c>
      <c r="L55">
        <v>2181.2399999999998</v>
      </c>
      <c r="M55">
        <v>0</v>
      </c>
      <c r="N55">
        <v>0</v>
      </c>
    </row>
    <row r="56" spans="1:14" x14ac:dyDescent="0.25">
      <c r="A56" s="1">
        <v>45042.693136574075</v>
      </c>
      <c r="B56">
        <v>2871</v>
      </c>
    </row>
    <row r="57" spans="1:14" x14ac:dyDescent="0.25">
      <c r="A57" s="1">
        <v>44981.637974537036</v>
      </c>
      <c r="B57">
        <v>2940</v>
      </c>
      <c r="C57">
        <v>5993.27</v>
      </c>
      <c r="D57">
        <v>15905.7</v>
      </c>
      <c r="E57">
        <v>1223.72</v>
      </c>
      <c r="F57">
        <v>22026.27</v>
      </c>
      <c r="G57">
        <v>17134.78</v>
      </c>
      <c r="H57">
        <v>9792.58</v>
      </c>
      <c r="I57">
        <v>12357.95</v>
      </c>
      <c r="J57" s="13">
        <v>12237.65</v>
      </c>
      <c r="K57">
        <v>23249.119999999999</v>
      </c>
      <c r="L57">
        <v>2449.35</v>
      </c>
      <c r="M57">
        <v>0.02</v>
      </c>
      <c r="N57">
        <v>0</v>
      </c>
    </row>
    <row r="58" spans="1:14" x14ac:dyDescent="0.25">
      <c r="A58" s="1">
        <v>44981.638668981483</v>
      </c>
      <c r="B58">
        <v>3000</v>
      </c>
      <c r="C58">
        <v>5992.2</v>
      </c>
      <c r="D58">
        <v>15897.8</v>
      </c>
      <c r="E58">
        <v>1221.72</v>
      </c>
      <c r="F58">
        <v>22008.720000000001</v>
      </c>
      <c r="G58">
        <v>17114.82</v>
      </c>
      <c r="H58">
        <v>9775.7999999999993</v>
      </c>
      <c r="I58">
        <v>12351</v>
      </c>
      <c r="J58" s="13">
        <v>12216.9</v>
      </c>
      <c r="K58">
        <v>23236.5</v>
      </c>
      <c r="L58">
        <v>2445.83</v>
      </c>
      <c r="M58">
        <v>0.02</v>
      </c>
      <c r="N58">
        <v>0</v>
      </c>
    </row>
    <row r="59" spans="1:14" x14ac:dyDescent="0.25">
      <c r="A59" s="1">
        <v>44981.639363425929</v>
      </c>
      <c r="B59">
        <v>3060</v>
      </c>
      <c r="C59">
        <v>5985.58</v>
      </c>
      <c r="D59">
        <v>15872.68</v>
      </c>
      <c r="E59">
        <v>1221.93</v>
      </c>
      <c r="F59">
        <v>21979.65</v>
      </c>
      <c r="G59">
        <v>17097.02</v>
      </c>
      <c r="H59">
        <v>9767.3700000000008</v>
      </c>
      <c r="I59">
        <v>12335.23</v>
      </c>
      <c r="J59" s="13">
        <v>12219.03</v>
      </c>
      <c r="K59">
        <v>23193.5</v>
      </c>
      <c r="L59">
        <v>2441.48</v>
      </c>
      <c r="M59">
        <v>0.02</v>
      </c>
      <c r="N59">
        <v>0</v>
      </c>
    </row>
    <row r="60" spans="1:14" x14ac:dyDescent="0.25">
      <c r="A60" s="1">
        <v>44981.640057870369</v>
      </c>
      <c r="B60">
        <v>3120</v>
      </c>
      <c r="C60">
        <v>5974.48</v>
      </c>
      <c r="D60">
        <v>15858.47</v>
      </c>
      <c r="E60">
        <v>1220</v>
      </c>
      <c r="F60">
        <v>21947.08</v>
      </c>
      <c r="G60">
        <v>17070.650000000001</v>
      </c>
      <c r="H60">
        <v>9757.35</v>
      </c>
      <c r="I60">
        <v>12312.5</v>
      </c>
      <c r="J60" s="13">
        <v>12200.53</v>
      </c>
      <c r="K60">
        <v>23174.400000000001</v>
      </c>
      <c r="L60">
        <v>2438.1799999999998</v>
      </c>
      <c r="M60">
        <v>0.02</v>
      </c>
      <c r="N60">
        <v>0</v>
      </c>
    </row>
    <row r="61" spans="1:14" x14ac:dyDescent="0.25">
      <c r="A61" s="1">
        <v>44981.640752314815</v>
      </c>
      <c r="B61">
        <v>3180</v>
      </c>
      <c r="C61">
        <v>5988.3</v>
      </c>
      <c r="D61">
        <v>15889.12</v>
      </c>
      <c r="E61">
        <v>1222.4000000000001</v>
      </c>
      <c r="F61">
        <v>22009.03</v>
      </c>
      <c r="G61">
        <v>17115.95</v>
      </c>
      <c r="H61">
        <v>9781.2000000000007</v>
      </c>
      <c r="I61">
        <v>12346.82</v>
      </c>
      <c r="J61" s="13">
        <v>12223.78</v>
      </c>
      <c r="K61">
        <v>23223.93</v>
      </c>
      <c r="L61">
        <v>2445.12</v>
      </c>
      <c r="M61">
        <v>0.02</v>
      </c>
      <c r="N61">
        <v>0</v>
      </c>
    </row>
    <row r="62" spans="1:14" x14ac:dyDescent="0.25">
      <c r="A62" s="1">
        <v>44981.641446759262</v>
      </c>
      <c r="B62">
        <v>3240</v>
      </c>
      <c r="C62">
        <v>5977.17</v>
      </c>
      <c r="D62">
        <v>15858.32</v>
      </c>
      <c r="E62">
        <v>1219.83</v>
      </c>
      <c r="F62">
        <v>21946.73</v>
      </c>
      <c r="G62">
        <v>17067</v>
      </c>
      <c r="H62">
        <v>9752.23</v>
      </c>
      <c r="I62">
        <v>12316.67</v>
      </c>
      <c r="J62" s="13">
        <v>12198.03</v>
      </c>
      <c r="K62">
        <v>23162.6</v>
      </c>
      <c r="L62">
        <v>2437.38</v>
      </c>
      <c r="M62">
        <v>0.02</v>
      </c>
      <c r="N62">
        <v>0</v>
      </c>
    </row>
    <row r="63" spans="1:14" x14ac:dyDescent="0.25">
      <c r="A63" s="1">
        <v>44981.642141203702</v>
      </c>
      <c r="B63">
        <v>3300</v>
      </c>
      <c r="C63">
        <v>5979.27</v>
      </c>
      <c r="D63">
        <v>15856.72</v>
      </c>
      <c r="E63">
        <v>1220.8</v>
      </c>
      <c r="F63">
        <v>21966.7</v>
      </c>
      <c r="G63">
        <v>17084.82</v>
      </c>
      <c r="H63">
        <v>9768.67</v>
      </c>
      <c r="I63">
        <v>12326.83</v>
      </c>
      <c r="J63" s="13">
        <v>12208.2</v>
      </c>
      <c r="K63">
        <v>23190.98</v>
      </c>
      <c r="L63">
        <v>2443.5</v>
      </c>
      <c r="M63">
        <v>0.02</v>
      </c>
      <c r="N63">
        <v>0</v>
      </c>
    </row>
    <row r="64" spans="1:14" x14ac:dyDescent="0.25">
      <c r="A64" s="1">
        <v>44981.642835648148</v>
      </c>
      <c r="B64">
        <v>3360</v>
      </c>
      <c r="C64">
        <v>5984.13</v>
      </c>
      <c r="D64">
        <v>15879.03</v>
      </c>
      <c r="E64">
        <v>1221.75</v>
      </c>
      <c r="F64">
        <v>21983.75</v>
      </c>
      <c r="G64">
        <v>17101.13</v>
      </c>
      <c r="H64">
        <v>9771.17</v>
      </c>
      <c r="I64">
        <v>12336.52</v>
      </c>
      <c r="J64" s="13">
        <v>12217.9</v>
      </c>
      <c r="K64">
        <v>23209.95</v>
      </c>
      <c r="L64">
        <v>2441.1999999999998</v>
      </c>
      <c r="M64">
        <v>0.02</v>
      </c>
      <c r="N64">
        <v>0</v>
      </c>
    </row>
    <row r="65" spans="1:14" x14ac:dyDescent="0.25">
      <c r="A65" s="1">
        <v>44981.643530092595</v>
      </c>
      <c r="B65">
        <v>3420</v>
      </c>
      <c r="C65">
        <v>5972.08</v>
      </c>
      <c r="D65">
        <v>15846.02</v>
      </c>
      <c r="E65">
        <v>1219.83</v>
      </c>
      <c r="F65">
        <v>21937.919999999998</v>
      </c>
      <c r="G65">
        <v>17072.48</v>
      </c>
      <c r="H65">
        <v>9749.5</v>
      </c>
      <c r="I65">
        <v>12313.4</v>
      </c>
      <c r="J65" s="13">
        <v>12198.22</v>
      </c>
      <c r="K65">
        <v>23161.48</v>
      </c>
      <c r="L65">
        <v>2439.77</v>
      </c>
      <c r="M65">
        <v>0.02</v>
      </c>
      <c r="N65">
        <v>0</v>
      </c>
    </row>
    <row r="66" spans="1:14" x14ac:dyDescent="0.25">
      <c r="A66" s="1">
        <v>44981.644224537034</v>
      </c>
      <c r="B66">
        <v>3480</v>
      </c>
      <c r="C66">
        <v>5971.83</v>
      </c>
      <c r="D66">
        <v>15835.3</v>
      </c>
      <c r="E66">
        <v>1219.1300000000001</v>
      </c>
      <c r="F66">
        <v>21927.13</v>
      </c>
      <c r="G66">
        <v>17049.7</v>
      </c>
      <c r="H66">
        <v>9743.75</v>
      </c>
      <c r="I66">
        <v>12296.35</v>
      </c>
      <c r="J66" s="13">
        <v>12191.33</v>
      </c>
      <c r="K66">
        <v>23142.1</v>
      </c>
      <c r="L66">
        <v>2436.9499999999998</v>
      </c>
      <c r="M66">
        <v>0.02</v>
      </c>
      <c r="N66">
        <v>0</v>
      </c>
    </row>
    <row r="67" spans="1:14" x14ac:dyDescent="0.25">
      <c r="A67" s="1">
        <v>44981.644918981481</v>
      </c>
      <c r="B67">
        <v>3540</v>
      </c>
      <c r="C67">
        <v>5962.92</v>
      </c>
      <c r="D67">
        <v>15831.72</v>
      </c>
      <c r="E67">
        <v>1218.52</v>
      </c>
      <c r="F67">
        <v>21924.23</v>
      </c>
      <c r="G67">
        <v>17041.72</v>
      </c>
      <c r="H67">
        <v>9739.7000000000007</v>
      </c>
      <c r="I67">
        <v>12300.38</v>
      </c>
      <c r="J67" s="13">
        <v>12184.97</v>
      </c>
      <c r="K67">
        <v>23130.47</v>
      </c>
      <c r="L67">
        <v>2433.0300000000002</v>
      </c>
      <c r="M67">
        <v>0.02</v>
      </c>
      <c r="N67">
        <v>0</v>
      </c>
    </row>
    <row r="68" spans="1:14" x14ac:dyDescent="0.25">
      <c r="A68" s="1">
        <v>44981.645613425928</v>
      </c>
      <c r="B68">
        <v>3600</v>
      </c>
      <c r="C68">
        <v>5981.93</v>
      </c>
      <c r="D68">
        <v>15873.1</v>
      </c>
      <c r="E68">
        <v>1220.17</v>
      </c>
      <c r="F68">
        <v>21965.25</v>
      </c>
      <c r="G68">
        <v>17098.900000000001</v>
      </c>
      <c r="H68">
        <v>9765.52</v>
      </c>
      <c r="I68">
        <v>12332.07</v>
      </c>
      <c r="J68" s="13">
        <v>12201.53</v>
      </c>
      <c r="K68">
        <v>23197.77</v>
      </c>
      <c r="L68">
        <v>2439.8000000000002</v>
      </c>
      <c r="M68">
        <v>0.02</v>
      </c>
      <c r="N68">
        <v>0</v>
      </c>
    </row>
    <row r="69" spans="1:14" x14ac:dyDescent="0.25">
      <c r="A69" s="1">
        <v>44981.646307870367</v>
      </c>
      <c r="B69">
        <v>3660</v>
      </c>
      <c r="C69">
        <v>4370.5600000000004</v>
      </c>
      <c r="D69">
        <v>11593.22</v>
      </c>
      <c r="E69">
        <v>940.22</v>
      </c>
      <c r="F69">
        <v>16062.44</v>
      </c>
      <c r="G69">
        <v>12484.07</v>
      </c>
      <c r="H69">
        <v>7134.26</v>
      </c>
      <c r="I69">
        <v>9002.15</v>
      </c>
      <c r="J69" s="13">
        <v>9402.9599999999991</v>
      </c>
      <c r="K69">
        <v>16955.41</v>
      </c>
      <c r="L69">
        <v>1785.78</v>
      </c>
      <c r="M69">
        <v>0</v>
      </c>
      <c r="N69">
        <v>0</v>
      </c>
    </row>
    <row r="70" spans="1:14" x14ac:dyDescent="0.25">
      <c r="A70" s="1">
        <v>44981.646620370368</v>
      </c>
      <c r="B70">
        <v>3687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BusRecoveryGraph</vt:lpstr>
      <vt:lpstr>P1</vt:lpstr>
      <vt:lpstr>P2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2013-03-04T12:26:06Z</dcterms:created>
  <dcterms:modified xsi:type="dcterms:W3CDTF">2023-05-05T02:15:28Z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e4cbe8-b4f6-45dc-bcba-6123dfd2d8bf_Enabled">
    <vt:lpwstr>true</vt:lpwstr>
  </property>
  <property fmtid="{D5CDD505-2E9C-101B-9397-08002B2CF9AE}" pid="3" name="MSIP_Label_64e4cbe8-b4f6-45dc-bcba-6123dfd2d8bf_SetDate">
    <vt:lpwstr>2023-05-03T18:38:56Z</vt:lpwstr>
  </property>
  <property fmtid="{D5CDD505-2E9C-101B-9397-08002B2CF9AE}" pid="4" name="MSIP_Label_64e4cbe8-b4f6-45dc-bcba-6123dfd2d8bf_Method">
    <vt:lpwstr>Privileged</vt:lpwstr>
  </property>
  <property fmtid="{D5CDD505-2E9C-101B-9397-08002B2CF9AE}" pid="5" name="MSIP_Label_64e4cbe8-b4f6-45dc-bcba-6123dfd2d8bf_Name">
    <vt:lpwstr>Non-Business-AIP 2.0</vt:lpwstr>
  </property>
  <property fmtid="{D5CDD505-2E9C-101B-9397-08002B2CF9AE}" pid="6" name="MSIP_Label_64e4cbe8-b4f6-45dc-bcba-6123dfd2d8bf_SiteId">
    <vt:lpwstr>3dd8961f-e488-4e60-8e11-a82d994e183d</vt:lpwstr>
  </property>
  <property fmtid="{D5CDD505-2E9C-101B-9397-08002B2CF9AE}" pid="7" name="MSIP_Label_64e4cbe8-b4f6-45dc-bcba-6123dfd2d8bf_ActionId">
    <vt:lpwstr>80ffa1d5-bebc-420b-b1e0-896fc814b418</vt:lpwstr>
  </property>
  <property fmtid="{D5CDD505-2E9C-101B-9397-08002B2CF9AE}" pid="8" name="MSIP_Label_64e4cbe8-b4f6-45dc-bcba-6123dfd2d8bf_ContentBits">
    <vt:lpwstr>0</vt:lpwstr>
  </property>
</Properties>
</file>