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mdcloud-my.sharepoint.com/personal/bgeorgso_amd_com/Documents/DataAnalytics/TPC-E/HPEDL345Gen11/SupprtingFiles/Clause7/Durability/DataAccessibility/"/>
    </mc:Choice>
  </mc:AlternateContent>
  <xr:revisionPtr revIDLastSave="4" documentId="8_{36E42865-39D7-4E42-8295-B62F65D26E2C}" xr6:coauthVersionLast="47" xr6:coauthVersionMax="47" xr10:uidLastSave="{D812D58D-38EC-4FE0-9C0B-9FD3D9D70ADE}"/>
  <bookViews>
    <workbookView xWindow="28680" yWindow="-120" windowWidth="29040" windowHeight="16440" activeTab="2" xr2:uid="{E1670307-0F4A-4EDB-97ED-FE01C4081BED}"/>
  </bookViews>
  <sheets>
    <sheet name="Sheet1" sheetId="1" r:id="rId1"/>
    <sheet name="Sheet2" sheetId="3" r:id="rId2"/>
    <sheet name="Sheet3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4" l="1"/>
  <c r="K60" i="4" l="1"/>
  <c r="J60" i="4" s="1"/>
  <c r="K59" i="4"/>
  <c r="J59" i="4" s="1"/>
  <c r="V2" i="4" s="1"/>
  <c r="V3" i="4" s="1"/>
  <c r="K58" i="4"/>
  <c r="J58" i="4" s="1"/>
  <c r="R2" i="4" s="1"/>
  <c r="K57" i="4"/>
  <c r="J57" i="4" s="1"/>
  <c r="P2" i="4" s="1"/>
  <c r="P3" i="4" s="1"/>
  <c r="K56" i="4"/>
  <c r="J56" i="4" s="1"/>
  <c r="N2" i="4" s="1"/>
  <c r="N3" i="4" s="1"/>
  <c r="K55" i="4"/>
  <c r="J55" i="4" s="1"/>
  <c r="L2" i="4" s="1"/>
  <c r="L3" i="4" s="1"/>
  <c r="K54" i="4"/>
  <c r="J54" i="4" s="1"/>
  <c r="J2" i="4" s="1"/>
  <c r="J3" i="4" s="1"/>
  <c r="S3" i="4"/>
  <c r="Q3" i="4"/>
  <c r="O3" i="4"/>
  <c r="M3" i="4"/>
  <c r="U3" i="4" s="1"/>
  <c r="A3" i="4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S2" i="4"/>
  <c r="Q2" i="4"/>
  <c r="O2" i="4"/>
  <c r="M2" i="4"/>
  <c r="U2" i="4" s="1"/>
  <c r="E2" i="4"/>
  <c r="E3" i="4" s="1"/>
  <c r="R3" i="4" l="1"/>
  <c r="T3" i="4"/>
</calcChain>
</file>

<file path=xl/sharedStrings.xml><?xml version="1.0" encoding="utf-8"?>
<sst xmlns="http://schemas.openxmlformats.org/spreadsheetml/2006/main" count="44" uniqueCount="41">
  <si>
    <t>Txn Step template version</t>
  </si>
  <si>
    <t>2.5.6</t>
  </si>
  <si>
    <t>LogFile</t>
  </si>
  <si>
    <t>E:\DataAccessibility\dataaccessibilityrun.srt</t>
  </si>
  <si>
    <t>Measurement Window</t>
  </si>
  <si>
    <t>Start</t>
  </si>
  <si>
    <t>End</t>
  </si>
  <si>
    <t>Time</t>
  </si>
  <si>
    <t>Seconds</t>
  </si>
  <si>
    <t>Broker Volume</t>
  </si>
  <si>
    <t>Customer Position</t>
  </si>
  <si>
    <t>Market Feed</t>
  </si>
  <si>
    <t>Market Watch</t>
  </si>
  <si>
    <t>Security Detail</t>
  </si>
  <si>
    <t>Trade Lookup</t>
  </si>
  <si>
    <t>Trade Order</t>
  </si>
  <si>
    <t>Trade Result</t>
  </si>
  <si>
    <t>Trade Status</t>
  </si>
  <si>
    <t>Trade Update</t>
  </si>
  <si>
    <t>Data Maintenance</t>
  </si>
  <si>
    <t>Checkpoint</t>
  </si>
  <si>
    <t>Interval</t>
  </si>
  <si>
    <t>Reported tpsE</t>
  </si>
  <si>
    <t>Start Steady State</t>
  </si>
  <si>
    <t>95% throughput line</t>
  </si>
  <si>
    <t>reported tpsE</t>
  </si>
  <si>
    <t xml:space="preserve">Start Steady State </t>
  </si>
  <si>
    <t>Pull Disk 1</t>
  </si>
  <si>
    <t>Pull Disk 2</t>
  </si>
  <si>
    <t>Replace Disk 2</t>
  </si>
  <si>
    <t>Replace Disk 1</t>
  </si>
  <si>
    <t>+20</t>
  </si>
  <si>
    <t>run start (time of first datapoint for this graph from the step report)</t>
  </si>
  <si>
    <t>steady state</t>
  </si>
  <si>
    <t>pull log/temdb drive</t>
  </si>
  <si>
    <t>pull data drive</t>
  </si>
  <si>
    <t>replace data drive</t>
  </si>
  <si>
    <t>replace log/tempdb drive</t>
  </si>
  <si>
    <t>log/tempdb array rebuilt</t>
  </si>
  <si>
    <t>data array rebuilt</t>
  </si>
  <si>
    <t>Log Rebuilt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</si>
</sst>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b/>
      <sz val="14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22" fontId="0" fillId="0" borderId="0" xfId="0" applyNumberFormat="1"/>
    <xf numFmtId="164" fontId="1" fillId="2" borderId="0" xfId="0" applyNumberFormat="1" applyFont="1" applyFill="1"/>
    <xf numFmtId="0" fontId="2" fillId="0" borderId="0" xfId="0" applyFont="1"/>
    <xf numFmtId="0" fontId="3" fillId="0" borderId="1" xfId="0" applyFont="1" applyBorder="1"/>
    <xf numFmtId="0" fontId="0" fillId="0" borderId="2" xfId="0" applyBorder="1"/>
    <xf numFmtId="0" fontId="0" fillId="0" borderId="3" xfId="0" applyBorder="1"/>
    <xf numFmtId="0" fontId="3" fillId="0" borderId="0" xfId="0" applyFont="1"/>
    <xf numFmtId="0" fontId="3" fillId="0" borderId="1" xfId="0" quotePrefix="1" applyFont="1" applyBorder="1"/>
    <xf numFmtId="0" fontId="4" fillId="0" borderId="0" xfId="0" applyFont="1"/>
    <xf numFmtId="0" fontId="0" fillId="0" borderId="4" xfId="0" applyBorder="1"/>
    <xf numFmtId="2" fontId="0" fillId="0" borderId="0" xfId="0" applyNumberFormat="1"/>
    <xf numFmtId="0" fontId="0" fillId="0" borderId="5" xfId="0" applyBorder="1"/>
    <xf numFmtId="2" fontId="5" fillId="2" borderId="6" xfId="0" applyNumberFormat="1" applyFont="1" applyFill="1" applyBorder="1"/>
    <xf numFmtId="2" fontId="2" fillId="0" borderId="4" xfId="0" applyNumberFormat="1" applyFont="1" applyBorder="1"/>
    <xf numFmtId="2" fontId="6" fillId="0" borderId="4" xfId="0" applyNumberFormat="1" applyFont="1" applyBorder="1"/>
    <xf numFmtId="0" fontId="4" fillId="0" borderId="7" xfId="0" applyFont="1" applyBorder="1"/>
    <xf numFmtId="2" fontId="0" fillId="0" borderId="8" xfId="0" applyNumberFormat="1" applyBorder="1"/>
    <xf numFmtId="0" fontId="0" fillId="0" borderId="9" xfId="0" applyBorder="1"/>
    <xf numFmtId="2" fontId="0" fillId="0" borderId="7" xfId="0" applyNumberFormat="1" applyBorder="1"/>
    <xf numFmtId="0" fontId="4" fillId="0" borderId="9" xfId="0" applyFont="1" applyBorder="1"/>
    <xf numFmtId="0" fontId="0" fillId="0" borderId="0" xfId="0" quotePrefix="1"/>
    <xf numFmtId="0" fontId="6" fillId="0" borderId="0" xfId="0" applyFont="1"/>
    <xf numFmtId="4" fontId="0" fillId="0" borderId="0" xfId="0" applyNumberFormat="1"/>
    <xf numFmtId="21" fontId="0" fillId="0" borderId="0" xfId="0" applyNumberFormat="1"/>
    <xf numFmtId="21" fontId="3" fillId="2" borderId="0" xfId="0" applyNumberFormat="1" applyFont="1" applyFill="1"/>
    <xf numFmtId="19" fontId="0" fillId="0" borderId="0" xfId="0" applyNumberFormat="1"/>
    <xf numFmtId="4" fontId="0" fillId="0" borderId="4" xfId="0" applyNumberFormat="1" applyBorder="1"/>
    <xf numFmtId="4" fontId="0" fillId="0" borderId="7" xfId="0" applyNumberFormat="1" applyBorder="1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Data Accessibility Graph</a:t>
            </a:r>
          </a:p>
        </c:rich>
      </c:tx>
      <c:layout>
        <c:manualLayout>
          <c:xMode val="edge"/>
          <c:yMode val="edge"/>
          <c:x val="0.3732775934928288"/>
          <c:y val="2.404238795993197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168918918918914E-2"/>
          <c:y val="9.5747119713375989E-2"/>
          <c:w val="0.91047297297297303"/>
          <c:h val="0.81427918668149901"/>
        </c:manualLayout>
      </c:layout>
      <c:scatterChart>
        <c:scatterStyle val="lineMarker"/>
        <c:varyColors val="0"/>
        <c:ser>
          <c:idx val="1"/>
          <c:order val="0"/>
          <c:tx>
            <c:v>95% throughput horiz line</c:v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Sheet3!$D$2:$D$3</c:f>
              <c:numCache>
                <c:formatCode>General</c:formatCode>
                <c:ptCount val="2"/>
                <c:pt idx="0">
                  <c:v>0</c:v>
                </c:pt>
                <c:pt idx="1">
                  <c:v>70</c:v>
                </c:pt>
              </c:numCache>
            </c:numRef>
          </c:xVal>
          <c:yVal>
            <c:numRef>
              <c:f>Sheet3!$E$2:$E$3</c:f>
              <c:numCache>
                <c:formatCode>0.00</c:formatCode>
                <c:ptCount val="2"/>
                <c:pt idx="0">
                  <c:v>11452.050500000001</c:v>
                </c:pt>
                <c:pt idx="1">
                  <c:v>11452.050500000001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E0-4715-9C06-0FBF7722E1C5}"/>
            </c:ext>
          </c:extLst>
        </c:ser>
        <c:ser>
          <c:idx val="3"/>
          <c:order val="1"/>
          <c:tx>
            <c:v>start Steady State vert line</c:v>
          </c:tx>
          <c:spPr>
            <a:ln w="25400">
              <a:solidFill>
                <a:srgbClr val="0070C0"/>
              </a:solidFill>
              <a:prstDash val="solid"/>
            </a:ln>
          </c:spPr>
          <c:marker>
            <c:symbol val="none"/>
          </c:marker>
          <c:xVal>
            <c:numRef>
              <c:f>Sheet3!$J$2:$J$3</c:f>
              <c:numCache>
                <c:formatCode>0.00</c:formatCode>
                <c:ptCount val="2"/>
                <c:pt idx="0">
                  <c:v>14</c:v>
                </c:pt>
                <c:pt idx="1">
                  <c:v>14</c:v>
                </c:pt>
              </c:numCache>
            </c:numRef>
          </c:xVal>
          <c:yVal>
            <c:numRef>
              <c:f>Sheet3!$K$2:$K$3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9DE0-4715-9C06-0FBF7722E1C5}"/>
            </c:ext>
          </c:extLst>
        </c:ser>
        <c:ser>
          <c:idx val="4"/>
          <c:order val="2"/>
          <c:tx>
            <c:v>Pulled Data Disk</c:v>
          </c:tx>
          <c:spPr>
            <a:ln w="25400">
              <a:solidFill>
                <a:srgbClr val="00B0F0"/>
              </a:solidFill>
              <a:prstDash val="solid"/>
            </a:ln>
          </c:spPr>
          <c:marker>
            <c:symbol val="none"/>
          </c:marker>
          <c:xVal>
            <c:numRef>
              <c:f>Sheet3!$N$2:$N$3</c:f>
              <c:numCache>
                <c:formatCode>0.00</c:formatCode>
                <c:ptCount val="2"/>
                <c:pt idx="0">
                  <c:v>36.799999999999997</c:v>
                </c:pt>
                <c:pt idx="1">
                  <c:v>36.799999999999997</c:v>
                </c:pt>
              </c:numCache>
            </c:numRef>
          </c:xVal>
          <c:yVal>
            <c:numRef>
              <c:f>Sheet3!$O$2:$O$3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9DE0-4715-9C06-0FBF7722E1C5}"/>
            </c:ext>
          </c:extLst>
        </c:ser>
        <c:ser>
          <c:idx val="5"/>
          <c:order val="3"/>
          <c:tx>
            <c:v>Pulled Log Disk</c:v>
          </c:tx>
          <c:spPr>
            <a:ln w="2540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Sheet3!$L$2:$L$3</c:f>
              <c:numCache>
                <c:formatCode>0.00</c:formatCode>
                <c:ptCount val="2"/>
                <c:pt idx="0">
                  <c:v>29.983333333333334</c:v>
                </c:pt>
                <c:pt idx="1">
                  <c:v>29.983333333333334</c:v>
                </c:pt>
              </c:numCache>
            </c:numRef>
          </c:xVal>
          <c:yVal>
            <c:numRef>
              <c:f>Sheet3!$M$2:$M$3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9DE0-4715-9C06-0FBF7722E1C5}"/>
            </c:ext>
          </c:extLst>
        </c:ser>
        <c:ser>
          <c:idx val="6"/>
          <c:order val="4"/>
          <c:tx>
            <c:v>Replaced Log Disk</c:v>
          </c:tx>
          <c:marker>
            <c:symbol val="none"/>
          </c:marker>
          <c:xVal>
            <c:numRef>
              <c:f>Sheet3!$R$2:$R$3</c:f>
              <c:numCache>
                <c:formatCode>0.00</c:formatCode>
                <c:ptCount val="2"/>
                <c:pt idx="0">
                  <c:v>44.8</c:v>
                </c:pt>
                <c:pt idx="1">
                  <c:v>44.8</c:v>
                </c:pt>
              </c:numCache>
            </c:numRef>
          </c:xVal>
          <c:yVal>
            <c:numRef>
              <c:f>Sheet3!$S$2:$S$3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9DE0-4715-9C06-0FBF7722E1C5}"/>
            </c:ext>
          </c:extLst>
        </c:ser>
        <c:ser>
          <c:idx val="2"/>
          <c:order val="5"/>
          <c:tx>
            <c:v>Replaced Data Disk</c:v>
          </c:tx>
          <c:marker>
            <c:symbol val="none"/>
          </c:marker>
          <c:xVal>
            <c:numRef>
              <c:f>Sheet3!$P$2:$P$3</c:f>
              <c:numCache>
                <c:formatCode>0.00</c:formatCode>
                <c:ptCount val="2"/>
                <c:pt idx="0">
                  <c:v>45.833333333333336</c:v>
                </c:pt>
                <c:pt idx="1">
                  <c:v>45.833333333333336</c:v>
                </c:pt>
              </c:numCache>
            </c:numRef>
          </c:xVal>
          <c:yVal>
            <c:numRef>
              <c:f>Sheet3!$Q$2:$Q$3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9DE0-4715-9C06-0FBF7722E1C5}"/>
            </c:ext>
          </c:extLst>
        </c:ser>
        <c:ser>
          <c:idx val="7"/>
          <c:order val="6"/>
          <c:tx>
            <c:v>20</c:v>
          </c:tx>
          <c:spPr>
            <a:ln w="25400">
              <a:solidFill>
                <a:srgbClr val="00B0F0"/>
              </a:solidFill>
              <a:prstDash val="lgDash"/>
            </a:ln>
          </c:spPr>
          <c:marker>
            <c:symbol val="none"/>
          </c:marker>
          <c:xVal>
            <c:numRef>
              <c:f>Sheet3!$T$2:$T$4</c:f>
              <c:numCache>
                <c:formatCode>0.00</c:formatCode>
                <c:ptCount val="3"/>
                <c:pt idx="0">
                  <c:v>65.833333333333343</c:v>
                </c:pt>
                <c:pt idx="1">
                  <c:v>65.833333333333343</c:v>
                </c:pt>
              </c:numCache>
            </c:numRef>
          </c:xVal>
          <c:yVal>
            <c:numRef>
              <c:f>Sheet3!$U$2:$U$3</c:f>
              <c:numCache>
                <c:formatCode>General</c:formatCode>
                <c:ptCount val="2"/>
                <c:pt idx="0">
                  <c:v>0</c:v>
                </c:pt>
                <c:pt idx="1">
                  <c:v>20000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9DE0-4715-9C06-0FBF7722E1C5}"/>
            </c:ext>
          </c:extLst>
        </c:ser>
        <c:ser>
          <c:idx val="0"/>
          <c:order val="7"/>
          <c:tx>
            <c:v>tpsE</c:v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dPt>
            <c:idx val="12"/>
            <c:bubble3D val="0"/>
            <c:spPr>
              <a:ln w="25400">
                <a:solidFill>
                  <a:srgbClr val="00206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A-9DE0-4715-9C06-0FBF7722E1C5}"/>
              </c:ext>
            </c:extLst>
          </c:dPt>
          <c:xVal>
            <c:numRef>
              <c:f>Sheet3!$A$2:$A$69</c:f>
              <c:numCache>
                <c:formatCode>General</c:formatCode>
                <c:ptCount val="68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</c:numCache>
            </c:numRef>
          </c:xVal>
          <c:yVal>
            <c:numRef>
              <c:f>Sheet3!$B$2:$B$69</c:f>
              <c:numCache>
                <c:formatCode>General</c:formatCode>
                <c:ptCount val="68"/>
                <c:pt idx="0">
                  <c:v>0.7</c:v>
                </c:pt>
                <c:pt idx="1">
                  <c:v>978.23</c:v>
                </c:pt>
                <c:pt idx="2">
                  <c:v>3061.02</c:v>
                </c:pt>
                <c:pt idx="3">
                  <c:v>5062.8999999999996</c:v>
                </c:pt>
                <c:pt idx="4">
                  <c:v>6746.98</c:v>
                </c:pt>
                <c:pt idx="5">
                  <c:v>8222.23</c:v>
                </c:pt>
                <c:pt idx="6">
                  <c:v>9606.0300000000007</c:v>
                </c:pt>
                <c:pt idx="7">
                  <c:v>9770.43</c:v>
                </c:pt>
                <c:pt idx="8">
                  <c:v>10371.43</c:v>
                </c:pt>
                <c:pt idx="9">
                  <c:v>10997.3</c:v>
                </c:pt>
                <c:pt idx="10">
                  <c:v>11118.1</c:v>
                </c:pt>
                <c:pt idx="11">
                  <c:v>11108.9</c:v>
                </c:pt>
                <c:pt idx="12">
                  <c:v>11180.9</c:v>
                </c:pt>
                <c:pt idx="13">
                  <c:v>11337.27</c:v>
                </c:pt>
                <c:pt idx="14">
                  <c:v>11557.23</c:v>
                </c:pt>
                <c:pt idx="15">
                  <c:v>11670.37</c:v>
                </c:pt>
                <c:pt idx="16">
                  <c:v>11691.55</c:v>
                </c:pt>
                <c:pt idx="17">
                  <c:v>11740.98</c:v>
                </c:pt>
                <c:pt idx="18">
                  <c:v>11772.37</c:v>
                </c:pt>
                <c:pt idx="19">
                  <c:v>11749.08</c:v>
                </c:pt>
                <c:pt idx="20">
                  <c:v>11808.58</c:v>
                </c:pt>
                <c:pt idx="21">
                  <c:v>11750</c:v>
                </c:pt>
                <c:pt idx="22">
                  <c:v>11767.83</c:v>
                </c:pt>
                <c:pt idx="23">
                  <c:v>11705.25</c:v>
                </c:pt>
                <c:pt idx="24">
                  <c:v>11785.75</c:v>
                </c:pt>
                <c:pt idx="25">
                  <c:v>11760.07</c:v>
                </c:pt>
                <c:pt idx="26">
                  <c:v>11785.4</c:v>
                </c:pt>
                <c:pt idx="27">
                  <c:v>11789.25</c:v>
                </c:pt>
                <c:pt idx="28">
                  <c:v>11743.2</c:v>
                </c:pt>
                <c:pt idx="29">
                  <c:v>9987.33</c:v>
                </c:pt>
                <c:pt idx="30">
                  <c:v>11948.93</c:v>
                </c:pt>
                <c:pt idx="31">
                  <c:v>11662.15</c:v>
                </c:pt>
                <c:pt idx="32">
                  <c:v>11693.83</c:v>
                </c:pt>
                <c:pt idx="33">
                  <c:v>11698.58</c:v>
                </c:pt>
                <c:pt idx="34">
                  <c:v>11688.57</c:v>
                </c:pt>
                <c:pt idx="35">
                  <c:v>11708.68</c:v>
                </c:pt>
                <c:pt idx="36">
                  <c:v>8127.77</c:v>
                </c:pt>
                <c:pt idx="37">
                  <c:v>3001.15</c:v>
                </c:pt>
                <c:pt idx="38">
                  <c:v>2065.65</c:v>
                </c:pt>
                <c:pt idx="39">
                  <c:v>1910.52</c:v>
                </c:pt>
                <c:pt idx="40">
                  <c:v>1632.52</c:v>
                </c:pt>
                <c:pt idx="41">
                  <c:v>1477.95</c:v>
                </c:pt>
                <c:pt idx="42">
                  <c:v>1422</c:v>
                </c:pt>
                <c:pt idx="43">
                  <c:v>1250.8800000000001</c:v>
                </c:pt>
                <c:pt idx="44">
                  <c:v>1124.5999999999999</c:v>
                </c:pt>
                <c:pt idx="45">
                  <c:v>1149.2</c:v>
                </c:pt>
                <c:pt idx="46">
                  <c:v>1085.83</c:v>
                </c:pt>
                <c:pt idx="47">
                  <c:v>1016.43</c:v>
                </c:pt>
                <c:pt idx="48">
                  <c:v>901.2</c:v>
                </c:pt>
                <c:pt idx="49">
                  <c:v>873.9</c:v>
                </c:pt>
                <c:pt idx="50">
                  <c:v>976.08</c:v>
                </c:pt>
                <c:pt idx="51">
                  <c:v>695.72</c:v>
                </c:pt>
                <c:pt idx="52">
                  <c:v>783.25</c:v>
                </c:pt>
                <c:pt idx="53">
                  <c:v>804.52</c:v>
                </c:pt>
                <c:pt idx="54">
                  <c:v>831.65</c:v>
                </c:pt>
                <c:pt idx="55">
                  <c:v>809.53</c:v>
                </c:pt>
                <c:pt idx="56">
                  <c:v>862</c:v>
                </c:pt>
                <c:pt idx="57">
                  <c:v>806.65</c:v>
                </c:pt>
                <c:pt idx="58">
                  <c:v>895.4</c:v>
                </c:pt>
                <c:pt idx="59">
                  <c:v>906.75</c:v>
                </c:pt>
                <c:pt idx="60">
                  <c:v>787.15</c:v>
                </c:pt>
                <c:pt idx="61">
                  <c:v>862.8</c:v>
                </c:pt>
                <c:pt idx="62">
                  <c:v>809.63</c:v>
                </c:pt>
                <c:pt idx="63">
                  <c:v>931.8</c:v>
                </c:pt>
                <c:pt idx="64">
                  <c:v>909.7</c:v>
                </c:pt>
                <c:pt idx="65">
                  <c:v>924.62</c:v>
                </c:pt>
                <c:pt idx="66">
                  <c:v>807.73</c:v>
                </c:pt>
                <c:pt idx="67">
                  <c:v>704.07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9DE0-4715-9C06-0FBF7722E1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919168"/>
        <c:axId val="12921088"/>
      </c:scatterChart>
      <c:valAx>
        <c:axId val="12919168"/>
        <c:scaling>
          <c:orientation val="minMax"/>
          <c:max val="70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/>
                  <a:t>Elapsed Time in Minutes</a:t>
                </a:r>
              </a:p>
            </c:rich>
          </c:tx>
          <c:layout>
            <c:manualLayout>
              <c:xMode val="edge"/>
              <c:yMode val="edge"/>
              <c:x val="0.456311615788765"/>
              <c:y val="0.9515365635475339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21088"/>
        <c:crosses val="autoZero"/>
        <c:crossBetween val="midCat"/>
        <c:majorUnit val="10"/>
        <c:minorUnit val="5"/>
      </c:valAx>
      <c:valAx>
        <c:axId val="12921088"/>
        <c:scaling>
          <c:orientation val="minMax"/>
          <c:max val="129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sz="1200" b="1" i="0" baseline="0">
                    <a:effectLst/>
                  </a:rPr>
                  <a:t>Trade-Result Transactions per Second</a:t>
                </a:r>
                <a:endParaRPr lang="en-US" sz="1200">
                  <a:effectLst/>
                </a:endParaRPr>
              </a:p>
            </c:rich>
          </c:tx>
          <c:layout>
            <c:manualLayout>
              <c:xMode val="edge"/>
              <c:yMode val="edge"/>
              <c:x val="1.2241655606253262E-2"/>
              <c:y val="0.316540282651934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out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2919168"/>
        <c:crosses val="autoZero"/>
        <c:crossBetween val="midCat"/>
        <c:majorUnit val="2000"/>
        <c:minorUnit val="1000"/>
      </c:valAx>
      <c:spPr>
        <a:solidFill>
          <a:srgbClr val="DDDDDD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chemeClr val="bg1">
        <a:lumMod val="9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4</xdr:row>
      <xdr:rowOff>23812</xdr:rowOff>
    </xdr:from>
    <xdr:to>
      <xdr:col>23</xdr:col>
      <xdr:colOff>35719</xdr:colOff>
      <xdr:row>49</xdr:row>
      <xdr:rowOff>152400</xdr:rowOff>
    </xdr:to>
    <xdr:graphicFrame macro="">
      <xdr:nvGraphicFramePr>
        <xdr:cNvPr id="2" name="Chart 2">
          <a:extLst>
            <a:ext uri="{FF2B5EF4-FFF2-40B4-BE49-F238E27FC236}">
              <a16:creationId xmlns:a16="http://schemas.microsoft.com/office/drawing/2014/main" id="{024A9FEB-8547-4AC9-8827-90066D68A2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0.07635</cdr:x>
      <cdr:y>0.14988</cdr:y>
    </cdr:from>
    <cdr:to>
      <cdr:x>0.19497</cdr:x>
      <cdr:y>0.18496</cdr:y>
    </cdr:to>
    <cdr:sp macro="" textlink="">
      <cdr:nvSpPr>
        <cdr:cNvPr id="21" name="Text Box 1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920894" y="1143479"/>
          <a:ext cx="1430680" cy="26764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wrap="square" lIns="27432" tIns="22860" rIns="0" bIns="0" anchor="b" anchorCtr="0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 rtl="0">
            <a:defRPr sz="1000"/>
          </a:pPr>
          <a:r>
            <a:rPr lang="en-US" sz="900" b="0" i="0" u="none" strike="noStrike" baseline="0">
              <a:solidFill>
                <a:srgbClr val="000000"/>
              </a:solidFill>
              <a:latin typeface="Microsoft Sans Serif" pitchFamily="34" charset="0"/>
              <a:cs typeface="Arial"/>
            </a:rPr>
            <a:t>95% of reported tpsE</a:t>
          </a:r>
          <a:endParaRPr lang="en-US" sz="900" baseline="0">
            <a:latin typeface="Microsoft Sans Serif" pitchFamily="34" charset="0"/>
          </a:endParaRPr>
        </a:p>
      </cdr:txBody>
    </cdr:sp>
  </cdr:relSizeAnchor>
  <cdr:relSizeAnchor xmlns:cdr="http://schemas.openxmlformats.org/drawingml/2006/chartDrawing">
    <cdr:from>
      <cdr:x>0.12092</cdr:x>
      <cdr:y>0.70179</cdr:y>
    </cdr:from>
    <cdr:to>
      <cdr:x>0.23478</cdr:x>
      <cdr:y>0.73288</cdr:y>
    </cdr:to>
    <cdr:sp macro="" textlink="">
      <cdr:nvSpPr>
        <cdr:cNvPr id="4" name="Line Callout 1 3"/>
        <cdr:cNvSpPr/>
      </cdr:nvSpPr>
      <cdr:spPr>
        <a:xfrm xmlns:a="http://schemas.openxmlformats.org/drawingml/2006/main">
          <a:off x="1473411" y="5972617"/>
          <a:ext cx="1387428" cy="264602"/>
        </a:xfrm>
        <a:prstGeom xmlns:a="http://schemas.openxmlformats.org/drawingml/2006/main" prst="borderCallout1">
          <a:avLst>
            <a:gd name="adj1" fmla="val 48264"/>
            <a:gd name="adj2" fmla="val 103808"/>
            <a:gd name="adj3" fmla="val 117776"/>
            <a:gd name="adj4" fmla="val 120353"/>
          </a:avLst>
        </a:prstGeom>
        <a:solidFill xmlns:a="http://schemas.openxmlformats.org/drawingml/2006/main">
          <a:srgbClr val="0070C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Start Steady State</a:t>
          </a:r>
        </a:p>
      </cdr:txBody>
    </cdr:sp>
  </cdr:relSizeAnchor>
  <cdr:relSizeAnchor xmlns:cdr="http://schemas.openxmlformats.org/drawingml/2006/chartDrawing">
    <cdr:from>
      <cdr:x>0.31322</cdr:x>
      <cdr:y>0.60455</cdr:y>
    </cdr:from>
    <cdr:to>
      <cdr:x>0.43536</cdr:x>
      <cdr:y>0.63922</cdr:y>
    </cdr:to>
    <cdr:sp macro="" textlink="">
      <cdr:nvSpPr>
        <cdr:cNvPr id="5" name="Line Callout 1 4"/>
        <cdr:cNvSpPr/>
      </cdr:nvSpPr>
      <cdr:spPr>
        <a:xfrm xmlns:a="http://schemas.openxmlformats.org/drawingml/2006/main">
          <a:off x="3816750" y="5145071"/>
          <a:ext cx="1488322" cy="295061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Log/tempdb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0.44916</cdr:x>
      <cdr:y>0.42752</cdr:y>
    </cdr:from>
    <cdr:to>
      <cdr:x>0.53366</cdr:x>
      <cdr:y>0.46218</cdr:y>
    </cdr:to>
    <cdr:sp macro="" textlink="">
      <cdr:nvSpPr>
        <cdr:cNvPr id="7" name="Line Callout 1 6"/>
        <cdr:cNvSpPr/>
      </cdr:nvSpPr>
      <cdr:spPr>
        <a:xfrm xmlns:a="http://schemas.openxmlformats.org/drawingml/2006/main">
          <a:off x="5473208" y="3638453"/>
          <a:ext cx="1029665" cy="294977"/>
        </a:xfrm>
        <a:prstGeom xmlns:a="http://schemas.openxmlformats.org/drawingml/2006/main" prst="borderCallout1">
          <a:avLst>
            <a:gd name="adj1" fmla="val 53365"/>
            <a:gd name="adj2" fmla="val 105577"/>
            <a:gd name="adj3" fmla="val 108654"/>
            <a:gd name="adj4" fmla="val 122068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no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Pull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  <cdr:relSizeAnchor xmlns:cdr="http://schemas.openxmlformats.org/drawingml/2006/chartDrawing">
    <cdr:from>
      <cdr:x>0.67259</cdr:x>
      <cdr:y>0.76304</cdr:y>
    </cdr:from>
    <cdr:to>
      <cdr:x>0.92967</cdr:x>
      <cdr:y>0.85692</cdr:y>
    </cdr:to>
    <cdr:sp macro="" textlink="">
      <cdr:nvSpPr>
        <cdr:cNvPr id="8" name="Left-Right Arrow 7"/>
        <cdr:cNvSpPr/>
      </cdr:nvSpPr>
      <cdr:spPr bwMode="auto">
        <a:xfrm xmlns:a="http://schemas.openxmlformats.org/drawingml/2006/main">
          <a:off x="8195734" y="6493939"/>
          <a:ext cx="3132665" cy="798973"/>
        </a:xfrm>
        <a:prstGeom xmlns:a="http://schemas.openxmlformats.org/drawingml/2006/main" prst="leftRightArrow">
          <a:avLst/>
        </a:prstGeom>
        <a:solidFill xmlns:a="http://schemas.openxmlformats.org/drawingml/2006/main">
          <a:schemeClr val="bg2">
            <a:lumMod val="50000"/>
            <a:alpha val="50000"/>
          </a:schemeClr>
        </a:solidFill>
        <a:ln xmlns:a="http://schemas.openxmlformats.org/drawingml/2006/main"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>
              <a:alpha val="49000"/>
            </a:srgbClr>
          </a:solidFill>
          <a:prstDash val="solid"/>
          <a:round/>
          <a:headEnd type="none" w="med" len="med"/>
          <a:tailEnd type="triangle" w="med" len="med"/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  <a:scene3d xmlns:a="http://schemas.openxmlformats.org/drawingml/2006/main">
          <a:camera prst="orthographicFront"/>
          <a:lightRig rig="threePt" dir="t"/>
        </a:scene3d>
        <a:sp3d xmlns:a="http://schemas.openxmlformats.org/drawingml/2006/main">
          <a:bevelT prst="relaxedInset"/>
        </a:sp3d>
      </cdr:spPr>
      <cdr:txBody>
        <a:bodyPr xmlns:a="http://schemas.openxmlformats.org/drawingml/2006/main" wrap="square" lIns="18288" tIns="0" rIns="0" bIns="0" rtlCol="0" anchor="ctr" anchorCtr="1" upright="1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en-US" sz="1100" b="1" i="0" baseline="0">
              <a:solidFill>
                <a:schemeClr val="bg1"/>
              </a:solidFill>
              <a:latin typeface="Arial" pitchFamily="34" charset="0"/>
              <a:cs typeface="Arial" pitchFamily="34" charset="0"/>
            </a:rPr>
            <a:t>20 Minutes</a:t>
          </a:r>
        </a:p>
      </cdr:txBody>
    </cdr:sp>
  </cdr:relSizeAnchor>
  <cdr:relSizeAnchor xmlns:cdr="http://schemas.openxmlformats.org/drawingml/2006/chartDrawing">
    <cdr:from>
      <cdr:x>0.69202</cdr:x>
      <cdr:y>0.58697</cdr:y>
    </cdr:from>
    <cdr:to>
      <cdr:x>0.83904</cdr:x>
      <cdr:y>0.62261</cdr:y>
    </cdr:to>
    <cdr:sp macro="" textlink="">
      <cdr:nvSpPr>
        <cdr:cNvPr id="9" name="Line Callout 1 8"/>
        <cdr:cNvSpPr/>
      </cdr:nvSpPr>
      <cdr:spPr>
        <a:xfrm xmlns:a="http://schemas.openxmlformats.org/drawingml/2006/main">
          <a:off x="8432518" y="4995462"/>
          <a:ext cx="1791495" cy="303318"/>
        </a:xfrm>
        <a:prstGeom xmlns:a="http://schemas.openxmlformats.org/drawingml/2006/main" prst="borderCallout1">
          <a:avLst>
            <a:gd name="adj1" fmla="val 45364"/>
            <a:gd name="adj2" fmla="val -3577"/>
            <a:gd name="adj3" fmla="val 75608"/>
            <a:gd name="adj4" fmla="val -12864"/>
          </a:avLst>
        </a:prstGeom>
        <a:solidFill xmlns:a="http://schemas.openxmlformats.org/drawingml/2006/main">
          <a:srgbClr val="C0000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Log/tempdb Disk</a:t>
          </a:r>
        </a:p>
      </cdr:txBody>
    </cdr:sp>
  </cdr:relSizeAnchor>
  <cdr:relSizeAnchor xmlns:cdr="http://schemas.openxmlformats.org/drawingml/2006/chartDrawing">
    <cdr:from>
      <cdr:x>0.71219</cdr:x>
      <cdr:y>0.40577</cdr:y>
    </cdr:from>
    <cdr:to>
      <cdr:x>0.81739</cdr:x>
      <cdr:y>0.44089</cdr:y>
    </cdr:to>
    <cdr:sp macro="" textlink="">
      <cdr:nvSpPr>
        <cdr:cNvPr id="11" name="Line Callout 1 10"/>
        <cdr:cNvSpPr/>
      </cdr:nvSpPr>
      <cdr:spPr>
        <a:xfrm xmlns:a="http://schemas.openxmlformats.org/drawingml/2006/main">
          <a:off x="8678269" y="3453302"/>
          <a:ext cx="1281903" cy="298891"/>
        </a:xfrm>
        <a:prstGeom xmlns:a="http://schemas.openxmlformats.org/drawingml/2006/main" prst="borderCallout1">
          <a:avLst>
            <a:gd name="adj1" fmla="val 53365"/>
            <a:gd name="adj2" fmla="val -5038"/>
            <a:gd name="adj3" fmla="val 155307"/>
            <a:gd name="adj4" fmla="val -50773"/>
          </a:avLst>
        </a:prstGeom>
        <a:solidFill xmlns:a="http://schemas.openxmlformats.org/drawingml/2006/main">
          <a:srgbClr val="92D050">
            <a:alpha val="50000"/>
          </a:srgbClr>
        </a:solidFill>
        <a:ln xmlns:a="http://schemas.openxmlformats.org/drawingml/2006/main">
          <a:solidFill>
            <a:schemeClr val="accent1">
              <a:shade val="50000"/>
              <a:alpha val="50000"/>
            </a:schemeClr>
          </a:solidFill>
        </a:ln>
        <a:effectLst xmlns:a="http://schemas.openxmlformats.org/drawingml/2006/main">
          <a:outerShdw blurRad="50800" dist="381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wrap="square" rtlCol="0" anchor="ctr" anchorCtr="1">
          <a:spAutoFit/>
        </a:bodyPr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r>
            <a:rPr lang="en-US" sz="1100"/>
            <a:t>Replace Data</a:t>
          </a:r>
          <a:r>
            <a:rPr lang="en-US" sz="1100" baseline="0"/>
            <a:t> </a:t>
          </a:r>
          <a:r>
            <a:rPr lang="en-US" sz="1100"/>
            <a:t>Disk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6B940-8546-415E-ADF1-C15A70CDDC79}">
  <dimension ref="A1:N76"/>
  <sheetViews>
    <sheetView topLeftCell="A38" workbookViewId="0">
      <selection activeCell="J8" sqref="J8:J75"/>
    </sheetView>
  </sheetViews>
  <sheetFormatPr defaultRowHeight="14.4" x14ac:dyDescent="0.3"/>
  <cols>
    <col min="1" max="1" width="22.33203125" bestFit="1" customWidth="1"/>
    <col min="2" max="2" width="37.109375" bestFit="1" customWidth="1"/>
    <col min="10" max="10" width="16.21875" customWidth="1"/>
  </cols>
  <sheetData>
    <row r="1" spans="1:14" x14ac:dyDescent="0.3">
      <c r="A1" t="s">
        <v>0</v>
      </c>
      <c r="B1" t="s">
        <v>1</v>
      </c>
    </row>
    <row r="2" spans="1:14" x14ac:dyDescent="0.3">
      <c r="A2" t="s">
        <v>2</v>
      </c>
      <c r="B2" t="s">
        <v>3</v>
      </c>
    </row>
    <row r="3" spans="1:14" x14ac:dyDescent="0.3">
      <c r="A3" t="s">
        <v>4</v>
      </c>
    </row>
    <row r="4" spans="1:14" x14ac:dyDescent="0.3">
      <c r="A4" t="s">
        <v>5</v>
      </c>
      <c r="B4" s="1">
        <v>45035.439247685186</v>
      </c>
    </row>
    <row r="5" spans="1:14" x14ac:dyDescent="0.3">
      <c r="A5" t="s">
        <v>6</v>
      </c>
      <c r="B5" s="1">
        <v>45035.487627314818</v>
      </c>
    </row>
    <row r="7" spans="1:14" x14ac:dyDescent="0.3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</row>
    <row r="8" spans="1:14" x14ac:dyDescent="0.3">
      <c r="A8" s="1">
        <v>45035.439583333333</v>
      </c>
      <c r="B8">
        <v>0</v>
      </c>
      <c r="C8">
        <v>0.67</v>
      </c>
      <c r="D8">
        <v>1.68</v>
      </c>
      <c r="E8">
        <v>0</v>
      </c>
      <c r="F8">
        <v>2.75</v>
      </c>
      <c r="G8">
        <v>1.53</v>
      </c>
      <c r="H8">
        <v>0.87</v>
      </c>
      <c r="I8">
        <v>1.07</v>
      </c>
      <c r="J8">
        <v>0.7</v>
      </c>
      <c r="K8">
        <v>2.4300000000000002</v>
      </c>
      <c r="L8">
        <v>0.3</v>
      </c>
      <c r="M8">
        <v>0.02</v>
      </c>
      <c r="N8">
        <v>0</v>
      </c>
    </row>
    <row r="9" spans="1:14" x14ac:dyDescent="0.3">
      <c r="A9" s="1">
        <v>45035.44027777778</v>
      </c>
      <c r="B9">
        <v>60</v>
      </c>
      <c r="C9">
        <v>614.95000000000005</v>
      </c>
      <c r="D9">
        <v>1631.87</v>
      </c>
      <c r="E9">
        <v>97.78</v>
      </c>
      <c r="F9">
        <v>2258.15</v>
      </c>
      <c r="G9">
        <v>1756.92</v>
      </c>
      <c r="H9">
        <v>1004.65</v>
      </c>
      <c r="I9">
        <v>1267.27</v>
      </c>
      <c r="J9">
        <v>978.23</v>
      </c>
      <c r="K9">
        <v>2382.8200000000002</v>
      </c>
      <c r="L9">
        <v>250.73</v>
      </c>
      <c r="M9">
        <v>0.02</v>
      </c>
      <c r="N9">
        <v>0</v>
      </c>
    </row>
    <row r="10" spans="1:14" x14ac:dyDescent="0.3">
      <c r="A10" s="1">
        <v>45035.440972222219</v>
      </c>
      <c r="B10">
        <v>120</v>
      </c>
      <c r="C10">
        <v>1853.35</v>
      </c>
      <c r="D10">
        <v>4917.57</v>
      </c>
      <c r="E10">
        <v>306.10000000000002</v>
      </c>
      <c r="F10">
        <v>6811.73</v>
      </c>
      <c r="G10">
        <v>5295.23</v>
      </c>
      <c r="H10">
        <v>3026</v>
      </c>
      <c r="I10">
        <v>3821.58</v>
      </c>
      <c r="J10">
        <v>3061.02</v>
      </c>
      <c r="K10">
        <v>7189.42</v>
      </c>
      <c r="L10">
        <v>756.42</v>
      </c>
      <c r="M10">
        <v>0.02</v>
      </c>
      <c r="N10">
        <v>0</v>
      </c>
    </row>
    <row r="11" spans="1:14" x14ac:dyDescent="0.3">
      <c r="A11" s="1">
        <v>45035.441666666666</v>
      </c>
      <c r="B11">
        <v>180</v>
      </c>
      <c r="C11">
        <v>2995.38</v>
      </c>
      <c r="D11">
        <v>7951.15</v>
      </c>
      <c r="E11">
        <v>506.32</v>
      </c>
      <c r="F11">
        <v>11007.25</v>
      </c>
      <c r="G11">
        <v>8564.3700000000008</v>
      </c>
      <c r="H11">
        <v>4894.0200000000004</v>
      </c>
      <c r="I11">
        <v>6178.75</v>
      </c>
      <c r="J11">
        <v>5062.8999999999996</v>
      </c>
      <c r="K11">
        <v>11620.83</v>
      </c>
      <c r="L11">
        <v>1224.23</v>
      </c>
      <c r="M11">
        <v>0.02</v>
      </c>
      <c r="N11">
        <v>0</v>
      </c>
    </row>
    <row r="12" spans="1:14" x14ac:dyDescent="0.3">
      <c r="A12" s="1">
        <v>45035.442361111112</v>
      </c>
      <c r="B12">
        <v>240</v>
      </c>
      <c r="C12">
        <v>3920.18</v>
      </c>
      <c r="D12">
        <v>10397.379999999999</v>
      </c>
      <c r="E12">
        <v>674.67</v>
      </c>
      <c r="F12">
        <v>14395.6</v>
      </c>
      <c r="G12">
        <v>11198.38</v>
      </c>
      <c r="H12">
        <v>6397.53</v>
      </c>
      <c r="I12">
        <v>8076.32</v>
      </c>
      <c r="J12">
        <v>6746.98</v>
      </c>
      <c r="K12">
        <v>15196.43</v>
      </c>
      <c r="L12">
        <v>1599.65</v>
      </c>
      <c r="M12">
        <v>0.02</v>
      </c>
      <c r="N12">
        <v>0</v>
      </c>
    </row>
    <row r="13" spans="1:14" x14ac:dyDescent="0.3">
      <c r="A13" s="1">
        <v>45035.443055555559</v>
      </c>
      <c r="B13">
        <v>300</v>
      </c>
      <c r="C13">
        <v>4707.3500000000004</v>
      </c>
      <c r="D13">
        <v>12484.02</v>
      </c>
      <c r="E13">
        <v>822.25</v>
      </c>
      <c r="F13">
        <v>17282.32</v>
      </c>
      <c r="G13">
        <v>13438.98</v>
      </c>
      <c r="H13">
        <v>7681.37</v>
      </c>
      <c r="I13">
        <v>9699.7199999999993</v>
      </c>
      <c r="J13">
        <v>8222.23</v>
      </c>
      <c r="K13">
        <v>18243.87</v>
      </c>
      <c r="L13">
        <v>1919.7</v>
      </c>
      <c r="M13">
        <v>0.02</v>
      </c>
      <c r="N13">
        <v>0</v>
      </c>
    </row>
    <row r="14" spans="1:14" x14ac:dyDescent="0.3">
      <c r="A14" s="1">
        <v>45035.443749999999</v>
      </c>
      <c r="B14">
        <v>360</v>
      </c>
      <c r="C14">
        <v>5406.38</v>
      </c>
      <c r="D14">
        <v>14341.7</v>
      </c>
      <c r="E14">
        <v>960.6</v>
      </c>
      <c r="F14">
        <v>19862.419999999998</v>
      </c>
      <c r="G14">
        <v>15448.77</v>
      </c>
      <c r="H14">
        <v>8827.15</v>
      </c>
      <c r="I14">
        <v>11141.6</v>
      </c>
      <c r="J14">
        <v>9606.0300000000007</v>
      </c>
      <c r="K14">
        <v>20964.73</v>
      </c>
      <c r="L14">
        <v>2207.08</v>
      </c>
      <c r="M14">
        <v>0.02</v>
      </c>
      <c r="N14">
        <v>0</v>
      </c>
    </row>
    <row r="15" spans="1:14" x14ac:dyDescent="0.3">
      <c r="A15" s="1">
        <v>45035.444444444445</v>
      </c>
      <c r="B15">
        <v>420</v>
      </c>
      <c r="C15">
        <v>5353.15</v>
      </c>
      <c r="D15">
        <v>14204.48</v>
      </c>
      <c r="E15">
        <v>977.07</v>
      </c>
      <c r="F15">
        <v>19669.150000000001</v>
      </c>
      <c r="G15">
        <v>15298.65</v>
      </c>
      <c r="H15">
        <v>8743.27</v>
      </c>
      <c r="I15">
        <v>11039.37</v>
      </c>
      <c r="J15">
        <v>9770.43</v>
      </c>
      <c r="K15">
        <v>20760.169999999998</v>
      </c>
      <c r="L15">
        <v>2185.42</v>
      </c>
      <c r="M15">
        <v>0.02</v>
      </c>
      <c r="N15">
        <v>0</v>
      </c>
    </row>
    <row r="16" spans="1:14" x14ac:dyDescent="0.3">
      <c r="A16" s="1">
        <v>45035.445138888892</v>
      </c>
      <c r="B16">
        <v>480</v>
      </c>
      <c r="C16">
        <v>5610.4</v>
      </c>
      <c r="D16">
        <v>14885.22</v>
      </c>
      <c r="E16">
        <v>1037.1199999999999</v>
      </c>
      <c r="F16">
        <v>20607.169999999998</v>
      </c>
      <c r="G16">
        <v>16027.45</v>
      </c>
      <c r="H16">
        <v>9157.18</v>
      </c>
      <c r="I16">
        <v>11561.05</v>
      </c>
      <c r="J16">
        <v>10371.43</v>
      </c>
      <c r="K16">
        <v>21750.17</v>
      </c>
      <c r="L16">
        <v>2290.13</v>
      </c>
      <c r="M16">
        <v>0.02</v>
      </c>
      <c r="N16">
        <v>0</v>
      </c>
    </row>
    <row r="17" spans="1:14" x14ac:dyDescent="0.3">
      <c r="A17" s="1">
        <v>45035.445833333331</v>
      </c>
      <c r="B17">
        <v>540</v>
      </c>
      <c r="C17">
        <v>5864.93</v>
      </c>
      <c r="D17">
        <v>15561.03</v>
      </c>
      <c r="E17">
        <v>1099.72</v>
      </c>
      <c r="F17">
        <v>21551.82</v>
      </c>
      <c r="G17">
        <v>16759.349999999999</v>
      </c>
      <c r="H17">
        <v>9577.9500000000007</v>
      </c>
      <c r="I17">
        <v>12089.33</v>
      </c>
      <c r="J17">
        <v>10997.3</v>
      </c>
      <c r="K17">
        <v>22748.48</v>
      </c>
      <c r="L17">
        <v>2394.4</v>
      </c>
      <c r="M17">
        <v>0.02</v>
      </c>
      <c r="N17">
        <v>0</v>
      </c>
    </row>
    <row r="18" spans="1:14" x14ac:dyDescent="0.3">
      <c r="A18" s="1">
        <v>45035.446527777778</v>
      </c>
      <c r="B18">
        <v>600</v>
      </c>
      <c r="C18">
        <v>5820.93</v>
      </c>
      <c r="D18">
        <v>15446.22</v>
      </c>
      <c r="E18">
        <v>1111.82</v>
      </c>
      <c r="F18">
        <v>21380.7</v>
      </c>
      <c r="G18">
        <v>16635.849999999999</v>
      </c>
      <c r="H18">
        <v>9504.9</v>
      </c>
      <c r="I18">
        <v>12001.13</v>
      </c>
      <c r="J18">
        <v>11118.1</v>
      </c>
      <c r="K18">
        <v>22577.07</v>
      </c>
      <c r="L18">
        <v>2376.1999999999998</v>
      </c>
      <c r="M18">
        <v>0.02</v>
      </c>
      <c r="N18">
        <v>0</v>
      </c>
    </row>
    <row r="19" spans="1:14" x14ac:dyDescent="0.3">
      <c r="A19" s="1">
        <v>45035.447222222225</v>
      </c>
      <c r="B19">
        <v>660</v>
      </c>
      <c r="C19">
        <v>5723.63</v>
      </c>
      <c r="D19">
        <v>15178.42</v>
      </c>
      <c r="E19">
        <v>1110.93</v>
      </c>
      <c r="F19">
        <v>21017.95</v>
      </c>
      <c r="G19">
        <v>16341.62</v>
      </c>
      <c r="H19">
        <v>9343.3700000000008</v>
      </c>
      <c r="I19">
        <v>11792.42</v>
      </c>
      <c r="J19">
        <v>11108.9</v>
      </c>
      <c r="K19">
        <v>22173.62</v>
      </c>
      <c r="L19">
        <v>2333.52</v>
      </c>
      <c r="M19">
        <v>0.02</v>
      </c>
      <c r="N19">
        <v>0</v>
      </c>
    </row>
    <row r="20" spans="1:14" x14ac:dyDescent="0.3">
      <c r="A20" s="1">
        <v>45035.447916666664</v>
      </c>
      <c r="B20">
        <v>720</v>
      </c>
      <c r="C20">
        <v>5681</v>
      </c>
      <c r="D20">
        <v>15076.2</v>
      </c>
      <c r="E20">
        <v>1118.02</v>
      </c>
      <c r="F20">
        <v>20878.05</v>
      </c>
      <c r="G20">
        <v>16240.25</v>
      </c>
      <c r="H20">
        <v>9274.9699999999993</v>
      </c>
      <c r="I20">
        <v>11713.17</v>
      </c>
      <c r="J20">
        <v>11180.9</v>
      </c>
      <c r="K20">
        <v>22041.8</v>
      </c>
      <c r="L20">
        <v>2320.1799999999998</v>
      </c>
      <c r="M20">
        <v>0.02</v>
      </c>
      <c r="N20">
        <v>0</v>
      </c>
    </row>
    <row r="21" spans="1:14" x14ac:dyDescent="0.3">
      <c r="A21" s="1">
        <v>45035.448611111111</v>
      </c>
      <c r="B21">
        <v>780</v>
      </c>
      <c r="C21">
        <v>5705.05</v>
      </c>
      <c r="D21">
        <v>15139.03</v>
      </c>
      <c r="E21">
        <v>1133.75</v>
      </c>
      <c r="F21">
        <v>20957.27</v>
      </c>
      <c r="G21">
        <v>16299.37</v>
      </c>
      <c r="H21">
        <v>9316.93</v>
      </c>
      <c r="I21">
        <v>11763.22</v>
      </c>
      <c r="J21">
        <v>11337.27</v>
      </c>
      <c r="K21">
        <v>22118.68</v>
      </c>
      <c r="L21">
        <v>2328.77</v>
      </c>
      <c r="M21">
        <v>0.02</v>
      </c>
      <c r="N21">
        <v>0</v>
      </c>
    </row>
    <row r="22" spans="1:14" x14ac:dyDescent="0.3">
      <c r="A22" s="1">
        <v>45035.449305555558</v>
      </c>
      <c r="B22">
        <v>840</v>
      </c>
      <c r="C22">
        <v>5782.65</v>
      </c>
      <c r="D22">
        <v>15330.83</v>
      </c>
      <c r="E22">
        <v>1155.73</v>
      </c>
      <c r="F22">
        <v>21229.53</v>
      </c>
      <c r="G22">
        <v>16518.43</v>
      </c>
      <c r="H22">
        <v>9437.4500000000007</v>
      </c>
      <c r="I22">
        <v>11911.95</v>
      </c>
      <c r="J22">
        <v>11557.23</v>
      </c>
      <c r="K22">
        <v>22411.53</v>
      </c>
      <c r="L22">
        <v>2359.83</v>
      </c>
      <c r="M22">
        <v>0.02</v>
      </c>
      <c r="N22">
        <v>0</v>
      </c>
    </row>
    <row r="23" spans="1:14" x14ac:dyDescent="0.3">
      <c r="A23" s="1">
        <v>45035.45</v>
      </c>
      <c r="B23">
        <v>900</v>
      </c>
      <c r="C23">
        <v>5794.52</v>
      </c>
      <c r="D23">
        <v>15382.35</v>
      </c>
      <c r="E23">
        <v>1167.05</v>
      </c>
      <c r="F23">
        <v>21295.52</v>
      </c>
      <c r="G23">
        <v>16560.48</v>
      </c>
      <c r="H23">
        <v>9463.25</v>
      </c>
      <c r="I23">
        <v>11953.45</v>
      </c>
      <c r="J23">
        <v>11670.37</v>
      </c>
      <c r="K23">
        <v>22485.72</v>
      </c>
      <c r="L23">
        <v>2367.2199999999998</v>
      </c>
      <c r="M23">
        <v>0.02</v>
      </c>
      <c r="N23">
        <v>0</v>
      </c>
    </row>
    <row r="24" spans="1:14" x14ac:dyDescent="0.3">
      <c r="A24" s="1">
        <v>45035.450694444444</v>
      </c>
      <c r="B24">
        <v>960</v>
      </c>
      <c r="C24">
        <v>5784.25</v>
      </c>
      <c r="D24">
        <v>15344.48</v>
      </c>
      <c r="E24">
        <v>1169.17</v>
      </c>
      <c r="F24">
        <v>21247.3</v>
      </c>
      <c r="G24">
        <v>16523.72</v>
      </c>
      <c r="H24">
        <v>9441.8799999999992</v>
      </c>
      <c r="I24">
        <v>11918.08</v>
      </c>
      <c r="J24">
        <v>11691.55</v>
      </c>
      <c r="K24">
        <v>22425.23</v>
      </c>
      <c r="L24">
        <v>2359.27</v>
      </c>
      <c r="M24">
        <v>0.02</v>
      </c>
      <c r="N24">
        <v>0</v>
      </c>
    </row>
    <row r="25" spans="1:14" x14ac:dyDescent="0.3">
      <c r="A25" s="1">
        <v>45035.451388888891</v>
      </c>
      <c r="B25">
        <v>1020</v>
      </c>
      <c r="C25">
        <v>5774.73</v>
      </c>
      <c r="D25">
        <v>15318.6</v>
      </c>
      <c r="E25">
        <v>1174.07</v>
      </c>
      <c r="F25">
        <v>21204.85</v>
      </c>
      <c r="G25">
        <v>16492.45</v>
      </c>
      <c r="H25">
        <v>9424.5300000000007</v>
      </c>
      <c r="I25">
        <v>11900.25</v>
      </c>
      <c r="J25">
        <v>11740.98</v>
      </c>
      <c r="K25">
        <v>22377.85</v>
      </c>
      <c r="L25">
        <v>2355.92</v>
      </c>
      <c r="M25">
        <v>0.02</v>
      </c>
      <c r="N25">
        <v>0</v>
      </c>
    </row>
    <row r="26" spans="1:14" x14ac:dyDescent="0.3">
      <c r="A26" s="1">
        <v>45035.45208333333</v>
      </c>
      <c r="B26">
        <v>1080</v>
      </c>
      <c r="C26">
        <v>5783.07</v>
      </c>
      <c r="D26">
        <v>15344.22</v>
      </c>
      <c r="E26">
        <v>1177.27</v>
      </c>
      <c r="F26">
        <v>21254.2</v>
      </c>
      <c r="G26">
        <v>16529.419999999998</v>
      </c>
      <c r="H26">
        <v>9447.9699999999993</v>
      </c>
      <c r="I26">
        <v>11921.95</v>
      </c>
      <c r="J26">
        <v>11772.37</v>
      </c>
      <c r="K26">
        <v>22435.07</v>
      </c>
      <c r="L26">
        <v>2362.0500000000002</v>
      </c>
      <c r="M26">
        <v>0.02</v>
      </c>
      <c r="N26">
        <v>0</v>
      </c>
    </row>
    <row r="27" spans="1:14" x14ac:dyDescent="0.3">
      <c r="A27" s="1">
        <v>45035.452777777777</v>
      </c>
      <c r="B27">
        <v>1140</v>
      </c>
      <c r="C27">
        <v>5766.85</v>
      </c>
      <c r="D27">
        <v>15297.45</v>
      </c>
      <c r="E27">
        <v>1174.9000000000001</v>
      </c>
      <c r="F27">
        <v>21181.67</v>
      </c>
      <c r="G27">
        <v>16474.97</v>
      </c>
      <c r="H27">
        <v>9409.82</v>
      </c>
      <c r="I27">
        <v>11886.77</v>
      </c>
      <c r="J27">
        <v>11749.08</v>
      </c>
      <c r="K27">
        <v>22357.72</v>
      </c>
      <c r="L27">
        <v>2353.4499999999998</v>
      </c>
      <c r="M27">
        <v>0.02</v>
      </c>
      <c r="N27">
        <v>0</v>
      </c>
    </row>
    <row r="28" spans="1:14" x14ac:dyDescent="0.3">
      <c r="A28" s="1">
        <v>45035.453472222223</v>
      </c>
      <c r="B28">
        <v>1200</v>
      </c>
      <c r="C28">
        <v>5782.45</v>
      </c>
      <c r="D28">
        <v>15342.15</v>
      </c>
      <c r="E28">
        <v>1180.8499999999999</v>
      </c>
      <c r="F28">
        <v>21244.93</v>
      </c>
      <c r="G28">
        <v>16524.63</v>
      </c>
      <c r="H28">
        <v>9444.82</v>
      </c>
      <c r="I28">
        <v>11923.38</v>
      </c>
      <c r="J28">
        <v>11808.58</v>
      </c>
      <c r="K28">
        <v>22427.62</v>
      </c>
      <c r="L28">
        <v>2360.75</v>
      </c>
      <c r="M28">
        <v>0.02</v>
      </c>
      <c r="N28">
        <v>0</v>
      </c>
    </row>
    <row r="29" spans="1:14" x14ac:dyDescent="0.3">
      <c r="A29" s="1">
        <v>45035.45416666667</v>
      </c>
      <c r="B29">
        <v>1260</v>
      </c>
      <c r="C29">
        <v>5767.23</v>
      </c>
      <c r="D29">
        <v>15299.68</v>
      </c>
      <c r="E29">
        <v>1174.98</v>
      </c>
      <c r="F29">
        <v>21182.07</v>
      </c>
      <c r="G29">
        <v>16473.75</v>
      </c>
      <c r="H29">
        <v>9415.27</v>
      </c>
      <c r="I29">
        <v>11881.1</v>
      </c>
      <c r="J29">
        <v>11750</v>
      </c>
      <c r="K29">
        <v>22351.97</v>
      </c>
      <c r="L29">
        <v>2352.1799999999998</v>
      </c>
      <c r="M29">
        <v>0.02</v>
      </c>
      <c r="N29">
        <v>0</v>
      </c>
    </row>
    <row r="30" spans="1:14" x14ac:dyDescent="0.3">
      <c r="A30" s="1">
        <v>45035.454861111109</v>
      </c>
      <c r="B30">
        <v>1320</v>
      </c>
      <c r="C30">
        <v>5762.27</v>
      </c>
      <c r="D30">
        <v>15293.78</v>
      </c>
      <c r="E30">
        <v>1176.77</v>
      </c>
      <c r="F30">
        <v>21174.05</v>
      </c>
      <c r="G30">
        <v>16468.330000000002</v>
      </c>
      <c r="H30">
        <v>9405.75</v>
      </c>
      <c r="I30">
        <v>11880.82</v>
      </c>
      <c r="J30">
        <v>11767.83</v>
      </c>
      <c r="K30">
        <v>22353.08</v>
      </c>
      <c r="L30">
        <v>2352.12</v>
      </c>
      <c r="M30">
        <v>0.02</v>
      </c>
      <c r="N30">
        <v>0</v>
      </c>
    </row>
    <row r="31" spans="1:14" x14ac:dyDescent="0.3">
      <c r="A31" s="1">
        <v>45035.455555555556</v>
      </c>
      <c r="B31">
        <v>1380</v>
      </c>
      <c r="C31">
        <v>5723.53</v>
      </c>
      <c r="D31">
        <v>15183.53</v>
      </c>
      <c r="E31">
        <v>1170.57</v>
      </c>
      <c r="F31">
        <v>21025.85</v>
      </c>
      <c r="G31">
        <v>16356.1</v>
      </c>
      <c r="H31">
        <v>9346.75</v>
      </c>
      <c r="I31">
        <v>11795.43</v>
      </c>
      <c r="J31">
        <v>11705.25</v>
      </c>
      <c r="K31">
        <v>22194.78</v>
      </c>
      <c r="L31">
        <v>2337.3000000000002</v>
      </c>
      <c r="M31">
        <v>0.02</v>
      </c>
      <c r="N31">
        <v>0</v>
      </c>
    </row>
    <row r="32" spans="1:14" x14ac:dyDescent="0.3">
      <c r="A32" s="1">
        <v>45035.456250000003</v>
      </c>
      <c r="B32">
        <v>1440</v>
      </c>
      <c r="C32">
        <v>5767.42</v>
      </c>
      <c r="D32">
        <v>15302.03</v>
      </c>
      <c r="E32">
        <v>1178.58</v>
      </c>
      <c r="F32">
        <v>21186.32</v>
      </c>
      <c r="G32">
        <v>16476.669999999998</v>
      </c>
      <c r="H32">
        <v>9417.32</v>
      </c>
      <c r="I32">
        <v>11892.13</v>
      </c>
      <c r="J32">
        <v>11785.75</v>
      </c>
      <c r="K32">
        <v>22364.7</v>
      </c>
      <c r="L32">
        <v>2353.4</v>
      </c>
      <c r="M32">
        <v>0.02</v>
      </c>
      <c r="N32">
        <v>0</v>
      </c>
    </row>
    <row r="33" spans="1:14" x14ac:dyDescent="0.3">
      <c r="A33" s="1">
        <v>45035.456944444442</v>
      </c>
      <c r="B33">
        <v>1500</v>
      </c>
      <c r="C33">
        <v>5768</v>
      </c>
      <c r="D33">
        <v>15302.02</v>
      </c>
      <c r="E33">
        <v>1175.98</v>
      </c>
      <c r="F33">
        <v>21182.82</v>
      </c>
      <c r="G33">
        <v>16480.63</v>
      </c>
      <c r="H33">
        <v>9415.5300000000007</v>
      </c>
      <c r="I33">
        <v>11888.05</v>
      </c>
      <c r="J33">
        <v>11760.07</v>
      </c>
      <c r="K33">
        <v>22368.75</v>
      </c>
      <c r="L33">
        <v>2354.9</v>
      </c>
      <c r="M33">
        <v>0.02</v>
      </c>
      <c r="N33">
        <v>0</v>
      </c>
    </row>
    <row r="34" spans="1:14" x14ac:dyDescent="0.3">
      <c r="A34" s="1">
        <v>45035.457638888889</v>
      </c>
      <c r="B34">
        <v>1560</v>
      </c>
      <c r="C34">
        <v>5778.92</v>
      </c>
      <c r="D34">
        <v>15331.63</v>
      </c>
      <c r="E34">
        <v>1178.53</v>
      </c>
      <c r="F34">
        <v>21236.13</v>
      </c>
      <c r="G34">
        <v>16507.32</v>
      </c>
      <c r="H34">
        <v>9436.52</v>
      </c>
      <c r="I34">
        <v>11911.73</v>
      </c>
      <c r="J34">
        <v>11785.4</v>
      </c>
      <c r="K34">
        <v>22405.75</v>
      </c>
      <c r="L34">
        <v>2357.77</v>
      </c>
      <c r="M34">
        <v>0.02</v>
      </c>
      <c r="N34">
        <v>0</v>
      </c>
    </row>
    <row r="35" spans="1:14" x14ac:dyDescent="0.3">
      <c r="A35" s="1">
        <v>45035.458333333336</v>
      </c>
      <c r="B35">
        <v>1620</v>
      </c>
      <c r="C35">
        <v>5784.85</v>
      </c>
      <c r="D35">
        <v>15338.43</v>
      </c>
      <c r="E35">
        <v>1178.92</v>
      </c>
      <c r="F35">
        <v>21245.13</v>
      </c>
      <c r="G35">
        <v>16523.88</v>
      </c>
      <c r="H35">
        <v>9443.15</v>
      </c>
      <c r="I35">
        <v>11923.2</v>
      </c>
      <c r="J35">
        <v>11789.25</v>
      </c>
      <c r="K35">
        <v>22423.03</v>
      </c>
      <c r="L35">
        <v>2362.35</v>
      </c>
      <c r="M35">
        <v>0.02</v>
      </c>
      <c r="N35">
        <v>0</v>
      </c>
    </row>
    <row r="36" spans="1:14" x14ac:dyDescent="0.3">
      <c r="A36" s="1">
        <v>45035.459027777775</v>
      </c>
      <c r="B36">
        <v>1680</v>
      </c>
      <c r="C36">
        <v>5752.78</v>
      </c>
      <c r="D36">
        <v>15268.1</v>
      </c>
      <c r="E36">
        <v>1174.33</v>
      </c>
      <c r="F36">
        <v>21128.67</v>
      </c>
      <c r="G36">
        <v>16438.63</v>
      </c>
      <c r="H36">
        <v>9383.7999999999993</v>
      </c>
      <c r="I36">
        <v>11857.48</v>
      </c>
      <c r="J36">
        <v>11743.2</v>
      </c>
      <c r="K36">
        <v>22310.12</v>
      </c>
      <c r="L36">
        <v>2347.83</v>
      </c>
      <c r="M36">
        <v>0.02</v>
      </c>
      <c r="N36">
        <v>0</v>
      </c>
    </row>
    <row r="37" spans="1:14" x14ac:dyDescent="0.3">
      <c r="A37" s="1">
        <v>45035.459722222222</v>
      </c>
      <c r="B37">
        <v>1740</v>
      </c>
      <c r="C37">
        <v>4893.83</v>
      </c>
      <c r="D37">
        <v>12987.15</v>
      </c>
      <c r="E37">
        <v>998.73</v>
      </c>
      <c r="F37">
        <v>17986.830000000002</v>
      </c>
      <c r="G37">
        <v>13990.28</v>
      </c>
      <c r="H37">
        <v>7999.72</v>
      </c>
      <c r="I37">
        <v>10086.879999999999</v>
      </c>
      <c r="J37">
        <v>9987.33</v>
      </c>
      <c r="K37">
        <v>18984.52</v>
      </c>
      <c r="L37">
        <v>1998.25</v>
      </c>
      <c r="M37">
        <v>0.02</v>
      </c>
      <c r="N37">
        <v>0</v>
      </c>
    </row>
    <row r="38" spans="1:14" x14ac:dyDescent="0.3">
      <c r="A38" s="1">
        <v>45035.460416666669</v>
      </c>
      <c r="B38">
        <v>1800</v>
      </c>
      <c r="C38">
        <v>5686.18</v>
      </c>
      <c r="D38">
        <v>15087.25</v>
      </c>
      <c r="E38">
        <v>1194.9000000000001</v>
      </c>
      <c r="F38">
        <v>20883.95</v>
      </c>
      <c r="G38">
        <v>16239.18</v>
      </c>
      <c r="H38">
        <v>9284.15</v>
      </c>
      <c r="I38">
        <v>11720.57</v>
      </c>
      <c r="J38">
        <v>11948.93</v>
      </c>
      <c r="K38">
        <v>22044.12</v>
      </c>
      <c r="L38">
        <v>2319.38</v>
      </c>
      <c r="M38">
        <v>0.02</v>
      </c>
      <c r="N38">
        <v>0</v>
      </c>
    </row>
    <row r="39" spans="1:14" x14ac:dyDescent="0.3">
      <c r="A39" s="1">
        <v>45035.461111111108</v>
      </c>
      <c r="B39">
        <v>1860</v>
      </c>
      <c r="C39">
        <v>5732.25</v>
      </c>
      <c r="D39">
        <v>15203.33</v>
      </c>
      <c r="E39">
        <v>1166.23</v>
      </c>
      <c r="F39">
        <v>21048.33</v>
      </c>
      <c r="G39">
        <v>16375.38</v>
      </c>
      <c r="H39">
        <v>9357.5</v>
      </c>
      <c r="I39">
        <v>11810.68</v>
      </c>
      <c r="J39">
        <v>11662.15</v>
      </c>
      <c r="K39">
        <v>22219.7</v>
      </c>
      <c r="L39">
        <v>2338.7199999999998</v>
      </c>
      <c r="M39">
        <v>0.02</v>
      </c>
      <c r="N39">
        <v>0</v>
      </c>
    </row>
    <row r="40" spans="1:14" x14ac:dyDescent="0.3">
      <c r="A40" s="1">
        <v>45035.461805555555</v>
      </c>
      <c r="B40">
        <v>1920</v>
      </c>
      <c r="C40">
        <v>5737</v>
      </c>
      <c r="D40">
        <v>15222.95</v>
      </c>
      <c r="E40">
        <v>1169.3800000000001</v>
      </c>
      <c r="F40">
        <v>21084.17</v>
      </c>
      <c r="G40">
        <v>16395.97</v>
      </c>
      <c r="H40">
        <v>9363.3799999999992</v>
      </c>
      <c r="I40">
        <v>11830.17</v>
      </c>
      <c r="J40">
        <v>11693.83</v>
      </c>
      <c r="K40">
        <v>22248.55</v>
      </c>
      <c r="L40">
        <v>2344.0300000000002</v>
      </c>
      <c r="M40">
        <v>0.02</v>
      </c>
      <c r="N40">
        <v>0</v>
      </c>
    </row>
    <row r="41" spans="1:14" x14ac:dyDescent="0.3">
      <c r="A41" s="1">
        <v>45035.462500000001</v>
      </c>
      <c r="B41">
        <v>1980</v>
      </c>
      <c r="C41">
        <v>5756.18</v>
      </c>
      <c r="D41">
        <v>15274.85</v>
      </c>
      <c r="E41">
        <v>1169.8499999999999</v>
      </c>
      <c r="F41">
        <v>21145.25</v>
      </c>
      <c r="G41">
        <v>16447</v>
      </c>
      <c r="H41">
        <v>9399.92</v>
      </c>
      <c r="I41">
        <v>11866.25</v>
      </c>
      <c r="J41">
        <v>11698.58</v>
      </c>
      <c r="K41">
        <v>22322.63</v>
      </c>
      <c r="L41">
        <v>2350</v>
      </c>
      <c r="M41">
        <v>0.02</v>
      </c>
      <c r="N41">
        <v>0</v>
      </c>
    </row>
    <row r="42" spans="1:14" x14ac:dyDescent="0.3">
      <c r="A42" s="1">
        <v>45035.463194444441</v>
      </c>
      <c r="B42">
        <v>2040</v>
      </c>
      <c r="C42">
        <v>5750.77</v>
      </c>
      <c r="D42">
        <v>15244.58</v>
      </c>
      <c r="E42">
        <v>1168.8499999999999</v>
      </c>
      <c r="F42">
        <v>21120.2</v>
      </c>
      <c r="G42">
        <v>16423.23</v>
      </c>
      <c r="H42">
        <v>9385.2199999999993</v>
      </c>
      <c r="I42">
        <v>11846.87</v>
      </c>
      <c r="J42">
        <v>11688.57</v>
      </c>
      <c r="K42">
        <v>22291.68</v>
      </c>
      <c r="L42">
        <v>2344.2199999999998</v>
      </c>
      <c r="M42">
        <v>0.02</v>
      </c>
      <c r="N42">
        <v>0</v>
      </c>
    </row>
    <row r="43" spans="1:14" x14ac:dyDescent="0.3">
      <c r="A43" s="1">
        <v>45035.463888888888</v>
      </c>
      <c r="B43">
        <v>2100</v>
      </c>
      <c r="C43">
        <v>5752.77</v>
      </c>
      <c r="D43">
        <v>15269.22</v>
      </c>
      <c r="E43">
        <v>1170.8699999999999</v>
      </c>
      <c r="F43">
        <v>21128.35</v>
      </c>
      <c r="G43">
        <v>16440.830000000002</v>
      </c>
      <c r="H43">
        <v>9392.02</v>
      </c>
      <c r="I43">
        <v>11859.88</v>
      </c>
      <c r="J43">
        <v>11708.68</v>
      </c>
      <c r="K43">
        <v>22309.08</v>
      </c>
      <c r="L43">
        <v>2350.1799999999998</v>
      </c>
      <c r="M43">
        <v>0.02</v>
      </c>
      <c r="N43">
        <v>0</v>
      </c>
    </row>
    <row r="44" spans="1:14" x14ac:dyDescent="0.3">
      <c r="A44" s="1">
        <v>45035.464583333334</v>
      </c>
      <c r="B44">
        <v>2160</v>
      </c>
      <c r="C44">
        <v>3808.47</v>
      </c>
      <c r="D44">
        <v>10108.629999999999</v>
      </c>
      <c r="E44">
        <v>812.8</v>
      </c>
      <c r="F44">
        <v>13998.8</v>
      </c>
      <c r="G44">
        <v>10881.48</v>
      </c>
      <c r="H44">
        <v>6226.08</v>
      </c>
      <c r="I44">
        <v>7851.6</v>
      </c>
      <c r="J44">
        <v>8127.77</v>
      </c>
      <c r="K44">
        <v>14774.75</v>
      </c>
      <c r="L44">
        <v>1553.58</v>
      </c>
      <c r="M44">
        <v>0.02</v>
      </c>
      <c r="N44">
        <v>0</v>
      </c>
    </row>
    <row r="45" spans="1:14" x14ac:dyDescent="0.3">
      <c r="A45" s="1">
        <v>45035.465277777781</v>
      </c>
      <c r="B45">
        <v>2220</v>
      </c>
      <c r="C45">
        <v>258.42</v>
      </c>
      <c r="D45">
        <v>686.08</v>
      </c>
      <c r="E45">
        <v>300.10000000000002</v>
      </c>
      <c r="F45">
        <v>954.13</v>
      </c>
      <c r="G45">
        <v>740.87</v>
      </c>
      <c r="H45">
        <v>421.92</v>
      </c>
      <c r="I45">
        <v>532.5</v>
      </c>
      <c r="J45">
        <v>3001.15</v>
      </c>
      <c r="K45">
        <v>1006.4</v>
      </c>
      <c r="L45">
        <v>107.25</v>
      </c>
      <c r="M45">
        <v>0.02</v>
      </c>
      <c r="N45">
        <v>0</v>
      </c>
    </row>
    <row r="46" spans="1:14" x14ac:dyDescent="0.3">
      <c r="A46" s="1">
        <v>45035.46597222222</v>
      </c>
      <c r="B46">
        <v>2280</v>
      </c>
      <c r="C46">
        <v>133.38</v>
      </c>
      <c r="D46">
        <v>353.47</v>
      </c>
      <c r="E46">
        <v>206.57</v>
      </c>
      <c r="F46">
        <v>486.03</v>
      </c>
      <c r="G46">
        <v>382.48</v>
      </c>
      <c r="H46">
        <v>216.45</v>
      </c>
      <c r="I46">
        <v>277.95</v>
      </c>
      <c r="J46">
        <v>2065.65</v>
      </c>
      <c r="K46">
        <v>521.6</v>
      </c>
      <c r="L46">
        <v>54.87</v>
      </c>
      <c r="M46">
        <v>0.02</v>
      </c>
      <c r="N46">
        <v>0</v>
      </c>
    </row>
    <row r="47" spans="1:14" x14ac:dyDescent="0.3">
      <c r="A47" s="1">
        <v>45035.466666666667</v>
      </c>
      <c r="B47">
        <v>2340</v>
      </c>
      <c r="C47">
        <v>209.5</v>
      </c>
      <c r="D47">
        <v>559.15</v>
      </c>
      <c r="E47">
        <v>191.02</v>
      </c>
      <c r="F47">
        <v>773.65</v>
      </c>
      <c r="G47">
        <v>608.32000000000005</v>
      </c>
      <c r="H47">
        <v>346.82</v>
      </c>
      <c r="I47">
        <v>439.3</v>
      </c>
      <c r="J47">
        <v>1910.52</v>
      </c>
      <c r="K47">
        <v>815.4</v>
      </c>
      <c r="L47">
        <v>86.9</v>
      </c>
      <c r="M47">
        <v>0.02</v>
      </c>
      <c r="N47">
        <v>0</v>
      </c>
    </row>
    <row r="48" spans="1:14" x14ac:dyDescent="0.3">
      <c r="A48" s="1">
        <v>45035.467361111114</v>
      </c>
      <c r="B48">
        <v>2400</v>
      </c>
      <c r="C48">
        <v>193.23</v>
      </c>
      <c r="D48">
        <v>508.62</v>
      </c>
      <c r="E48">
        <v>163.30000000000001</v>
      </c>
      <c r="F48">
        <v>702.42</v>
      </c>
      <c r="G48">
        <v>541</v>
      </c>
      <c r="H48">
        <v>312.18</v>
      </c>
      <c r="I48">
        <v>390.12</v>
      </c>
      <c r="J48">
        <v>1632.52</v>
      </c>
      <c r="K48">
        <v>732.1</v>
      </c>
      <c r="L48">
        <v>77.28</v>
      </c>
      <c r="M48">
        <v>0.02</v>
      </c>
      <c r="N48">
        <v>0</v>
      </c>
    </row>
    <row r="49" spans="1:14" x14ac:dyDescent="0.3">
      <c r="A49" s="1">
        <v>45035.468055555553</v>
      </c>
      <c r="B49">
        <v>2460</v>
      </c>
      <c r="C49">
        <v>224.55</v>
      </c>
      <c r="D49">
        <v>600.53</v>
      </c>
      <c r="E49">
        <v>147.78</v>
      </c>
      <c r="F49">
        <v>830.98</v>
      </c>
      <c r="G49">
        <v>647.97</v>
      </c>
      <c r="H49">
        <v>370.17</v>
      </c>
      <c r="I49">
        <v>465.67</v>
      </c>
      <c r="J49">
        <v>1477.95</v>
      </c>
      <c r="K49">
        <v>878.38</v>
      </c>
      <c r="L49">
        <v>92.02</v>
      </c>
      <c r="M49">
        <v>0.02</v>
      </c>
      <c r="N49">
        <v>0</v>
      </c>
    </row>
    <row r="50" spans="1:14" x14ac:dyDescent="0.3">
      <c r="A50" s="1">
        <v>45035.46875</v>
      </c>
      <c r="B50">
        <v>2520</v>
      </c>
      <c r="C50">
        <v>305.93</v>
      </c>
      <c r="D50">
        <v>802.28</v>
      </c>
      <c r="E50">
        <v>142.18</v>
      </c>
      <c r="F50">
        <v>1110.1199999999999</v>
      </c>
      <c r="G50">
        <v>862.17</v>
      </c>
      <c r="H50">
        <v>494.58</v>
      </c>
      <c r="I50">
        <v>622.77</v>
      </c>
      <c r="J50">
        <v>1422</v>
      </c>
      <c r="K50">
        <v>1175.1199999999999</v>
      </c>
      <c r="L50">
        <v>124.03</v>
      </c>
      <c r="M50">
        <v>0.02</v>
      </c>
      <c r="N50">
        <v>0</v>
      </c>
    </row>
    <row r="51" spans="1:14" x14ac:dyDescent="0.3">
      <c r="A51" s="1">
        <v>45035.469444444447</v>
      </c>
      <c r="B51">
        <v>2580</v>
      </c>
      <c r="C51">
        <v>299.93</v>
      </c>
      <c r="D51">
        <v>801.1</v>
      </c>
      <c r="E51">
        <v>125.08</v>
      </c>
      <c r="F51">
        <v>1104.08</v>
      </c>
      <c r="G51">
        <v>862.32</v>
      </c>
      <c r="H51">
        <v>490.1</v>
      </c>
      <c r="I51">
        <v>623.65</v>
      </c>
      <c r="J51">
        <v>1250.8800000000001</v>
      </c>
      <c r="K51">
        <v>1166.98</v>
      </c>
      <c r="L51">
        <v>121.97</v>
      </c>
      <c r="M51">
        <v>0.02</v>
      </c>
      <c r="N51">
        <v>0</v>
      </c>
    </row>
    <row r="52" spans="1:14" x14ac:dyDescent="0.3">
      <c r="A52" s="1">
        <v>45035.470138888886</v>
      </c>
      <c r="B52">
        <v>2640</v>
      </c>
      <c r="C52">
        <v>315.92</v>
      </c>
      <c r="D52">
        <v>829.17</v>
      </c>
      <c r="E52">
        <v>112.48</v>
      </c>
      <c r="F52">
        <v>1170.93</v>
      </c>
      <c r="G52">
        <v>904</v>
      </c>
      <c r="H52">
        <v>514.98</v>
      </c>
      <c r="I52">
        <v>653.1</v>
      </c>
      <c r="J52">
        <v>1124.5999999999999</v>
      </c>
      <c r="K52">
        <v>1231.8</v>
      </c>
      <c r="L52">
        <v>129.78</v>
      </c>
      <c r="M52">
        <v>0.02</v>
      </c>
      <c r="N52">
        <v>0</v>
      </c>
    </row>
    <row r="53" spans="1:14" x14ac:dyDescent="0.3">
      <c r="A53" s="1">
        <v>45035.470833333333</v>
      </c>
      <c r="B53">
        <v>2700</v>
      </c>
      <c r="C53">
        <v>405.67</v>
      </c>
      <c r="D53">
        <v>1083.32</v>
      </c>
      <c r="E53">
        <v>114.92</v>
      </c>
      <c r="F53">
        <v>1483.18</v>
      </c>
      <c r="G53">
        <v>1158.8499999999999</v>
      </c>
      <c r="H53">
        <v>663.32</v>
      </c>
      <c r="I53">
        <v>828.13</v>
      </c>
      <c r="J53">
        <v>1149.2</v>
      </c>
      <c r="K53">
        <v>1566.3</v>
      </c>
      <c r="L53">
        <v>164.2</v>
      </c>
      <c r="M53">
        <v>0.02</v>
      </c>
      <c r="N53">
        <v>0</v>
      </c>
    </row>
    <row r="54" spans="1:14" x14ac:dyDescent="0.3">
      <c r="A54" s="1">
        <v>45035.47152777778</v>
      </c>
      <c r="B54">
        <v>2760</v>
      </c>
      <c r="C54">
        <v>430.78</v>
      </c>
      <c r="D54">
        <v>1137.4000000000001</v>
      </c>
      <c r="E54">
        <v>108.57</v>
      </c>
      <c r="F54">
        <v>1575.17</v>
      </c>
      <c r="G54">
        <v>1220.1300000000001</v>
      </c>
      <c r="H54">
        <v>700.2</v>
      </c>
      <c r="I54">
        <v>882.77</v>
      </c>
      <c r="J54">
        <v>1085.83</v>
      </c>
      <c r="K54">
        <v>1662.87</v>
      </c>
      <c r="L54">
        <v>175.78</v>
      </c>
      <c r="M54">
        <v>0.02</v>
      </c>
      <c r="N54">
        <v>0</v>
      </c>
    </row>
    <row r="55" spans="1:14" x14ac:dyDescent="0.3">
      <c r="A55" s="1">
        <v>45035.472222222219</v>
      </c>
      <c r="B55">
        <v>2820</v>
      </c>
      <c r="C55">
        <v>434.23</v>
      </c>
      <c r="D55">
        <v>1164.07</v>
      </c>
      <c r="E55">
        <v>101.65</v>
      </c>
      <c r="F55">
        <v>1614.75</v>
      </c>
      <c r="G55">
        <v>1255.68</v>
      </c>
      <c r="H55">
        <v>717.1</v>
      </c>
      <c r="I55">
        <v>908.83</v>
      </c>
      <c r="J55">
        <v>1016.43</v>
      </c>
      <c r="K55">
        <v>1701.83</v>
      </c>
      <c r="L55">
        <v>179.12</v>
      </c>
      <c r="M55">
        <v>0.02</v>
      </c>
      <c r="N55">
        <v>0</v>
      </c>
    </row>
    <row r="56" spans="1:14" x14ac:dyDescent="0.3">
      <c r="A56" s="1">
        <v>45035.472916666666</v>
      </c>
      <c r="B56">
        <v>2880</v>
      </c>
      <c r="C56">
        <v>410.6</v>
      </c>
      <c r="D56">
        <v>1080.92</v>
      </c>
      <c r="E56">
        <v>90.1</v>
      </c>
      <c r="F56">
        <v>1497.87</v>
      </c>
      <c r="G56">
        <v>1169.55</v>
      </c>
      <c r="H56">
        <v>665.33</v>
      </c>
      <c r="I56">
        <v>839.32</v>
      </c>
      <c r="J56">
        <v>901.2</v>
      </c>
      <c r="K56">
        <v>1587.17</v>
      </c>
      <c r="L56">
        <v>167.43</v>
      </c>
      <c r="M56">
        <v>0.02</v>
      </c>
      <c r="N56">
        <v>0</v>
      </c>
    </row>
    <row r="57" spans="1:14" x14ac:dyDescent="0.3">
      <c r="A57" s="1">
        <v>45035.473611111112</v>
      </c>
      <c r="B57">
        <v>2940</v>
      </c>
      <c r="C57">
        <v>421.67</v>
      </c>
      <c r="D57">
        <v>1130.27</v>
      </c>
      <c r="E57">
        <v>87.38</v>
      </c>
      <c r="F57">
        <v>1557.82</v>
      </c>
      <c r="G57">
        <v>1209.1199999999999</v>
      </c>
      <c r="H57">
        <v>690.13</v>
      </c>
      <c r="I57">
        <v>873.3</v>
      </c>
      <c r="J57">
        <v>873.9</v>
      </c>
      <c r="K57">
        <v>1637.28</v>
      </c>
      <c r="L57">
        <v>173.43</v>
      </c>
      <c r="M57">
        <v>0.02</v>
      </c>
      <c r="N57">
        <v>0</v>
      </c>
    </row>
    <row r="58" spans="1:14" x14ac:dyDescent="0.3">
      <c r="A58" s="1">
        <v>45035.474305555559</v>
      </c>
      <c r="B58">
        <v>3000</v>
      </c>
      <c r="C58">
        <v>502.55</v>
      </c>
      <c r="D58">
        <v>1318.45</v>
      </c>
      <c r="E58">
        <v>97.65</v>
      </c>
      <c r="F58">
        <v>1831.28</v>
      </c>
      <c r="G58">
        <v>1424.37</v>
      </c>
      <c r="H58">
        <v>815.65</v>
      </c>
      <c r="I58">
        <v>1027.97</v>
      </c>
      <c r="J58">
        <v>976.08</v>
      </c>
      <c r="K58">
        <v>1936.87</v>
      </c>
      <c r="L58">
        <v>202.27</v>
      </c>
      <c r="M58">
        <v>0.02</v>
      </c>
      <c r="N58">
        <v>0</v>
      </c>
    </row>
    <row r="59" spans="1:14" x14ac:dyDescent="0.3">
      <c r="A59" s="1">
        <v>45035.474999999999</v>
      </c>
      <c r="B59">
        <v>3060</v>
      </c>
      <c r="C59">
        <v>327.64999999999998</v>
      </c>
      <c r="D59">
        <v>874.9</v>
      </c>
      <c r="E59">
        <v>69.53</v>
      </c>
      <c r="F59">
        <v>1208.7</v>
      </c>
      <c r="G59">
        <v>943.03</v>
      </c>
      <c r="H59">
        <v>536.47</v>
      </c>
      <c r="I59">
        <v>679.42</v>
      </c>
      <c r="J59">
        <v>695.72</v>
      </c>
      <c r="K59">
        <v>1274.1300000000001</v>
      </c>
      <c r="L59">
        <v>133.77000000000001</v>
      </c>
      <c r="M59">
        <v>0.02</v>
      </c>
      <c r="N59">
        <v>0</v>
      </c>
    </row>
    <row r="60" spans="1:14" x14ac:dyDescent="0.3">
      <c r="A60" s="1">
        <v>45035.475694444445</v>
      </c>
      <c r="B60">
        <v>3120</v>
      </c>
      <c r="C60">
        <v>383.88</v>
      </c>
      <c r="D60">
        <v>1023.02</v>
      </c>
      <c r="E60">
        <v>78.349999999999994</v>
      </c>
      <c r="F60">
        <v>1415.08</v>
      </c>
      <c r="G60">
        <v>1097.07</v>
      </c>
      <c r="H60">
        <v>626.79999999999995</v>
      </c>
      <c r="I60">
        <v>796.88</v>
      </c>
      <c r="J60">
        <v>783.25</v>
      </c>
      <c r="K60">
        <v>1495.65</v>
      </c>
      <c r="L60">
        <v>159.83000000000001</v>
      </c>
      <c r="M60">
        <v>0.02</v>
      </c>
      <c r="N60">
        <v>0</v>
      </c>
    </row>
    <row r="61" spans="1:14" x14ac:dyDescent="0.3">
      <c r="A61" s="1">
        <v>45035.476388888892</v>
      </c>
      <c r="B61">
        <v>3180</v>
      </c>
      <c r="C61">
        <v>392.65</v>
      </c>
      <c r="D61">
        <v>1036.82</v>
      </c>
      <c r="E61">
        <v>80.47</v>
      </c>
      <c r="F61">
        <v>1439.57</v>
      </c>
      <c r="G61">
        <v>1119.5</v>
      </c>
      <c r="H61">
        <v>643.37</v>
      </c>
      <c r="I61">
        <v>808.35</v>
      </c>
      <c r="J61">
        <v>804.52</v>
      </c>
      <c r="K61">
        <v>1521.33</v>
      </c>
      <c r="L61">
        <v>158.27000000000001</v>
      </c>
      <c r="M61">
        <v>0.02</v>
      </c>
      <c r="N61">
        <v>0</v>
      </c>
    </row>
    <row r="62" spans="1:14" x14ac:dyDescent="0.3">
      <c r="A62" s="1">
        <v>45035.477083333331</v>
      </c>
      <c r="B62">
        <v>3240</v>
      </c>
      <c r="C62">
        <v>415.05</v>
      </c>
      <c r="D62">
        <v>1096.6199999999999</v>
      </c>
      <c r="E62">
        <v>83.17</v>
      </c>
      <c r="F62">
        <v>1519.23</v>
      </c>
      <c r="G62">
        <v>1178.42</v>
      </c>
      <c r="H62">
        <v>672.72</v>
      </c>
      <c r="I62">
        <v>849.87</v>
      </c>
      <c r="J62">
        <v>831.65</v>
      </c>
      <c r="K62">
        <v>1597.1</v>
      </c>
      <c r="L62">
        <v>168.23</v>
      </c>
      <c r="M62">
        <v>0.02</v>
      </c>
      <c r="N62">
        <v>0</v>
      </c>
    </row>
    <row r="63" spans="1:14" x14ac:dyDescent="0.3">
      <c r="A63" s="1">
        <v>45035.477777777778</v>
      </c>
      <c r="B63">
        <v>3300</v>
      </c>
      <c r="C63">
        <v>397.47</v>
      </c>
      <c r="D63">
        <v>1056.57</v>
      </c>
      <c r="E63">
        <v>80.930000000000007</v>
      </c>
      <c r="F63">
        <v>1469.72</v>
      </c>
      <c r="G63">
        <v>1141.8699999999999</v>
      </c>
      <c r="H63">
        <v>653.70000000000005</v>
      </c>
      <c r="I63">
        <v>818.8</v>
      </c>
      <c r="J63">
        <v>809.53</v>
      </c>
      <c r="K63">
        <v>1545.48</v>
      </c>
      <c r="L63">
        <v>162.78</v>
      </c>
      <c r="M63">
        <v>0.02</v>
      </c>
      <c r="N63">
        <v>0</v>
      </c>
    </row>
    <row r="64" spans="1:14" x14ac:dyDescent="0.3">
      <c r="A64" s="1">
        <v>45035.478472222225</v>
      </c>
      <c r="B64">
        <v>3360</v>
      </c>
      <c r="C64">
        <v>427.37</v>
      </c>
      <c r="D64">
        <v>1136.92</v>
      </c>
      <c r="E64">
        <v>86.2</v>
      </c>
      <c r="F64">
        <v>1565.63</v>
      </c>
      <c r="G64">
        <v>1222.67</v>
      </c>
      <c r="H64">
        <v>697.23</v>
      </c>
      <c r="I64">
        <v>881.22</v>
      </c>
      <c r="J64">
        <v>862</v>
      </c>
      <c r="K64">
        <v>1662</v>
      </c>
      <c r="L64">
        <v>175.65</v>
      </c>
      <c r="M64">
        <v>0.02</v>
      </c>
      <c r="N64">
        <v>0</v>
      </c>
    </row>
    <row r="65" spans="1:14" x14ac:dyDescent="0.3">
      <c r="A65" s="1">
        <v>45035.479166666664</v>
      </c>
      <c r="B65">
        <v>3420</v>
      </c>
      <c r="C65">
        <v>388.35</v>
      </c>
      <c r="D65">
        <v>1030.82</v>
      </c>
      <c r="E65">
        <v>80.67</v>
      </c>
      <c r="F65">
        <v>1425.75</v>
      </c>
      <c r="G65">
        <v>1113.47</v>
      </c>
      <c r="H65">
        <v>638.1</v>
      </c>
      <c r="I65">
        <v>807.42</v>
      </c>
      <c r="J65">
        <v>806.65</v>
      </c>
      <c r="K65">
        <v>1511.55</v>
      </c>
      <c r="L65">
        <v>158.35</v>
      </c>
      <c r="M65">
        <v>0.02</v>
      </c>
      <c r="N65">
        <v>0</v>
      </c>
    </row>
    <row r="66" spans="1:14" x14ac:dyDescent="0.3">
      <c r="A66" s="1">
        <v>45035.479861111111</v>
      </c>
      <c r="B66">
        <v>3480</v>
      </c>
      <c r="C66">
        <v>449.35</v>
      </c>
      <c r="D66">
        <v>1193.1500000000001</v>
      </c>
      <c r="E66">
        <v>89.53</v>
      </c>
      <c r="F66">
        <v>1659.38</v>
      </c>
      <c r="G66">
        <v>1285.6199999999999</v>
      </c>
      <c r="H66">
        <v>732.73</v>
      </c>
      <c r="I66">
        <v>923.75</v>
      </c>
      <c r="J66">
        <v>895.4</v>
      </c>
      <c r="K66">
        <v>1740.77</v>
      </c>
      <c r="L66">
        <v>183.75</v>
      </c>
      <c r="M66">
        <v>0.02</v>
      </c>
      <c r="N66">
        <v>0</v>
      </c>
    </row>
    <row r="67" spans="1:14" x14ac:dyDescent="0.3">
      <c r="A67" s="1">
        <v>45035.480555555558</v>
      </c>
      <c r="B67">
        <v>3540</v>
      </c>
      <c r="C67">
        <v>448.6</v>
      </c>
      <c r="D67">
        <v>1191.6300000000001</v>
      </c>
      <c r="E67">
        <v>90.7</v>
      </c>
      <c r="F67">
        <v>1635.87</v>
      </c>
      <c r="G67">
        <v>1277.75</v>
      </c>
      <c r="H67">
        <v>731.32</v>
      </c>
      <c r="I67">
        <v>924.58</v>
      </c>
      <c r="J67">
        <v>906.75</v>
      </c>
      <c r="K67">
        <v>1738.82</v>
      </c>
      <c r="L67">
        <v>182.17</v>
      </c>
      <c r="M67">
        <v>0.02</v>
      </c>
      <c r="N67">
        <v>0</v>
      </c>
    </row>
    <row r="68" spans="1:14" x14ac:dyDescent="0.3">
      <c r="A68" s="1">
        <v>45035.481249999997</v>
      </c>
      <c r="B68">
        <v>3600</v>
      </c>
      <c r="C68">
        <v>381.15</v>
      </c>
      <c r="D68">
        <v>1010.58</v>
      </c>
      <c r="E68">
        <v>78.680000000000007</v>
      </c>
      <c r="F68">
        <v>1405.83</v>
      </c>
      <c r="G68">
        <v>1085.77</v>
      </c>
      <c r="H68">
        <v>618.15</v>
      </c>
      <c r="I68">
        <v>783.83</v>
      </c>
      <c r="J68">
        <v>787.15</v>
      </c>
      <c r="K68">
        <v>1472.58</v>
      </c>
      <c r="L68">
        <v>155.44999999999999</v>
      </c>
      <c r="M68">
        <v>0.02</v>
      </c>
      <c r="N68">
        <v>0</v>
      </c>
    </row>
    <row r="69" spans="1:14" x14ac:dyDescent="0.3">
      <c r="A69" s="1">
        <v>45035.481944444444</v>
      </c>
      <c r="B69">
        <v>3660</v>
      </c>
      <c r="C69">
        <v>425.97</v>
      </c>
      <c r="D69">
        <v>1132.7</v>
      </c>
      <c r="E69">
        <v>86.28</v>
      </c>
      <c r="F69">
        <v>1566.48</v>
      </c>
      <c r="G69">
        <v>1221.1199999999999</v>
      </c>
      <c r="H69">
        <v>697.3</v>
      </c>
      <c r="I69">
        <v>879.35</v>
      </c>
      <c r="J69">
        <v>862.8</v>
      </c>
      <c r="K69">
        <v>1655.53</v>
      </c>
      <c r="L69">
        <v>176.05</v>
      </c>
      <c r="M69">
        <v>0.02</v>
      </c>
      <c r="N69">
        <v>0</v>
      </c>
    </row>
    <row r="70" spans="1:14" x14ac:dyDescent="0.3">
      <c r="A70" s="1">
        <v>45035.482638888891</v>
      </c>
      <c r="B70">
        <v>3720</v>
      </c>
      <c r="C70">
        <v>391.58</v>
      </c>
      <c r="D70">
        <v>1037.6300000000001</v>
      </c>
      <c r="E70">
        <v>80.98</v>
      </c>
      <c r="F70">
        <v>1438.47</v>
      </c>
      <c r="G70">
        <v>1119.9000000000001</v>
      </c>
      <c r="H70">
        <v>641.07000000000005</v>
      </c>
      <c r="I70">
        <v>809.05</v>
      </c>
      <c r="J70">
        <v>809.63</v>
      </c>
      <c r="K70">
        <v>1519.15</v>
      </c>
      <c r="L70">
        <v>156.78</v>
      </c>
      <c r="M70">
        <v>0.02</v>
      </c>
      <c r="N70">
        <v>0</v>
      </c>
    </row>
    <row r="71" spans="1:14" x14ac:dyDescent="0.3">
      <c r="A71" s="1">
        <v>45035.48333333333</v>
      </c>
      <c r="B71">
        <v>3780</v>
      </c>
      <c r="C71">
        <v>470.47</v>
      </c>
      <c r="D71">
        <v>1243.5999999999999</v>
      </c>
      <c r="E71">
        <v>93.2</v>
      </c>
      <c r="F71">
        <v>1723.3</v>
      </c>
      <c r="G71">
        <v>1346.83</v>
      </c>
      <c r="H71">
        <v>767.92</v>
      </c>
      <c r="I71">
        <v>969.4</v>
      </c>
      <c r="J71">
        <v>931.8</v>
      </c>
      <c r="K71">
        <v>1825.25</v>
      </c>
      <c r="L71">
        <v>191.95</v>
      </c>
      <c r="M71">
        <v>0.02</v>
      </c>
      <c r="N71">
        <v>0</v>
      </c>
    </row>
    <row r="72" spans="1:14" x14ac:dyDescent="0.3">
      <c r="A72" s="1">
        <v>45035.484027777777</v>
      </c>
      <c r="B72">
        <v>3840</v>
      </c>
      <c r="C72">
        <v>456.38</v>
      </c>
      <c r="D72">
        <v>1204.77</v>
      </c>
      <c r="E72">
        <v>90.97</v>
      </c>
      <c r="F72">
        <v>1671.57</v>
      </c>
      <c r="G72">
        <v>1293.75</v>
      </c>
      <c r="H72">
        <v>738.33</v>
      </c>
      <c r="I72">
        <v>933.97</v>
      </c>
      <c r="J72">
        <v>909.7</v>
      </c>
      <c r="K72">
        <v>1751.83</v>
      </c>
      <c r="L72">
        <v>186.25</v>
      </c>
      <c r="M72">
        <v>0.02</v>
      </c>
      <c r="N72">
        <v>0</v>
      </c>
    </row>
    <row r="73" spans="1:14" x14ac:dyDescent="0.3">
      <c r="A73" s="1">
        <v>45035.484722222223</v>
      </c>
      <c r="B73">
        <v>3900</v>
      </c>
      <c r="C73">
        <v>457.25</v>
      </c>
      <c r="D73">
        <v>1216.2</v>
      </c>
      <c r="E73">
        <v>92.43</v>
      </c>
      <c r="F73">
        <v>1682.08</v>
      </c>
      <c r="G73">
        <v>1306.02</v>
      </c>
      <c r="H73">
        <v>750.22</v>
      </c>
      <c r="I73">
        <v>946.15</v>
      </c>
      <c r="J73">
        <v>924.62</v>
      </c>
      <c r="K73">
        <v>1779.13</v>
      </c>
      <c r="L73">
        <v>187.42</v>
      </c>
      <c r="M73">
        <v>0.02</v>
      </c>
      <c r="N73">
        <v>0</v>
      </c>
    </row>
    <row r="74" spans="1:14" x14ac:dyDescent="0.3">
      <c r="A74" s="1">
        <v>45035.48541666667</v>
      </c>
      <c r="B74">
        <v>3960</v>
      </c>
      <c r="C74">
        <v>382.42</v>
      </c>
      <c r="D74">
        <v>1024.5999999999999</v>
      </c>
      <c r="E74">
        <v>80.77</v>
      </c>
      <c r="F74">
        <v>1417.2</v>
      </c>
      <c r="G74">
        <v>1104.25</v>
      </c>
      <c r="H74">
        <v>631.54999999999995</v>
      </c>
      <c r="I74">
        <v>792.43</v>
      </c>
      <c r="J74">
        <v>807.73</v>
      </c>
      <c r="K74">
        <v>1499.6</v>
      </c>
      <c r="L74">
        <v>157.33000000000001</v>
      </c>
      <c r="M74">
        <v>0.02</v>
      </c>
      <c r="N74">
        <v>0</v>
      </c>
    </row>
    <row r="75" spans="1:14" x14ac:dyDescent="0.3">
      <c r="A75" s="1">
        <v>45035.486111111109</v>
      </c>
      <c r="B75">
        <v>4020</v>
      </c>
      <c r="C75">
        <v>328.36</v>
      </c>
      <c r="D75">
        <v>865.67</v>
      </c>
      <c r="E75">
        <v>70.44</v>
      </c>
      <c r="F75">
        <v>1203.2</v>
      </c>
      <c r="G75">
        <v>931.11</v>
      </c>
      <c r="H75">
        <v>532.22</v>
      </c>
      <c r="I75">
        <v>673.35</v>
      </c>
      <c r="J75">
        <v>704.07</v>
      </c>
      <c r="K75">
        <v>1266.44</v>
      </c>
      <c r="L75">
        <v>133.63999999999999</v>
      </c>
      <c r="M75">
        <v>0</v>
      </c>
      <c r="N75">
        <v>0</v>
      </c>
    </row>
    <row r="76" spans="1:14" x14ac:dyDescent="0.3">
      <c r="A76" s="1">
        <v>45035.486747685187</v>
      </c>
      <c r="B76">
        <v>4075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BB564-7EBE-4C4B-8C50-8B9FA1FB9848}">
  <dimension ref="A1:H70"/>
  <sheetViews>
    <sheetView workbookViewId="0">
      <selection activeCell="D3" sqref="D3:D70"/>
    </sheetView>
  </sheetViews>
  <sheetFormatPr defaultRowHeight="14.4" x14ac:dyDescent="0.3"/>
  <cols>
    <col min="1" max="1" width="14.6640625" bestFit="1" customWidth="1"/>
    <col min="6" max="6" width="12.44140625" bestFit="1" customWidth="1"/>
  </cols>
  <sheetData>
    <row r="1" spans="1:8" x14ac:dyDescent="0.3">
      <c r="F1" t="s">
        <v>22</v>
      </c>
      <c r="H1" t="s">
        <v>23</v>
      </c>
    </row>
    <row r="2" spans="1:8" x14ac:dyDescent="0.3">
      <c r="A2" t="s">
        <v>7</v>
      </c>
      <c r="B2" t="s">
        <v>8</v>
      </c>
      <c r="C2" t="s">
        <v>21</v>
      </c>
      <c r="D2" t="s">
        <v>16</v>
      </c>
      <c r="F2" s="2">
        <v>12054.79</v>
      </c>
    </row>
    <row r="3" spans="1:8" x14ac:dyDescent="0.3">
      <c r="A3" s="1">
        <v>45035.439583333333</v>
      </c>
      <c r="B3">
        <v>0</v>
      </c>
      <c r="C3">
        <v>1</v>
      </c>
      <c r="D3">
        <v>0.7</v>
      </c>
    </row>
    <row r="4" spans="1:8" x14ac:dyDescent="0.3">
      <c r="A4" s="1">
        <v>45035.44027777778</v>
      </c>
      <c r="B4">
        <v>60</v>
      </c>
      <c r="C4">
        <v>2</v>
      </c>
      <c r="D4">
        <v>978.23</v>
      </c>
    </row>
    <row r="5" spans="1:8" x14ac:dyDescent="0.3">
      <c r="A5" s="1">
        <v>45035.440972222219</v>
      </c>
      <c r="B5">
        <v>120</v>
      </c>
      <c r="C5">
        <v>3</v>
      </c>
      <c r="D5">
        <v>3061.02</v>
      </c>
    </row>
    <row r="6" spans="1:8" x14ac:dyDescent="0.3">
      <c r="A6" s="1">
        <v>45035.441666666666</v>
      </c>
      <c r="B6">
        <v>180</v>
      </c>
      <c r="C6">
        <v>4</v>
      </c>
      <c r="D6">
        <v>5062.8999999999996</v>
      </c>
    </row>
    <row r="7" spans="1:8" x14ac:dyDescent="0.3">
      <c r="A7" s="1">
        <v>45035.442361111112</v>
      </c>
      <c r="B7">
        <v>240</v>
      </c>
      <c r="C7">
        <v>5</v>
      </c>
      <c r="D7">
        <v>6746.98</v>
      </c>
    </row>
    <row r="8" spans="1:8" x14ac:dyDescent="0.3">
      <c r="A8" s="1">
        <v>45035.443055555559</v>
      </c>
      <c r="B8">
        <v>300</v>
      </c>
      <c r="C8">
        <v>6</v>
      </c>
      <c r="D8">
        <v>8222.23</v>
      </c>
    </row>
    <row r="9" spans="1:8" x14ac:dyDescent="0.3">
      <c r="A9" s="1">
        <v>45035.443749999999</v>
      </c>
      <c r="B9">
        <v>360</v>
      </c>
      <c r="C9">
        <v>7</v>
      </c>
      <c r="D9">
        <v>9606.0300000000007</v>
      </c>
    </row>
    <row r="10" spans="1:8" x14ac:dyDescent="0.3">
      <c r="A10" s="1">
        <v>45035.444444444445</v>
      </c>
      <c r="B10">
        <v>420</v>
      </c>
      <c r="C10">
        <v>8</v>
      </c>
      <c r="D10">
        <v>9770.43</v>
      </c>
    </row>
    <row r="11" spans="1:8" x14ac:dyDescent="0.3">
      <c r="A11" s="1">
        <v>45035.445138888892</v>
      </c>
      <c r="B11">
        <v>480</v>
      </c>
      <c r="C11">
        <v>9</v>
      </c>
      <c r="D11">
        <v>10371.43</v>
      </c>
    </row>
    <row r="12" spans="1:8" x14ac:dyDescent="0.3">
      <c r="A12" s="1">
        <v>45035.445833333331</v>
      </c>
      <c r="B12">
        <v>540</v>
      </c>
      <c r="C12">
        <v>10</v>
      </c>
      <c r="D12">
        <v>10997.3</v>
      </c>
    </row>
    <row r="13" spans="1:8" x14ac:dyDescent="0.3">
      <c r="A13" s="1">
        <v>45035.446527777778</v>
      </c>
      <c r="B13">
        <v>600</v>
      </c>
      <c r="C13">
        <v>11</v>
      </c>
      <c r="D13">
        <v>11118.1</v>
      </c>
    </row>
    <row r="14" spans="1:8" x14ac:dyDescent="0.3">
      <c r="A14" s="1">
        <v>45035.447222222225</v>
      </c>
      <c r="B14">
        <v>660</v>
      </c>
      <c r="C14">
        <v>12</v>
      </c>
      <c r="D14">
        <v>11108.9</v>
      </c>
    </row>
    <row r="15" spans="1:8" x14ac:dyDescent="0.3">
      <c r="A15" s="1">
        <v>45035.447916666664</v>
      </c>
      <c r="B15">
        <v>720</v>
      </c>
      <c r="C15">
        <v>13</v>
      </c>
      <c r="D15">
        <v>11180.9</v>
      </c>
    </row>
    <row r="16" spans="1:8" x14ac:dyDescent="0.3">
      <c r="A16" s="1">
        <v>45035.448611111111</v>
      </c>
      <c r="B16">
        <v>780</v>
      </c>
      <c r="C16">
        <v>14</v>
      </c>
      <c r="D16">
        <v>11337.27</v>
      </c>
    </row>
    <row r="17" spans="1:4" x14ac:dyDescent="0.3">
      <c r="A17" s="1">
        <v>45035.449305555558</v>
      </c>
      <c r="B17">
        <v>840</v>
      </c>
      <c r="C17">
        <v>15</v>
      </c>
      <c r="D17">
        <v>11557.23</v>
      </c>
    </row>
    <row r="18" spans="1:4" x14ac:dyDescent="0.3">
      <c r="A18" s="1">
        <v>45035.45</v>
      </c>
      <c r="B18">
        <v>900</v>
      </c>
      <c r="C18">
        <v>16</v>
      </c>
      <c r="D18">
        <v>11670.37</v>
      </c>
    </row>
    <row r="19" spans="1:4" x14ac:dyDescent="0.3">
      <c r="A19" s="1">
        <v>45035.450694444444</v>
      </c>
      <c r="B19">
        <v>960</v>
      </c>
      <c r="C19">
        <v>17</v>
      </c>
      <c r="D19">
        <v>11691.55</v>
      </c>
    </row>
    <row r="20" spans="1:4" x14ac:dyDescent="0.3">
      <c r="A20" s="1">
        <v>45035.451388888891</v>
      </c>
      <c r="B20">
        <v>1020</v>
      </c>
      <c r="C20">
        <v>18</v>
      </c>
      <c r="D20">
        <v>11740.98</v>
      </c>
    </row>
    <row r="21" spans="1:4" x14ac:dyDescent="0.3">
      <c r="A21" s="1">
        <v>45035.45208333333</v>
      </c>
      <c r="B21">
        <v>1080</v>
      </c>
      <c r="C21">
        <v>19</v>
      </c>
      <c r="D21">
        <v>11772.37</v>
      </c>
    </row>
    <row r="22" spans="1:4" x14ac:dyDescent="0.3">
      <c r="A22" s="1">
        <v>45035.452777777777</v>
      </c>
      <c r="B22">
        <v>1140</v>
      </c>
      <c r="C22">
        <v>20</v>
      </c>
      <c r="D22">
        <v>11749.08</v>
      </c>
    </row>
    <row r="23" spans="1:4" x14ac:dyDescent="0.3">
      <c r="A23" s="1">
        <v>45035.453472222223</v>
      </c>
      <c r="B23">
        <v>1200</v>
      </c>
      <c r="C23">
        <v>21</v>
      </c>
      <c r="D23">
        <v>11808.58</v>
      </c>
    </row>
    <row r="24" spans="1:4" x14ac:dyDescent="0.3">
      <c r="A24" s="1">
        <v>45035.45416666667</v>
      </c>
      <c r="B24">
        <v>1260</v>
      </c>
      <c r="C24">
        <v>22</v>
      </c>
      <c r="D24">
        <v>11750</v>
      </c>
    </row>
    <row r="25" spans="1:4" x14ac:dyDescent="0.3">
      <c r="A25" s="1">
        <v>45035.454861111109</v>
      </c>
      <c r="B25">
        <v>1320</v>
      </c>
      <c r="C25">
        <v>23</v>
      </c>
      <c r="D25">
        <v>11767.83</v>
      </c>
    </row>
    <row r="26" spans="1:4" x14ac:dyDescent="0.3">
      <c r="A26" s="1">
        <v>45035.455555555556</v>
      </c>
      <c r="B26">
        <v>1380</v>
      </c>
      <c r="C26">
        <v>24</v>
      </c>
      <c r="D26">
        <v>11705.25</v>
      </c>
    </row>
    <row r="27" spans="1:4" x14ac:dyDescent="0.3">
      <c r="A27" s="1">
        <v>45035.456250000003</v>
      </c>
      <c r="B27">
        <v>1440</v>
      </c>
      <c r="C27">
        <v>25</v>
      </c>
      <c r="D27">
        <v>11785.75</v>
      </c>
    </row>
    <row r="28" spans="1:4" x14ac:dyDescent="0.3">
      <c r="A28" s="1">
        <v>45035.456944444442</v>
      </c>
      <c r="B28">
        <v>1500</v>
      </c>
      <c r="C28">
        <v>26</v>
      </c>
      <c r="D28">
        <v>11760.07</v>
      </c>
    </row>
    <row r="29" spans="1:4" x14ac:dyDescent="0.3">
      <c r="A29" s="1">
        <v>45035.457638888889</v>
      </c>
      <c r="B29">
        <v>1560</v>
      </c>
      <c r="C29">
        <v>27</v>
      </c>
      <c r="D29">
        <v>11785.4</v>
      </c>
    </row>
    <row r="30" spans="1:4" x14ac:dyDescent="0.3">
      <c r="A30" s="1">
        <v>45035.458333333336</v>
      </c>
      <c r="B30">
        <v>1620</v>
      </c>
      <c r="C30">
        <v>28</v>
      </c>
      <c r="D30">
        <v>11789.25</v>
      </c>
    </row>
    <row r="31" spans="1:4" x14ac:dyDescent="0.3">
      <c r="A31" s="1">
        <v>45035.459027777775</v>
      </c>
      <c r="B31">
        <v>1680</v>
      </c>
      <c r="C31">
        <v>29</v>
      </c>
      <c r="D31">
        <v>11743.2</v>
      </c>
    </row>
    <row r="32" spans="1:4" x14ac:dyDescent="0.3">
      <c r="A32" s="1">
        <v>45035.459722222222</v>
      </c>
      <c r="B32">
        <v>1740</v>
      </c>
      <c r="C32">
        <v>30</v>
      </c>
      <c r="D32">
        <v>9987.33</v>
      </c>
    </row>
    <row r="33" spans="1:4" x14ac:dyDescent="0.3">
      <c r="A33" s="1">
        <v>45035.460416666669</v>
      </c>
      <c r="B33">
        <v>1800</v>
      </c>
      <c r="C33">
        <v>31</v>
      </c>
      <c r="D33">
        <v>11948.93</v>
      </c>
    </row>
    <row r="34" spans="1:4" x14ac:dyDescent="0.3">
      <c r="A34" s="1">
        <v>45035.461111111108</v>
      </c>
      <c r="B34">
        <v>1860</v>
      </c>
      <c r="C34">
        <v>32</v>
      </c>
      <c r="D34">
        <v>11662.15</v>
      </c>
    </row>
    <row r="35" spans="1:4" x14ac:dyDescent="0.3">
      <c r="A35" s="1">
        <v>45035.461805555555</v>
      </c>
      <c r="B35">
        <v>1920</v>
      </c>
      <c r="C35">
        <v>33</v>
      </c>
      <c r="D35">
        <v>11693.83</v>
      </c>
    </row>
    <row r="36" spans="1:4" x14ac:dyDescent="0.3">
      <c r="A36" s="1">
        <v>45035.462500000001</v>
      </c>
      <c r="B36">
        <v>1980</v>
      </c>
      <c r="C36">
        <v>34</v>
      </c>
      <c r="D36">
        <v>11698.58</v>
      </c>
    </row>
    <row r="37" spans="1:4" x14ac:dyDescent="0.3">
      <c r="A37" s="1">
        <v>45035.463194444441</v>
      </c>
      <c r="B37">
        <v>2040</v>
      </c>
      <c r="C37">
        <v>35</v>
      </c>
      <c r="D37">
        <v>11688.57</v>
      </c>
    </row>
    <row r="38" spans="1:4" x14ac:dyDescent="0.3">
      <c r="A38" s="1">
        <v>45035.463888888888</v>
      </c>
      <c r="B38">
        <v>2100</v>
      </c>
      <c r="C38">
        <v>36</v>
      </c>
      <c r="D38">
        <v>11708.68</v>
      </c>
    </row>
    <row r="39" spans="1:4" x14ac:dyDescent="0.3">
      <c r="A39" s="1">
        <v>45035.464583333334</v>
      </c>
      <c r="B39">
        <v>2160</v>
      </c>
      <c r="C39">
        <v>37</v>
      </c>
      <c r="D39">
        <v>8127.77</v>
      </c>
    </row>
    <row r="40" spans="1:4" x14ac:dyDescent="0.3">
      <c r="A40" s="1">
        <v>45035.465277777781</v>
      </c>
      <c r="B40">
        <v>2220</v>
      </c>
      <c r="C40">
        <v>38</v>
      </c>
      <c r="D40">
        <v>3001.15</v>
      </c>
    </row>
    <row r="41" spans="1:4" x14ac:dyDescent="0.3">
      <c r="A41" s="1">
        <v>45035.46597222222</v>
      </c>
      <c r="B41">
        <v>2280</v>
      </c>
      <c r="C41">
        <v>39</v>
      </c>
      <c r="D41">
        <v>2065.65</v>
      </c>
    </row>
    <row r="42" spans="1:4" x14ac:dyDescent="0.3">
      <c r="A42" s="1">
        <v>45035.466666666667</v>
      </c>
      <c r="B42">
        <v>2340</v>
      </c>
      <c r="C42">
        <v>40</v>
      </c>
      <c r="D42">
        <v>1910.52</v>
      </c>
    </row>
    <row r="43" spans="1:4" x14ac:dyDescent="0.3">
      <c r="A43" s="1">
        <v>45035.467361111114</v>
      </c>
      <c r="B43">
        <v>2400</v>
      </c>
      <c r="C43">
        <v>41</v>
      </c>
      <c r="D43">
        <v>1632.52</v>
      </c>
    </row>
    <row r="44" spans="1:4" x14ac:dyDescent="0.3">
      <c r="A44" s="1">
        <v>45035.468055555553</v>
      </c>
      <c r="B44">
        <v>2460</v>
      </c>
      <c r="C44">
        <v>42</v>
      </c>
      <c r="D44">
        <v>1477.95</v>
      </c>
    </row>
    <row r="45" spans="1:4" x14ac:dyDescent="0.3">
      <c r="A45" s="1">
        <v>45035.46875</v>
      </c>
      <c r="B45">
        <v>2520</v>
      </c>
      <c r="C45">
        <v>43</v>
      </c>
      <c r="D45">
        <v>1422</v>
      </c>
    </row>
    <row r="46" spans="1:4" x14ac:dyDescent="0.3">
      <c r="A46" s="1">
        <v>45035.469444444447</v>
      </c>
      <c r="B46">
        <v>2580</v>
      </c>
      <c r="C46">
        <v>44</v>
      </c>
      <c r="D46">
        <v>1250.8800000000001</v>
      </c>
    </row>
    <row r="47" spans="1:4" x14ac:dyDescent="0.3">
      <c r="A47" s="1">
        <v>45035.470138888886</v>
      </c>
      <c r="B47">
        <v>2640</v>
      </c>
      <c r="C47">
        <v>45</v>
      </c>
      <c r="D47">
        <v>1124.5999999999999</v>
      </c>
    </row>
    <row r="48" spans="1:4" x14ac:dyDescent="0.3">
      <c r="A48" s="1">
        <v>45035.470833333333</v>
      </c>
      <c r="B48">
        <v>2700</v>
      </c>
      <c r="C48">
        <v>46</v>
      </c>
      <c r="D48">
        <v>1149.2</v>
      </c>
    </row>
    <row r="49" spans="1:4" x14ac:dyDescent="0.3">
      <c r="A49" s="1">
        <v>45035.47152777778</v>
      </c>
      <c r="B49">
        <v>2760</v>
      </c>
      <c r="C49">
        <v>47</v>
      </c>
      <c r="D49">
        <v>1085.83</v>
      </c>
    </row>
    <row r="50" spans="1:4" x14ac:dyDescent="0.3">
      <c r="A50" s="1">
        <v>45035.472222222219</v>
      </c>
      <c r="B50">
        <v>2820</v>
      </c>
      <c r="C50">
        <v>48</v>
      </c>
      <c r="D50">
        <v>1016.43</v>
      </c>
    </row>
    <row r="51" spans="1:4" x14ac:dyDescent="0.3">
      <c r="A51" s="1">
        <v>45035.472916666666</v>
      </c>
      <c r="B51">
        <v>2880</v>
      </c>
      <c r="C51">
        <v>49</v>
      </c>
      <c r="D51">
        <v>901.2</v>
      </c>
    </row>
    <row r="52" spans="1:4" x14ac:dyDescent="0.3">
      <c r="A52" s="1">
        <v>45035.473611111112</v>
      </c>
      <c r="B52">
        <v>2940</v>
      </c>
      <c r="C52">
        <v>50</v>
      </c>
      <c r="D52">
        <v>873.9</v>
      </c>
    </row>
    <row r="53" spans="1:4" x14ac:dyDescent="0.3">
      <c r="A53" s="1">
        <v>45035.474305555559</v>
      </c>
      <c r="B53">
        <v>3000</v>
      </c>
      <c r="C53">
        <v>51</v>
      </c>
      <c r="D53">
        <v>976.08</v>
      </c>
    </row>
    <row r="54" spans="1:4" x14ac:dyDescent="0.3">
      <c r="A54" s="1">
        <v>45035.474999999999</v>
      </c>
      <c r="B54">
        <v>3060</v>
      </c>
      <c r="C54">
        <v>52</v>
      </c>
      <c r="D54">
        <v>695.72</v>
      </c>
    </row>
    <row r="55" spans="1:4" x14ac:dyDescent="0.3">
      <c r="A55" s="1">
        <v>45035.475694444445</v>
      </c>
      <c r="B55">
        <v>3120</v>
      </c>
      <c r="C55">
        <v>53</v>
      </c>
      <c r="D55">
        <v>783.25</v>
      </c>
    </row>
    <row r="56" spans="1:4" x14ac:dyDescent="0.3">
      <c r="A56" s="1">
        <v>45035.476388888892</v>
      </c>
      <c r="B56">
        <v>3180</v>
      </c>
      <c r="C56">
        <v>54</v>
      </c>
      <c r="D56">
        <v>804.52</v>
      </c>
    </row>
    <row r="57" spans="1:4" x14ac:dyDescent="0.3">
      <c r="A57" s="1">
        <v>45035.477083333331</v>
      </c>
      <c r="B57">
        <v>3240</v>
      </c>
      <c r="C57">
        <v>55</v>
      </c>
      <c r="D57">
        <v>831.65</v>
      </c>
    </row>
    <row r="58" spans="1:4" x14ac:dyDescent="0.3">
      <c r="A58" s="1">
        <v>45035.477777777778</v>
      </c>
      <c r="B58">
        <v>3300</v>
      </c>
      <c r="C58">
        <v>56</v>
      </c>
      <c r="D58">
        <v>809.53</v>
      </c>
    </row>
    <row r="59" spans="1:4" x14ac:dyDescent="0.3">
      <c r="A59" s="1">
        <v>45035.478472222225</v>
      </c>
      <c r="B59">
        <v>3360</v>
      </c>
      <c r="C59">
        <v>57</v>
      </c>
      <c r="D59">
        <v>862</v>
      </c>
    </row>
    <row r="60" spans="1:4" x14ac:dyDescent="0.3">
      <c r="A60" s="1">
        <v>45035.479166666664</v>
      </c>
      <c r="B60">
        <v>3420</v>
      </c>
      <c r="C60">
        <v>58</v>
      </c>
      <c r="D60">
        <v>806.65</v>
      </c>
    </row>
    <row r="61" spans="1:4" x14ac:dyDescent="0.3">
      <c r="A61" s="1">
        <v>45035.479861111111</v>
      </c>
      <c r="B61">
        <v>3480</v>
      </c>
      <c r="C61">
        <v>59</v>
      </c>
      <c r="D61">
        <v>895.4</v>
      </c>
    </row>
    <row r="62" spans="1:4" x14ac:dyDescent="0.3">
      <c r="A62" s="1">
        <v>45035.480555555558</v>
      </c>
      <c r="B62">
        <v>3540</v>
      </c>
      <c r="C62">
        <v>60</v>
      </c>
      <c r="D62">
        <v>906.75</v>
      </c>
    </row>
    <row r="63" spans="1:4" x14ac:dyDescent="0.3">
      <c r="A63" s="1">
        <v>45035.481249999997</v>
      </c>
      <c r="B63">
        <v>3600</v>
      </c>
      <c r="C63">
        <v>61</v>
      </c>
      <c r="D63">
        <v>787.15</v>
      </c>
    </row>
    <row r="64" spans="1:4" x14ac:dyDescent="0.3">
      <c r="A64" s="1">
        <v>45035.481944444444</v>
      </c>
      <c r="B64">
        <v>3660</v>
      </c>
      <c r="C64">
        <v>62</v>
      </c>
      <c r="D64">
        <v>862.8</v>
      </c>
    </row>
    <row r="65" spans="1:4" x14ac:dyDescent="0.3">
      <c r="A65" s="1">
        <v>45035.482638888891</v>
      </c>
      <c r="B65">
        <v>3720</v>
      </c>
      <c r="C65">
        <v>63</v>
      </c>
      <c r="D65">
        <v>809.63</v>
      </c>
    </row>
    <row r="66" spans="1:4" x14ac:dyDescent="0.3">
      <c r="A66" s="1">
        <v>45035.48333333333</v>
      </c>
      <c r="B66">
        <v>3780</v>
      </c>
      <c r="C66">
        <v>64</v>
      </c>
      <c r="D66">
        <v>931.8</v>
      </c>
    </row>
    <row r="67" spans="1:4" x14ac:dyDescent="0.3">
      <c r="A67" s="1">
        <v>45035.484027777777</v>
      </c>
      <c r="B67">
        <v>3840</v>
      </c>
      <c r="C67">
        <v>65</v>
      </c>
      <c r="D67">
        <v>909.7</v>
      </c>
    </row>
    <row r="68" spans="1:4" x14ac:dyDescent="0.3">
      <c r="A68" s="1">
        <v>45035.484722222223</v>
      </c>
      <c r="B68">
        <v>3900</v>
      </c>
      <c r="C68">
        <v>66</v>
      </c>
      <c r="D68">
        <v>924.62</v>
      </c>
    </row>
    <row r="69" spans="1:4" x14ac:dyDescent="0.3">
      <c r="A69" s="1">
        <v>45035.48541666667</v>
      </c>
      <c r="B69">
        <v>3960</v>
      </c>
      <c r="C69">
        <v>67</v>
      </c>
      <c r="D69">
        <v>807.73</v>
      </c>
    </row>
    <row r="70" spans="1:4" x14ac:dyDescent="0.3">
      <c r="A70" s="1">
        <v>45035.486111111109</v>
      </c>
      <c r="B70">
        <v>4020</v>
      </c>
      <c r="C70">
        <v>68</v>
      </c>
      <c r="D70">
        <v>704.07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630B5-A17D-459D-B914-4983253B7601}">
  <dimension ref="A1:AA69"/>
  <sheetViews>
    <sheetView tabSelected="1" zoomScale="90" zoomScaleNormal="90" workbookViewId="0">
      <selection activeCell="T3" sqref="T3"/>
    </sheetView>
  </sheetViews>
  <sheetFormatPr defaultRowHeight="14.4" x14ac:dyDescent="0.3"/>
  <cols>
    <col min="3" max="3" width="2.77734375" customWidth="1"/>
    <col min="5" max="5" width="9.33203125" bestFit="1" customWidth="1"/>
    <col min="8" max="8" width="13" bestFit="1" customWidth="1"/>
    <col min="12" max="12" width="12.5546875" bestFit="1" customWidth="1"/>
  </cols>
  <sheetData>
    <row r="1" spans="1:27" ht="15" thickBot="1" x14ac:dyDescent="0.35">
      <c r="C1" s="3"/>
      <c r="D1" s="4" t="s">
        <v>24</v>
      </c>
      <c r="E1" s="5"/>
      <c r="F1" s="6"/>
      <c r="H1" s="7" t="s">
        <v>25</v>
      </c>
      <c r="J1" s="4" t="s">
        <v>26</v>
      </c>
      <c r="K1" s="6"/>
      <c r="L1" s="4" t="s">
        <v>27</v>
      </c>
      <c r="M1" s="6"/>
      <c r="N1" s="4" t="s">
        <v>28</v>
      </c>
      <c r="O1" s="6"/>
      <c r="P1" s="4" t="s">
        <v>29</v>
      </c>
      <c r="Q1" s="6"/>
      <c r="R1" s="4" t="s">
        <v>30</v>
      </c>
      <c r="S1" s="6"/>
      <c r="T1" s="8" t="s">
        <v>31</v>
      </c>
      <c r="U1" s="6"/>
      <c r="V1" s="29" t="s">
        <v>40</v>
      </c>
      <c r="W1" s="30"/>
    </row>
    <row r="2" spans="1:27" ht="18" thickBot="1" x14ac:dyDescent="0.35">
      <c r="A2">
        <v>1</v>
      </c>
      <c r="B2">
        <v>0.7</v>
      </c>
      <c r="C2" s="9"/>
      <c r="D2" s="10">
        <v>0</v>
      </c>
      <c r="E2" s="11">
        <f>H2*0.95</f>
        <v>11452.050500000001</v>
      </c>
      <c r="F2" s="12"/>
      <c r="H2" s="13">
        <v>12054.79</v>
      </c>
      <c r="J2" s="14">
        <f>J54</f>
        <v>14</v>
      </c>
      <c r="K2" s="12">
        <v>0</v>
      </c>
      <c r="L2" s="14">
        <f>J55</f>
        <v>29.983333333333334</v>
      </c>
      <c r="M2" s="12">
        <f>K2</f>
        <v>0</v>
      </c>
      <c r="N2" s="14">
        <f>J56</f>
        <v>36.799999999999997</v>
      </c>
      <c r="O2" s="12">
        <f>K2</f>
        <v>0</v>
      </c>
      <c r="P2" s="14">
        <f>J57</f>
        <v>45.833333333333336</v>
      </c>
      <c r="Q2" s="12">
        <f>K2</f>
        <v>0</v>
      </c>
      <c r="R2" s="14">
        <f>J58</f>
        <v>44.8</v>
      </c>
      <c r="S2" s="12">
        <f>K2</f>
        <v>0</v>
      </c>
      <c r="T2" s="15">
        <f>P2+20</f>
        <v>65.833333333333343</v>
      </c>
      <c r="U2" s="12">
        <f>M2</f>
        <v>0</v>
      </c>
      <c r="V2" s="27">
        <f>J59</f>
        <v>76.683333333333337</v>
      </c>
      <c r="W2" s="12">
        <v>0</v>
      </c>
    </row>
    <row r="3" spans="1:27" x14ac:dyDescent="0.3">
      <c r="A3">
        <f>A2+1</f>
        <v>2</v>
      </c>
      <c r="B3">
        <v>978.23</v>
      </c>
      <c r="D3" s="16">
        <v>70</v>
      </c>
      <c r="E3" s="17">
        <f>E2</f>
        <v>11452.050500000001</v>
      </c>
      <c r="F3" s="18"/>
      <c r="J3" s="19">
        <f>J2</f>
        <v>14</v>
      </c>
      <c r="K3" s="20">
        <v>20000</v>
      </c>
      <c r="L3" s="19">
        <f>L2</f>
        <v>29.983333333333334</v>
      </c>
      <c r="M3" s="18">
        <f>K3</f>
        <v>20000</v>
      </c>
      <c r="N3" s="19">
        <f>N2</f>
        <v>36.799999999999997</v>
      </c>
      <c r="O3" s="18">
        <f>K3</f>
        <v>20000</v>
      </c>
      <c r="P3" s="19">
        <f>P2</f>
        <v>45.833333333333336</v>
      </c>
      <c r="Q3" s="18">
        <f>K3</f>
        <v>20000</v>
      </c>
      <c r="R3" s="19">
        <f>R2</f>
        <v>44.8</v>
      </c>
      <c r="S3" s="18">
        <f>K3</f>
        <v>20000</v>
      </c>
      <c r="T3" s="19">
        <f>T2</f>
        <v>65.833333333333343</v>
      </c>
      <c r="U3" s="18">
        <f>M3</f>
        <v>20000</v>
      </c>
      <c r="V3" s="28">
        <f>V2</f>
        <v>76.683333333333337</v>
      </c>
      <c r="W3" s="18">
        <v>20000</v>
      </c>
    </row>
    <row r="4" spans="1:27" x14ac:dyDescent="0.3">
      <c r="A4">
        <f t="shared" ref="A4:A67" si="0">A3+1</f>
        <v>3</v>
      </c>
      <c r="B4">
        <v>3061.02</v>
      </c>
    </row>
    <row r="5" spans="1:27" x14ac:dyDescent="0.3">
      <c r="A5">
        <f t="shared" si="0"/>
        <v>4</v>
      </c>
      <c r="B5">
        <v>5062.8999999999996</v>
      </c>
    </row>
    <row r="6" spans="1:27" x14ac:dyDescent="0.3">
      <c r="A6">
        <f t="shared" si="0"/>
        <v>5</v>
      </c>
      <c r="B6">
        <v>6746.98</v>
      </c>
    </row>
    <row r="7" spans="1:27" x14ac:dyDescent="0.3">
      <c r="A7">
        <f t="shared" si="0"/>
        <v>6</v>
      </c>
      <c r="B7">
        <v>8222.23</v>
      </c>
      <c r="AA7" s="21"/>
    </row>
    <row r="8" spans="1:27" x14ac:dyDescent="0.3">
      <c r="A8">
        <f t="shared" si="0"/>
        <v>7</v>
      </c>
      <c r="B8">
        <v>9606.0300000000007</v>
      </c>
    </row>
    <row r="9" spans="1:27" x14ac:dyDescent="0.3">
      <c r="A9">
        <f t="shared" si="0"/>
        <v>8</v>
      </c>
      <c r="B9">
        <v>9770.43</v>
      </c>
    </row>
    <row r="10" spans="1:27" x14ac:dyDescent="0.3">
      <c r="A10">
        <f t="shared" si="0"/>
        <v>9</v>
      </c>
      <c r="B10">
        <v>10371.43</v>
      </c>
    </row>
    <row r="11" spans="1:27" x14ac:dyDescent="0.3">
      <c r="A11">
        <f t="shared" si="0"/>
        <v>10</v>
      </c>
      <c r="B11">
        <v>10997.3</v>
      </c>
    </row>
    <row r="12" spans="1:27" x14ac:dyDescent="0.3">
      <c r="A12">
        <f t="shared" si="0"/>
        <v>11</v>
      </c>
      <c r="B12">
        <v>11118.1</v>
      </c>
    </row>
    <row r="13" spans="1:27" x14ac:dyDescent="0.3">
      <c r="A13">
        <f t="shared" si="0"/>
        <v>12</v>
      </c>
      <c r="B13">
        <v>11108.9</v>
      </c>
    </row>
    <row r="14" spans="1:27" x14ac:dyDescent="0.3">
      <c r="A14">
        <f t="shared" si="0"/>
        <v>13</v>
      </c>
      <c r="B14">
        <v>11180.9</v>
      </c>
    </row>
    <row r="15" spans="1:27" x14ac:dyDescent="0.3">
      <c r="A15">
        <f t="shared" si="0"/>
        <v>14</v>
      </c>
      <c r="B15">
        <v>11337.27</v>
      </c>
    </row>
    <row r="16" spans="1:27" x14ac:dyDescent="0.3">
      <c r="A16">
        <f t="shared" si="0"/>
        <v>15</v>
      </c>
      <c r="B16">
        <v>11557.23</v>
      </c>
    </row>
    <row r="17" spans="1:2" x14ac:dyDescent="0.3">
      <c r="A17">
        <f t="shared" si="0"/>
        <v>16</v>
      </c>
      <c r="B17">
        <v>11670.37</v>
      </c>
    </row>
    <row r="18" spans="1:2" x14ac:dyDescent="0.3">
      <c r="A18">
        <f t="shared" si="0"/>
        <v>17</v>
      </c>
      <c r="B18">
        <v>11691.55</v>
      </c>
    </row>
    <row r="19" spans="1:2" x14ac:dyDescent="0.3">
      <c r="A19">
        <f t="shared" si="0"/>
        <v>18</v>
      </c>
      <c r="B19">
        <v>11740.98</v>
      </c>
    </row>
    <row r="20" spans="1:2" x14ac:dyDescent="0.3">
      <c r="A20">
        <f t="shared" si="0"/>
        <v>19</v>
      </c>
      <c r="B20">
        <v>11772.37</v>
      </c>
    </row>
    <row r="21" spans="1:2" x14ac:dyDescent="0.3">
      <c r="A21">
        <f t="shared" si="0"/>
        <v>20</v>
      </c>
      <c r="B21">
        <v>11749.08</v>
      </c>
    </row>
    <row r="22" spans="1:2" x14ac:dyDescent="0.3">
      <c r="A22">
        <f t="shared" si="0"/>
        <v>21</v>
      </c>
      <c r="B22">
        <v>11808.58</v>
      </c>
    </row>
    <row r="23" spans="1:2" x14ac:dyDescent="0.3">
      <c r="A23">
        <f t="shared" si="0"/>
        <v>22</v>
      </c>
      <c r="B23">
        <v>11750</v>
      </c>
    </row>
    <row r="24" spans="1:2" x14ac:dyDescent="0.3">
      <c r="A24">
        <f t="shared" si="0"/>
        <v>23</v>
      </c>
      <c r="B24">
        <v>11767.83</v>
      </c>
    </row>
    <row r="25" spans="1:2" x14ac:dyDescent="0.3">
      <c r="A25">
        <f t="shared" si="0"/>
        <v>24</v>
      </c>
      <c r="B25">
        <v>11705.25</v>
      </c>
    </row>
    <row r="26" spans="1:2" x14ac:dyDescent="0.3">
      <c r="A26">
        <f t="shared" si="0"/>
        <v>25</v>
      </c>
      <c r="B26">
        <v>11785.75</v>
      </c>
    </row>
    <row r="27" spans="1:2" x14ac:dyDescent="0.3">
      <c r="A27">
        <f t="shared" si="0"/>
        <v>26</v>
      </c>
      <c r="B27">
        <v>11760.07</v>
      </c>
    </row>
    <row r="28" spans="1:2" x14ac:dyDescent="0.3">
      <c r="A28">
        <f t="shared" si="0"/>
        <v>27</v>
      </c>
      <c r="B28">
        <v>11785.4</v>
      </c>
    </row>
    <row r="29" spans="1:2" x14ac:dyDescent="0.3">
      <c r="A29">
        <f t="shared" si="0"/>
        <v>28</v>
      </c>
      <c r="B29">
        <v>11789.25</v>
      </c>
    </row>
    <row r="30" spans="1:2" x14ac:dyDescent="0.3">
      <c r="A30">
        <f t="shared" si="0"/>
        <v>29</v>
      </c>
      <c r="B30">
        <v>11743.2</v>
      </c>
    </row>
    <row r="31" spans="1:2" x14ac:dyDescent="0.3">
      <c r="A31">
        <f t="shared" si="0"/>
        <v>30</v>
      </c>
      <c r="B31">
        <v>9987.33</v>
      </c>
    </row>
    <row r="32" spans="1:2" x14ac:dyDescent="0.3">
      <c r="A32">
        <f t="shared" si="0"/>
        <v>31</v>
      </c>
      <c r="B32">
        <v>11948.93</v>
      </c>
    </row>
    <row r="33" spans="1:2" x14ac:dyDescent="0.3">
      <c r="A33">
        <f t="shared" si="0"/>
        <v>32</v>
      </c>
      <c r="B33">
        <v>11662.15</v>
      </c>
    </row>
    <row r="34" spans="1:2" x14ac:dyDescent="0.3">
      <c r="A34">
        <f t="shared" si="0"/>
        <v>33</v>
      </c>
      <c r="B34">
        <v>11693.83</v>
      </c>
    </row>
    <row r="35" spans="1:2" x14ac:dyDescent="0.3">
      <c r="A35">
        <f t="shared" si="0"/>
        <v>34</v>
      </c>
      <c r="B35">
        <v>11698.58</v>
      </c>
    </row>
    <row r="36" spans="1:2" x14ac:dyDescent="0.3">
      <c r="A36">
        <f t="shared" si="0"/>
        <v>35</v>
      </c>
      <c r="B36">
        <v>11688.57</v>
      </c>
    </row>
    <row r="37" spans="1:2" x14ac:dyDescent="0.3">
      <c r="A37">
        <f t="shared" si="0"/>
        <v>36</v>
      </c>
      <c r="B37">
        <v>11708.68</v>
      </c>
    </row>
    <row r="38" spans="1:2" x14ac:dyDescent="0.3">
      <c r="A38">
        <f t="shared" si="0"/>
        <v>37</v>
      </c>
      <c r="B38">
        <v>8127.77</v>
      </c>
    </row>
    <row r="39" spans="1:2" x14ac:dyDescent="0.3">
      <c r="A39">
        <f t="shared" si="0"/>
        <v>38</v>
      </c>
      <c r="B39">
        <v>3001.15</v>
      </c>
    </row>
    <row r="40" spans="1:2" x14ac:dyDescent="0.3">
      <c r="A40">
        <f t="shared" si="0"/>
        <v>39</v>
      </c>
      <c r="B40">
        <v>2065.65</v>
      </c>
    </row>
    <row r="41" spans="1:2" x14ac:dyDescent="0.3">
      <c r="A41">
        <f t="shared" si="0"/>
        <v>40</v>
      </c>
      <c r="B41">
        <v>1910.52</v>
      </c>
    </row>
    <row r="42" spans="1:2" x14ac:dyDescent="0.3">
      <c r="A42">
        <f t="shared" si="0"/>
        <v>41</v>
      </c>
      <c r="B42">
        <v>1632.52</v>
      </c>
    </row>
    <row r="43" spans="1:2" x14ac:dyDescent="0.3">
      <c r="A43">
        <f t="shared" si="0"/>
        <v>42</v>
      </c>
      <c r="B43">
        <v>1477.95</v>
      </c>
    </row>
    <row r="44" spans="1:2" x14ac:dyDescent="0.3">
      <c r="A44">
        <f t="shared" si="0"/>
        <v>43</v>
      </c>
      <c r="B44">
        <v>1422</v>
      </c>
    </row>
    <row r="45" spans="1:2" x14ac:dyDescent="0.3">
      <c r="A45">
        <f t="shared" si="0"/>
        <v>44</v>
      </c>
      <c r="B45">
        <v>1250.8800000000001</v>
      </c>
    </row>
    <row r="46" spans="1:2" x14ac:dyDescent="0.3">
      <c r="A46">
        <f t="shared" si="0"/>
        <v>45</v>
      </c>
      <c r="B46">
        <v>1124.5999999999999</v>
      </c>
    </row>
    <row r="47" spans="1:2" x14ac:dyDescent="0.3">
      <c r="A47">
        <f t="shared" si="0"/>
        <v>46</v>
      </c>
      <c r="B47">
        <v>1149.2</v>
      </c>
    </row>
    <row r="48" spans="1:2" x14ac:dyDescent="0.3">
      <c r="A48">
        <f t="shared" si="0"/>
        <v>47</v>
      </c>
      <c r="B48">
        <v>1085.83</v>
      </c>
    </row>
    <row r="49" spans="1:13" x14ac:dyDescent="0.3">
      <c r="A49">
        <f t="shared" si="0"/>
        <v>48</v>
      </c>
      <c r="B49">
        <v>1016.43</v>
      </c>
    </row>
    <row r="50" spans="1:13" x14ac:dyDescent="0.3">
      <c r="A50">
        <f t="shared" si="0"/>
        <v>49</v>
      </c>
      <c r="B50">
        <v>901.2</v>
      </c>
    </row>
    <row r="51" spans="1:13" x14ac:dyDescent="0.3">
      <c r="A51">
        <f t="shared" si="0"/>
        <v>50</v>
      </c>
      <c r="B51">
        <v>873.9</v>
      </c>
    </row>
    <row r="52" spans="1:13" x14ac:dyDescent="0.3">
      <c r="A52">
        <f t="shared" si="0"/>
        <v>51</v>
      </c>
      <c r="B52">
        <v>976.08</v>
      </c>
    </row>
    <row r="53" spans="1:13" x14ac:dyDescent="0.3">
      <c r="A53">
        <f t="shared" si="0"/>
        <v>52</v>
      </c>
      <c r="B53">
        <v>695.72</v>
      </c>
      <c r="J53" s="22"/>
      <c r="L53" s="26">
        <v>0.43958333333333338</v>
      </c>
      <c r="M53" t="s">
        <v>32</v>
      </c>
    </row>
    <row r="54" spans="1:13" x14ac:dyDescent="0.3">
      <c r="A54">
        <f t="shared" si="0"/>
        <v>53</v>
      </c>
      <c r="B54">
        <v>783.25</v>
      </c>
      <c r="J54" s="23">
        <f>HOUR(K54)*60+MINUTE(K54)+SECOND(K54)/60</f>
        <v>14</v>
      </c>
      <c r="K54" s="24">
        <f>L54-$L$53</f>
        <v>9.7222222222221877E-3</v>
      </c>
      <c r="L54" s="25">
        <v>0.44930555555555557</v>
      </c>
      <c r="M54" t="s">
        <v>33</v>
      </c>
    </row>
    <row r="55" spans="1:13" x14ac:dyDescent="0.3">
      <c r="A55">
        <f t="shared" si="0"/>
        <v>54</v>
      </c>
      <c r="B55">
        <v>804.52</v>
      </c>
      <c r="J55" s="23">
        <f t="shared" ref="J55:J60" si="1">HOUR(K55)*60+MINUTE(K55)+SECOND(K55)/60</f>
        <v>29.983333333333334</v>
      </c>
      <c r="K55" s="24">
        <f t="shared" ref="K55:K60" si="2">L55-$L$53</f>
        <v>2.082175925925922E-2</v>
      </c>
      <c r="L55" s="25">
        <v>0.4604050925925926</v>
      </c>
      <c r="M55" s="22" t="s">
        <v>34</v>
      </c>
    </row>
    <row r="56" spans="1:13" x14ac:dyDescent="0.3">
      <c r="A56">
        <f t="shared" si="0"/>
        <v>55</v>
      </c>
      <c r="B56">
        <v>831.65</v>
      </c>
      <c r="J56" s="23">
        <f t="shared" si="1"/>
        <v>36.799999999999997</v>
      </c>
      <c r="K56" s="24">
        <f t="shared" si="2"/>
        <v>2.5555555555555554E-2</v>
      </c>
      <c r="L56" s="25">
        <v>0.46513888888888894</v>
      </c>
      <c r="M56" s="22" t="s">
        <v>35</v>
      </c>
    </row>
    <row r="57" spans="1:13" x14ac:dyDescent="0.3">
      <c r="A57">
        <f t="shared" si="0"/>
        <v>56</v>
      </c>
      <c r="B57">
        <v>809.53</v>
      </c>
      <c r="J57" s="23">
        <f>HOUR(K57)*60+MINUTE(K57)+SECOND(K57)/60</f>
        <v>45.833333333333336</v>
      </c>
      <c r="K57" s="24">
        <f t="shared" si="2"/>
        <v>3.1828703703703609E-2</v>
      </c>
      <c r="L57" s="25">
        <v>0.47141203703703699</v>
      </c>
      <c r="M57" s="22" t="s">
        <v>36</v>
      </c>
    </row>
    <row r="58" spans="1:13" x14ac:dyDescent="0.3">
      <c r="A58">
        <f t="shared" si="0"/>
        <v>57</v>
      </c>
      <c r="B58">
        <v>862</v>
      </c>
      <c r="J58" s="23">
        <f t="shared" si="1"/>
        <v>44.8</v>
      </c>
      <c r="K58" s="24">
        <f t="shared" si="2"/>
        <v>3.1111111111111089E-2</v>
      </c>
      <c r="L58" s="25">
        <v>0.47069444444444447</v>
      </c>
      <c r="M58" s="22" t="s">
        <v>37</v>
      </c>
    </row>
    <row r="59" spans="1:13" x14ac:dyDescent="0.3">
      <c r="A59">
        <f t="shared" si="0"/>
        <v>58</v>
      </c>
      <c r="B59">
        <v>806.65</v>
      </c>
      <c r="J59" s="23">
        <f t="shared" si="1"/>
        <v>76.683333333333337</v>
      </c>
      <c r="K59" s="24">
        <f t="shared" si="2"/>
        <v>5.3252314814814794E-2</v>
      </c>
      <c r="L59" s="25">
        <v>0.49283564814814818</v>
      </c>
      <c r="M59" s="22" t="s">
        <v>38</v>
      </c>
    </row>
    <row r="60" spans="1:13" x14ac:dyDescent="0.3">
      <c r="A60">
        <f t="shared" si="0"/>
        <v>59</v>
      </c>
      <c r="B60">
        <v>895.4</v>
      </c>
      <c r="J60" s="23">
        <f t="shared" si="1"/>
        <v>311.06666666666666</v>
      </c>
      <c r="K60" s="24">
        <f t="shared" si="2"/>
        <v>0.21601851851851844</v>
      </c>
      <c r="L60" s="25">
        <v>0.65560185185185182</v>
      </c>
      <c r="M60" t="s">
        <v>39</v>
      </c>
    </row>
    <row r="61" spans="1:13" x14ac:dyDescent="0.3">
      <c r="A61">
        <f t="shared" si="0"/>
        <v>60</v>
      </c>
      <c r="B61">
        <v>906.75</v>
      </c>
    </row>
    <row r="62" spans="1:13" x14ac:dyDescent="0.3">
      <c r="A62">
        <f t="shared" si="0"/>
        <v>61</v>
      </c>
      <c r="B62">
        <v>787.15</v>
      </c>
    </row>
    <row r="63" spans="1:13" x14ac:dyDescent="0.3">
      <c r="A63">
        <f t="shared" si="0"/>
        <v>62</v>
      </c>
      <c r="B63">
        <v>862.8</v>
      </c>
    </row>
    <row r="64" spans="1:13" x14ac:dyDescent="0.3">
      <c r="A64">
        <f t="shared" si="0"/>
        <v>63</v>
      </c>
      <c r="B64">
        <v>809.63</v>
      </c>
    </row>
    <row r="65" spans="1:2" x14ac:dyDescent="0.3">
      <c r="A65">
        <f t="shared" si="0"/>
        <v>64</v>
      </c>
      <c r="B65">
        <v>931.8</v>
      </c>
    </row>
    <row r="66" spans="1:2" x14ac:dyDescent="0.3">
      <c r="A66">
        <f t="shared" si="0"/>
        <v>65</v>
      </c>
      <c r="B66">
        <v>909.7</v>
      </c>
    </row>
    <row r="67" spans="1:2" x14ac:dyDescent="0.3">
      <c r="A67">
        <f t="shared" si="0"/>
        <v>66</v>
      </c>
      <c r="B67">
        <v>924.62</v>
      </c>
    </row>
    <row r="68" spans="1:2" x14ac:dyDescent="0.3">
      <c r="A68">
        <f t="shared" ref="A68:A69" si="3">A67+1</f>
        <v>67</v>
      </c>
      <c r="B68">
        <v>807.73</v>
      </c>
    </row>
    <row r="69" spans="1:2" x14ac:dyDescent="0.3">
      <c r="A69">
        <f t="shared" si="3"/>
        <v>68</v>
      </c>
      <c r="B69">
        <v>704.07</v>
      </c>
    </row>
  </sheetData>
  <mergeCells count="1">
    <mergeCell ref="V1:W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Georgson, Bryon</cp:lastModifiedBy>
  <dcterms:created xsi:type="dcterms:W3CDTF">2023-04-20T19:06:18Z</dcterms:created>
  <dcterms:modified xsi:type="dcterms:W3CDTF">2023-05-03T18:39:55Z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4e4cbe8-b4f6-45dc-bcba-6123dfd2d8bf_Enabled">
    <vt:lpwstr>true</vt:lpwstr>
  </property>
  <property fmtid="{D5CDD505-2E9C-101B-9397-08002B2CF9AE}" pid="3" name="MSIP_Label_64e4cbe8-b4f6-45dc-bcba-6123dfd2d8bf_SetDate">
    <vt:lpwstr>2023-05-03T18:39:53Z</vt:lpwstr>
  </property>
  <property fmtid="{D5CDD505-2E9C-101B-9397-08002B2CF9AE}" pid="4" name="MSIP_Label_64e4cbe8-b4f6-45dc-bcba-6123dfd2d8bf_Method">
    <vt:lpwstr>Privileged</vt:lpwstr>
  </property>
  <property fmtid="{D5CDD505-2E9C-101B-9397-08002B2CF9AE}" pid="5" name="MSIP_Label_64e4cbe8-b4f6-45dc-bcba-6123dfd2d8bf_Name">
    <vt:lpwstr>Non-Business-AIP 2.0</vt:lpwstr>
  </property>
  <property fmtid="{D5CDD505-2E9C-101B-9397-08002B2CF9AE}" pid="6" name="MSIP_Label_64e4cbe8-b4f6-45dc-bcba-6123dfd2d8bf_SiteId">
    <vt:lpwstr>3dd8961f-e488-4e60-8e11-a82d994e183d</vt:lpwstr>
  </property>
  <property fmtid="{D5CDD505-2E9C-101B-9397-08002B2CF9AE}" pid="7" name="MSIP_Label_64e4cbe8-b4f6-45dc-bcba-6123dfd2d8bf_ActionId">
    <vt:lpwstr>98807c11-eb4e-48eb-9443-74b0f3940d3f</vt:lpwstr>
  </property>
  <property fmtid="{D5CDD505-2E9C-101B-9397-08002B2CF9AE}" pid="8" name="MSIP_Label_64e4cbe8-b4f6-45dc-bcba-6123dfd2d8bf_ContentBits">
    <vt:lpwstr>0</vt:lpwstr>
  </property>
</Properties>
</file>