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60" windowWidth="15480" windowHeight="11640"/>
  </bookViews>
  <sheets>
    <sheet name="BusRecoveryPart1_TxnStepReport" sheetId="1" r:id="rId1"/>
    <sheet name="P1" sheetId="2" r:id="rId2"/>
    <sheet name="P2" sheetId="3" r:id="rId3"/>
  </sheets>
  <calcPr calcId="145621"/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/>
  <c r="L10" i="1"/>
  <c r="O3" i="1"/>
  <c r="R3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<sst xmlns="http://schemas.openxmlformats.org/spreadsheetml/2006/main" count="58" uniqueCount="38">
  <si>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</si>
  <si>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</si>
  <si>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</si>
  <si>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</si>
  <si>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</si>
  <si>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</si>
  <si>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</si>
  <si>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</si>
  <si>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</si>
  <si>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</si>
  <si>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</si>
  <si>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</si>
  <si>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</si>
  <si>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</si>
  <si>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</si>
  <si>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</si>
  <si>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</si>
  <si>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</si>
  <si>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</si>
  <si>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</si>
  <si>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</si>
  <si>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</si>
  <si>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</si>
  <si>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</si>
  <si>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</si>
  <si>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</si>
  <si>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</si>
  <si>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</si>
  <si>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</si>
  <si>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</si>
  <si>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</si>
  <si>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</si>
  <si>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</si>
  <si>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</si>
  <si>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2.4.20</t>
  </si>
  <si>
    <t>DB Recovery Time</t>
  </si>
  <si>
    <t>E:\rtelogs\BR-P2\sort.srt</t>
  </si>
  <si>
    <t>E:\rtelogs\BR-P1\sort.srt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</si>
</sst>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22" fontId="0" fillId="3" borderId="0" xfId="0" applyNumberFormat="1" applyFill="1"/>
    <xf numFmtId="0" fontId="0" fillId="3" borderId="0" xfId="0" applyFill="1"/>
    <xf numFmtId="21" fontId="2" fillId="2" borderId="0" xfId="0" applyNumberFormat="1" applyFont="1" applyFill="1"/>
    <xf numFmtId="2" fontId="5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Business Recovery Graph</a:t>
            </a:r>
          </a:p>
        </c:rich>
      </c:tx>
      <c:layout>
        <c:manualLayout>
          <c:xMode val="edge"/>
          <c:yMode val="edge"/>
          <c:x val="0.38157894736842107"/>
          <c:y val="2.70270270270270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4812030075188"/>
          <c:y val="0.10760474573173516"/>
          <c:w val="0.81109022556390975"/>
          <c:h val="0.74019098676495221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BusRecoveryPart1_TxnStepReport!$I$3:$I$4</c:f>
              <c:numCache>
                <c:formatCode>General</c:formatCode>
                <c:ptCount val="2"/>
                <c:pt idx="0">
                  <c:v>2461.3834999999999</c:v>
                </c:pt>
                <c:pt idx="1">
                  <c:v>2461.3834999999999</c:v>
                </c:pt>
              </c:numCache>
            </c:numRef>
          </c:yVal>
          <c:smooth val="0"/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BusRecoveryPart1_TxnStepReport!$K$3:$K$4</c:f>
              <c:numCache>
                <c:formatCode>0.0000</c:formatCode>
                <c:ptCount val="2"/>
                <c:pt idx="0">
                  <c:v>10.816666666666666</c:v>
                </c:pt>
                <c:pt idx="1">
                  <c:v>10.816666666666666</c:v>
                </c:pt>
              </c:numCache>
            </c:numRef>
          </c:xVal>
          <c:yVal>
            <c:numRef>
              <c:f>BusRecoveryPart1_TxnStepReport!$L$3:$L$4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BusRecoveryPart1_TxnStepReport!$N$3:$N$4</c:f>
              <c:numCache>
                <c:formatCode>General</c:formatCode>
                <c:ptCount val="2"/>
                <c:pt idx="0">
                  <c:v>30.816666666666666</c:v>
                </c:pt>
                <c:pt idx="1">
                  <c:v>30.816666666666666</c:v>
                </c:pt>
              </c:numCache>
            </c:numRef>
          </c:xVal>
          <c:yVal>
            <c:numRef>
              <c:f>BusRecoveryPart1_TxnStepReport!$O$3:$O$4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BusRecoveryPart1_TxnStepReport!$B$2:$B$100</c:f>
              <c:numCache>
                <c:formatCode>General</c:formatCode>
                <c:ptCount val="99"/>
                <c:pt idx="0">
                  <c:v>59.37</c:v>
                </c:pt>
                <c:pt idx="1">
                  <c:v>263.52999999999997</c:v>
                </c:pt>
                <c:pt idx="2">
                  <c:v>629.38</c:v>
                </c:pt>
                <c:pt idx="3">
                  <c:v>1240.78</c:v>
                </c:pt>
                <c:pt idx="4">
                  <c:v>1462.62</c:v>
                </c:pt>
                <c:pt idx="5">
                  <c:v>1696.25</c:v>
                </c:pt>
                <c:pt idx="6">
                  <c:v>1859.72</c:v>
                </c:pt>
                <c:pt idx="7">
                  <c:v>2026.23</c:v>
                </c:pt>
                <c:pt idx="8">
                  <c:v>2152.33</c:v>
                </c:pt>
                <c:pt idx="9">
                  <c:v>2266.5500000000002</c:v>
                </c:pt>
                <c:pt idx="10">
                  <c:v>2345.02</c:v>
                </c:pt>
                <c:pt idx="11">
                  <c:v>2387.85</c:v>
                </c:pt>
                <c:pt idx="12">
                  <c:v>2464.0500000000002</c:v>
                </c:pt>
                <c:pt idx="13">
                  <c:v>2504.52</c:v>
                </c:pt>
                <c:pt idx="14">
                  <c:v>2526.9</c:v>
                </c:pt>
                <c:pt idx="15">
                  <c:v>2549.5</c:v>
                </c:pt>
                <c:pt idx="16">
                  <c:v>2553.15</c:v>
                </c:pt>
                <c:pt idx="17">
                  <c:v>2562.4499999999998</c:v>
                </c:pt>
                <c:pt idx="18">
                  <c:v>2560.65</c:v>
                </c:pt>
                <c:pt idx="19">
                  <c:v>2565.0300000000002</c:v>
                </c:pt>
                <c:pt idx="20">
                  <c:v>2574.0700000000002</c:v>
                </c:pt>
                <c:pt idx="21">
                  <c:v>2574.73</c:v>
                </c:pt>
                <c:pt idx="22">
                  <c:v>2577.65</c:v>
                </c:pt>
                <c:pt idx="23">
                  <c:v>2576.6799999999998</c:v>
                </c:pt>
                <c:pt idx="24">
                  <c:v>2589.75</c:v>
                </c:pt>
                <c:pt idx="25">
                  <c:v>2574.1</c:v>
                </c:pt>
                <c:pt idx="26">
                  <c:v>2583.8200000000002</c:v>
                </c:pt>
                <c:pt idx="27">
                  <c:v>2571.25</c:v>
                </c:pt>
                <c:pt idx="28">
                  <c:v>2580.88</c:v>
                </c:pt>
                <c:pt idx="29">
                  <c:v>2576.23</c:v>
                </c:pt>
                <c:pt idx="30">
                  <c:v>2579.9699999999998</c:v>
                </c:pt>
                <c:pt idx="31">
                  <c:v>2578.98</c:v>
                </c:pt>
                <c:pt idx="32">
                  <c:v>2578.12</c:v>
                </c:pt>
                <c:pt idx="33">
                  <c:v>2579.42</c:v>
                </c:pt>
                <c:pt idx="34">
                  <c:v>2579.2199999999998</c:v>
                </c:pt>
                <c:pt idx="35">
                  <c:v>2578.77</c:v>
                </c:pt>
                <c:pt idx="36">
                  <c:v>2580.38</c:v>
                </c:pt>
                <c:pt idx="37">
                  <c:v>2578.9699999999998</c:v>
                </c:pt>
                <c:pt idx="38">
                  <c:v>2578.9499999999998</c:v>
                </c:pt>
                <c:pt idx="39">
                  <c:v>2588.12</c:v>
                </c:pt>
                <c:pt idx="40">
                  <c:v>2581.23</c:v>
                </c:pt>
                <c:pt idx="41">
                  <c:v>2578.5</c:v>
                </c:pt>
                <c:pt idx="42">
                  <c:v>2577.13</c:v>
                </c:pt>
                <c:pt idx="43">
                  <c:v>2583.6799999999998</c:v>
                </c:pt>
                <c:pt idx="44">
                  <c:v>2581.4499999999998</c:v>
                </c:pt>
                <c:pt idx="45">
                  <c:v>2580</c:v>
                </c:pt>
                <c:pt idx="46">
                  <c:v>2587.65</c:v>
                </c:pt>
                <c:pt idx="47">
                  <c:v>2578.65</c:v>
                </c:pt>
                <c:pt idx="48">
                  <c:v>2577.2199999999998</c:v>
                </c:pt>
                <c:pt idx="49">
                  <c:v>2579.9</c:v>
                </c:pt>
                <c:pt idx="50">
                  <c:v>2579.7199999999998</c:v>
                </c:pt>
                <c:pt idx="51">
                  <c:v>2582.27</c:v>
                </c:pt>
                <c:pt idx="52">
                  <c:v>2582.9699999999998</c:v>
                </c:pt>
                <c:pt idx="53">
                  <c:v>2579.38</c:v>
                </c:pt>
                <c:pt idx="54">
                  <c:v>2580.38</c:v>
                </c:pt>
                <c:pt idx="55">
                  <c:v>2495.6</c:v>
                </c:pt>
              </c:numCache>
            </c:numRef>
          </c:yVal>
          <c:smooth val="0"/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BusRecoveryPart1_TxnStepReport!$C$2:$C$327</c:f>
              <c:numCache>
                <c:formatCode>0.00</c:formatCode>
                <c:ptCount val="326"/>
                <c:pt idx="0">
                  <c:v>2.7333333333333334</c:v>
                </c:pt>
                <c:pt idx="1">
                  <c:v>3.7333333333333334</c:v>
                </c:pt>
                <c:pt idx="2">
                  <c:v>4.7333333333333334</c:v>
                </c:pt>
                <c:pt idx="3">
                  <c:v>5.7333333333333334</c:v>
                </c:pt>
                <c:pt idx="4">
                  <c:v>6.7333333333333334</c:v>
                </c:pt>
                <c:pt idx="5">
                  <c:v>7.7333333333333334</c:v>
                </c:pt>
                <c:pt idx="6">
                  <c:v>8.7333333333333343</c:v>
                </c:pt>
                <c:pt idx="7">
                  <c:v>9.7333333333333343</c:v>
                </c:pt>
                <c:pt idx="8">
                  <c:v>10.733333333333334</c:v>
                </c:pt>
                <c:pt idx="9">
                  <c:v>11.733333333333334</c:v>
                </c:pt>
                <c:pt idx="10">
                  <c:v>12.733333333333334</c:v>
                </c:pt>
                <c:pt idx="11">
                  <c:v>13.733333333333334</c:v>
                </c:pt>
                <c:pt idx="12">
                  <c:v>14.733333333333334</c:v>
                </c:pt>
                <c:pt idx="13">
                  <c:v>15.733333333333334</c:v>
                </c:pt>
                <c:pt idx="14">
                  <c:v>16.733333333333334</c:v>
                </c:pt>
                <c:pt idx="15">
                  <c:v>17.733333333333334</c:v>
                </c:pt>
                <c:pt idx="16">
                  <c:v>18.733333333333334</c:v>
                </c:pt>
                <c:pt idx="17">
                  <c:v>19.733333333333334</c:v>
                </c:pt>
                <c:pt idx="18">
                  <c:v>20.733333333333334</c:v>
                </c:pt>
                <c:pt idx="19">
                  <c:v>21.733333333333334</c:v>
                </c:pt>
                <c:pt idx="20">
                  <c:v>22.733333333333334</c:v>
                </c:pt>
                <c:pt idx="21">
                  <c:v>23.733333333333334</c:v>
                </c:pt>
                <c:pt idx="22">
                  <c:v>24.733333333333334</c:v>
                </c:pt>
                <c:pt idx="23">
                  <c:v>25.733333333333334</c:v>
                </c:pt>
                <c:pt idx="24">
                  <c:v>26.733333333333334</c:v>
                </c:pt>
                <c:pt idx="25">
                  <c:v>27.733333333333334</c:v>
                </c:pt>
                <c:pt idx="26">
                  <c:v>28.733333333333334</c:v>
                </c:pt>
                <c:pt idx="27">
                  <c:v>29.733333333333334</c:v>
                </c:pt>
                <c:pt idx="28">
                  <c:v>30.733333333333334</c:v>
                </c:pt>
                <c:pt idx="29">
                  <c:v>31.733333333333334</c:v>
                </c:pt>
                <c:pt idx="30">
                  <c:v>32.733333333333334</c:v>
                </c:pt>
                <c:pt idx="31">
                  <c:v>33.733333333333334</c:v>
                </c:pt>
                <c:pt idx="32">
                  <c:v>34.733333333333334</c:v>
                </c:pt>
                <c:pt idx="33">
                  <c:v>35.733333333333334</c:v>
                </c:pt>
                <c:pt idx="34">
                  <c:v>36.733333333333334</c:v>
                </c:pt>
                <c:pt idx="35">
                  <c:v>37.733333333333334</c:v>
                </c:pt>
                <c:pt idx="36">
                  <c:v>38.733333333333334</c:v>
                </c:pt>
                <c:pt idx="37">
                  <c:v>39.733333333333334</c:v>
                </c:pt>
                <c:pt idx="38">
                  <c:v>40.733333333333334</c:v>
                </c:pt>
                <c:pt idx="39">
                  <c:v>41.733333333333334</c:v>
                </c:pt>
                <c:pt idx="40">
                  <c:v>42.733333333333334</c:v>
                </c:pt>
                <c:pt idx="41">
                  <c:v>43.733333333333334</c:v>
                </c:pt>
                <c:pt idx="42">
                  <c:v>44.733333333333334</c:v>
                </c:pt>
                <c:pt idx="43">
                  <c:v>45.733333333333334</c:v>
                </c:pt>
                <c:pt idx="44">
                  <c:v>46.733333333333334</c:v>
                </c:pt>
                <c:pt idx="45">
                  <c:v>47.733333333333334</c:v>
                </c:pt>
                <c:pt idx="46">
                  <c:v>48.733333333333334</c:v>
                </c:pt>
                <c:pt idx="47">
                  <c:v>49.733333333333334</c:v>
                </c:pt>
                <c:pt idx="48">
                  <c:v>50.733333333333334</c:v>
                </c:pt>
                <c:pt idx="49">
                  <c:v>51.733333333333334</c:v>
                </c:pt>
                <c:pt idx="50">
                  <c:v>52.733333333333334</c:v>
                </c:pt>
                <c:pt idx="51">
                  <c:v>53.733333333333334</c:v>
                </c:pt>
                <c:pt idx="52">
                  <c:v>54.733333333333334</c:v>
                </c:pt>
                <c:pt idx="53">
                  <c:v>55.733333333333334</c:v>
                </c:pt>
                <c:pt idx="54">
                  <c:v>56.733333333333334</c:v>
                </c:pt>
                <c:pt idx="55">
                  <c:v>57.733333333333334</c:v>
                </c:pt>
                <c:pt idx="56">
                  <c:v>58.733333333333334</c:v>
                </c:pt>
                <c:pt idx="57">
                  <c:v>59.733333333333334</c:v>
                </c:pt>
                <c:pt idx="58">
                  <c:v>60.733333333333334</c:v>
                </c:pt>
                <c:pt idx="59">
                  <c:v>61.733333333333334</c:v>
                </c:pt>
                <c:pt idx="60">
                  <c:v>62.733333333333334</c:v>
                </c:pt>
                <c:pt idx="61">
                  <c:v>63.733333333333334</c:v>
                </c:pt>
                <c:pt idx="62">
                  <c:v>64.733333333333334</c:v>
                </c:pt>
                <c:pt idx="63">
                  <c:v>65.733333333333334</c:v>
                </c:pt>
                <c:pt idx="64">
                  <c:v>66.733333333333334</c:v>
                </c:pt>
                <c:pt idx="65">
                  <c:v>67.733333333333334</c:v>
                </c:pt>
                <c:pt idx="66">
                  <c:v>68.733333333333334</c:v>
                </c:pt>
                <c:pt idx="67">
                  <c:v>69.733333333333334</c:v>
                </c:pt>
                <c:pt idx="68">
                  <c:v>70.733333333333334</c:v>
                </c:pt>
                <c:pt idx="69">
                  <c:v>71.733333333333334</c:v>
                </c:pt>
                <c:pt idx="70">
                  <c:v>72.733333333333334</c:v>
                </c:pt>
                <c:pt idx="71">
                  <c:v>73.733333333333334</c:v>
                </c:pt>
                <c:pt idx="72">
                  <c:v>74.733333333333334</c:v>
                </c:pt>
                <c:pt idx="73">
                  <c:v>75.733333333333334</c:v>
                </c:pt>
                <c:pt idx="74">
                  <c:v>76.733333333333334</c:v>
                </c:pt>
                <c:pt idx="75">
                  <c:v>77.733333333333334</c:v>
                </c:pt>
                <c:pt idx="76">
                  <c:v>78.733333333333334</c:v>
                </c:pt>
                <c:pt idx="77">
                  <c:v>79.733333333333334</c:v>
                </c:pt>
                <c:pt idx="78">
                  <c:v>80.733333333333334</c:v>
                </c:pt>
                <c:pt idx="79">
                  <c:v>81.733333333333334</c:v>
                </c:pt>
                <c:pt idx="80">
                  <c:v>82.733333333333334</c:v>
                </c:pt>
                <c:pt idx="81">
                  <c:v>83.733333333333334</c:v>
                </c:pt>
                <c:pt idx="82">
                  <c:v>84.733333333333334</c:v>
                </c:pt>
                <c:pt idx="83">
                  <c:v>85.733333333333334</c:v>
                </c:pt>
                <c:pt idx="84">
                  <c:v>86.733333333333334</c:v>
                </c:pt>
                <c:pt idx="85">
                  <c:v>87.733333333333334</c:v>
                </c:pt>
                <c:pt idx="86">
                  <c:v>88.733333333333334</c:v>
                </c:pt>
                <c:pt idx="87">
                  <c:v>89.733333333333334</c:v>
                </c:pt>
                <c:pt idx="88">
                  <c:v>90.733333333333334</c:v>
                </c:pt>
                <c:pt idx="89">
                  <c:v>91.733333333333334</c:v>
                </c:pt>
                <c:pt idx="90">
                  <c:v>92.733333333333334</c:v>
                </c:pt>
                <c:pt idx="91">
                  <c:v>93.733333333333334</c:v>
                </c:pt>
                <c:pt idx="92">
                  <c:v>94.733333333333334</c:v>
                </c:pt>
                <c:pt idx="93">
                  <c:v>95.733333333333334</c:v>
                </c:pt>
                <c:pt idx="94">
                  <c:v>96.733333333333334</c:v>
                </c:pt>
                <c:pt idx="95">
                  <c:v>97.733333333333334</c:v>
                </c:pt>
                <c:pt idx="96">
                  <c:v>98.733333333333334</c:v>
                </c:pt>
                <c:pt idx="97">
                  <c:v>99.733333333333334</c:v>
                </c:pt>
                <c:pt idx="98">
                  <c:v>100.73333333333333</c:v>
                </c:pt>
                <c:pt idx="99">
                  <c:v>101.73333333333333</c:v>
                </c:pt>
                <c:pt idx="100">
                  <c:v>102.73333333333333</c:v>
                </c:pt>
                <c:pt idx="101">
                  <c:v>103.73333333333333</c:v>
                </c:pt>
                <c:pt idx="102">
                  <c:v>104.73333333333333</c:v>
                </c:pt>
                <c:pt idx="103">
                  <c:v>105.73333333333333</c:v>
                </c:pt>
                <c:pt idx="104">
                  <c:v>106.73333333333333</c:v>
                </c:pt>
                <c:pt idx="105">
                  <c:v>107.73333333333333</c:v>
                </c:pt>
                <c:pt idx="106">
                  <c:v>108.73333333333333</c:v>
                </c:pt>
                <c:pt idx="107">
                  <c:v>109.73333333333333</c:v>
                </c:pt>
                <c:pt idx="108">
                  <c:v>110.73333333333333</c:v>
                </c:pt>
                <c:pt idx="109">
                  <c:v>111.73333333333333</c:v>
                </c:pt>
                <c:pt idx="110">
                  <c:v>112.73333333333333</c:v>
                </c:pt>
                <c:pt idx="111">
                  <c:v>113.73333333333333</c:v>
                </c:pt>
                <c:pt idx="112">
                  <c:v>114.73333333333333</c:v>
                </c:pt>
                <c:pt idx="113">
                  <c:v>115.73333333333333</c:v>
                </c:pt>
                <c:pt idx="114">
                  <c:v>116.73333333333333</c:v>
                </c:pt>
                <c:pt idx="115">
                  <c:v>117.73333333333333</c:v>
                </c:pt>
                <c:pt idx="116">
                  <c:v>118.73333333333333</c:v>
                </c:pt>
                <c:pt idx="117">
                  <c:v>119.73333333333333</c:v>
                </c:pt>
                <c:pt idx="118">
                  <c:v>120.73333333333333</c:v>
                </c:pt>
                <c:pt idx="119">
                  <c:v>121.73333333333333</c:v>
                </c:pt>
                <c:pt idx="120">
                  <c:v>122.73333333333333</c:v>
                </c:pt>
                <c:pt idx="121">
                  <c:v>123.73333333333333</c:v>
                </c:pt>
                <c:pt idx="122">
                  <c:v>124.73333333333333</c:v>
                </c:pt>
                <c:pt idx="123">
                  <c:v>125.73333333333333</c:v>
                </c:pt>
                <c:pt idx="124">
                  <c:v>126.73333333333333</c:v>
                </c:pt>
                <c:pt idx="125">
                  <c:v>127.73333333333333</c:v>
                </c:pt>
                <c:pt idx="126">
                  <c:v>128.73333333333335</c:v>
                </c:pt>
                <c:pt idx="127">
                  <c:v>129.73333333333335</c:v>
                </c:pt>
                <c:pt idx="128">
                  <c:v>130.73333333333335</c:v>
                </c:pt>
                <c:pt idx="129">
                  <c:v>131.73333333333335</c:v>
                </c:pt>
                <c:pt idx="130">
                  <c:v>132.73333333333335</c:v>
                </c:pt>
                <c:pt idx="131">
                  <c:v>133.73333333333335</c:v>
                </c:pt>
                <c:pt idx="132">
                  <c:v>134.73333333333335</c:v>
                </c:pt>
                <c:pt idx="133">
                  <c:v>135.73333333333335</c:v>
                </c:pt>
                <c:pt idx="134">
                  <c:v>136.73333333333335</c:v>
                </c:pt>
                <c:pt idx="135">
                  <c:v>137.73333333333335</c:v>
                </c:pt>
                <c:pt idx="136">
                  <c:v>138.73333333333335</c:v>
                </c:pt>
                <c:pt idx="137">
                  <c:v>139.73333333333335</c:v>
                </c:pt>
                <c:pt idx="138">
                  <c:v>140.73333333333335</c:v>
                </c:pt>
                <c:pt idx="139">
                  <c:v>141.73333333333335</c:v>
                </c:pt>
                <c:pt idx="140">
                  <c:v>142.73333333333335</c:v>
                </c:pt>
                <c:pt idx="141">
                  <c:v>143.73333333333335</c:v>
                </c:pt>
                <c:pt idx="142">
                  <c:v>144.73333333333335</c:v>
                </c:pt>
                <c:pt idx="143">
                  <c:v>145.73333333333335</c:v>
                </c:pt>
                <c:pt idx="144">
                  <c:v>146.73333333333335</c:v>
                </c:pt>
                <c:pt idx="145">
                  <c:v>147.73333333333335</c:v>
                </c:pt>
                <c:pt idx="146">
                  <c:v>148.73333333333335</c:v>
                </c:pt>
                <c:pt idx="147">
                  <c:v>149.73333333333335</c:v>
                </c:pt>
                <c:pt idx="148">
                  <c:v>150.73333333333335</c:v>
                </c:pt>
                <c:pt idx="149">
                  <c:v>151.73333333333335</c:v>
                </c:pt>
                <c:pt idx="150">
                  <c:v>152.73333333333335</c:v>
                </c:pt>
                <c:pt idx="151">
                  <c:v>153.73333333333335</c:v>
                </c:pt>
                <c:pt idx="152">
                  <c:v>154.73333333333335</c:v>
                </c:pt>
                <c:pt idx="153">
                  <c:v>155.73333333333335</c:v>
                </c:pt>
                <c:pt idx="154">
                  <c:v>156.73333333333335</c:v>
                </c:pt>
              </c:numCache>
            </c:numRef>
          </c:xVal>
          <c:yVal>
            <c:numRef>
              <c:f>BusRecoveryPart1_TxnStepReport!$D$2:$D$100</c:f>
              <c:numCache>
                <c:formatCode>General</c:formatCode>
                <c:ptCount val="99"/>
                <c:pt idx="0">
                  <c:v>107.85</c:v>
                </c:pt>
                <c:pt idx="1">
                  <c:v>577.9</c:v>
                </c:pt>
                <c:pt idx="2">
                  <c:v>1391.67</c:v>
                </c:pt>
                <c:pt idx="3">
                  <c:v>1773.82</c:v>
                </c:pt>
                <c:pt idx="4">
                  <c:v>2089.8000000000002</c:v>
                </c:pt>
                <c:pt idx="5">
                  <c:v>2346.7199999999998</c:v>
                </c:pt>
                <c:pt idx="6">
                  <c:v>2414.5700000000002</c:v>
                </c:pt>
                <c:pt idx="7">
                  <c:v>2453.8000000000002</c:v>
                </c:pt>
                <c:pt idx="8">
                  <c:v>2480.1799999999998</c:v>
                </c:pt>
                <c:pt idx="9">
                  <c:v>2498.9699999999998</c:v>
                </c:pt>
                <c:pt idx="10">
                  <c:v>2516.9699999999998</c:v>
                </c:pt>
                <c:pt idx="11">
                  <c:v>2532.4499999999998</c:v>
                </c:pt>
                <c:pt idx="12">
                  <c:v>2556.12</c:v>
                </c:pt>
                <c:pt idx="13">
                  <c:v>2565.9</c:v>
                </c:pt>
                <c:pt idx="14">
                  <c:v>2567.83</c:v>
                </c:pt>
                <c:pt idx="15">
                  <c:v>2571.73</c:v>
                </c:pt>
                <c:pt idx="16">
                  <c:v>2580.37</c:v>
                </c:pt>
                <c:pt idx="17">
                  <c:v>2584.98</c:v>
                </c:pt>
                <c:pt idx="18">
                  <c:v>2574.73</c:v>
                </c:pt>
                <c:pt idx="19">
                  <c:v>2579.9299999999998</c:v>
                </c:pt>
                <c:pt idx="20">
                  <c:v>2590.63</c:v>
                </c:pt>
                <c:pt idx="21">
                  <c:v>2589.1</c:v>
                </c:pt>
                <c:pt idx="22">
                  <c:v>2585.58</c:v>
                </c:pt>
                <c:pt idx="23">
                  <c:v>2583.2800000000002</c:v>
                </c:pt>
                <c:pt idx="24">
                  <c:v>2591.42</c:v>
                </c:pt>
                <c:pt idx="25">
                  <c:v>2590.6</c:v>
                </c:pt>
                <c:pt idx="26">
                  <c:v>2585.5</c:v>
                </c:pt>
                <c:pt idx="27">
                  <c:v>2589.62</c:v>
                </c:pt>
                <c:pt idx="28">
                  <c:v>2586.37</c:v>
                </c:pt>
                <c:pt idx="29">
                  <c:v>2587.62</c:v>
                </c:pt>
                <c:pt idx="30">
                  <c:v>2588.58</c:v>
                </c:pt>
                <c:pt idx="31">
                  <c:v>2584.6999999999998</c:v>
                </c:pt>
                <c:pt idx="32">
                  <c:v>2589.0300000000002</c:v>
                </c:pt>
                <c:pt idx="33">
                  <c:v>2590.88</c:v>
                </c:pt>
                <c:pt idx="34">
                  <c:v>2589.5</c:v>
                </c:pt>
                <c:pt idx="35">
                  <c:v>2588.15</c:v>
                </c:pt>
                <c:pt idx="36">
                  <c:v>2591.88</c:v>
                </c:pt>
                <c:pt idx="37">
                  <c:v>2593.0700000000002</c:v>
                </c:pt>
                <c:pt idx="38">
                  <c:v>2370.56</c:v>
                </c:pt>
              </c:numCache>
            </c:numRef>
          </c:yVal>
          <c:smooth val="0"/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BusRecoveryPart1_TxnStepReport!$Q$3:$Q$4</c:f>
              <c:numCache>
                <c:formatCode>0.0000</c:formatCode>
                <c:ptCount val="2"/>
                <c:pt idx="0">
                  <c:v>2.7333333333333334</c:v>
                </c:pt>
                <c:pt idx="1">
                  <c:v>2.7333333333333334</c:v>
                </c:pt>
              </c:numCache>
            </c:numRef>
          </c:xVal>
          <c:yVal>
            <c:numRef>
              <c:f>BusRecoveryPart1_TxnStepReport!$R$3:$R$4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86240"/>
        <c:axId val="148188160"/>
      </c:scatterChart>
      <c:valAx>
        <c:axId val="148186240"/>
        <c:scaling>
          <c:orientation val="minMax"/>
          <c:max val="6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3139097744360905"/>
              <c:y val="0.920341991390478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188160"/>
        <c:crosses val="autoZero"/>
        <c:crossBetween val="midCat"/>
      </c:valAx>
      <c:valAx>
        <c:axId val="148188160"/>
        <c:scaling>
          <c:orientation val="minMax"/>
          <c:max val="3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tpsE</a:t>
                </a:r>
              </a:p>
            </c:rich>
          </c:tx>
          <c:layout>
            <c:manualLayout>
              <c:xMode val="edge"/>
              <c:yMode val="edge"/>
              <c:x val="2.5375939849624059E-2"/>
              <c:y val="0.472262034102067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186240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11</xdr:row>
      <xdr:rowOff>19050</xdr:rowOff>
    </xdr:from>
    <xdr:to>
      <xdr:col>21</xdr:col>
      <xdr:colOff>381000</xdr:colOff>
      <xdr:row>52</xdr:row>
      <xdr:rowOff>76200</xdr:rowOff>
    </xdr:to>
    <xdr:graphicFrame macro="">
      <xdr:nvGraphicFramePr>
        <xdr:cNvPr id="10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0.11576</cdr:x>
      <cdr:y>0.22939</cdr:y>
    </cdr:from>
    <cdr:to>
      <cdr:x>0.24826</cdr:x>
      <cdr:y>0.26783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78241" y="1506144"/>
          <a:ext cx="1348604" cy="2523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0.26604</cdr:x>
      <cdr:y>0.36323</cdr:y>
    </cdr:from>
    <cdr:to>
      <cdr:x>0.53142</cdr:x>
      <cdr:y>0.46629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2707760" y="2384930"/>
          <a:ext cx="2701080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0.11942</cdr:x>
      <cdr:y>0.48768</cdr:y>
    </cdr:from>
    <cdr:to>
      <cdr:x>0.26515</cdr:x>
      <cdr:y>0.59074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215475" y="3202058"/>
          <a:ext cx="1483276" cy="676682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Business Recovery  [00:10:49]</a:t>
          </a:r>
        </a:p>
      </cdr:txBody>
    </cdr:sp>
  </cdr:relSizeAnchor>
  <cdr:relSizeAnchor xmlns:cdr="http://schemas.openxmlformats.org/drawingml/2006/chartDrawing">
    <cdr:from>
      <cdr:x>0.1206</cdr:x>
      <cdr:y>0.73301</cdr:y>
    </cdr:from>
    <cdr:to>
      <cdr:x>0.15374</cdr:x>
      <cdr:y>0.83607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227484" y="4812870"/>
          <a:ext cx="337338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DR</a:t>
          </a:r>
        </a:p>
      </cdr:txBody>
    </cdr:sp>
  </cdr:relSizeAnchor>
  <cdr:relSizeAnchor xmlns:cdr="http://schemas.openxmlformats.org/drawingml/2006/chartDrawing">
    <cdr:from>
      <cdr:x>0.15597</cdr:x>
      <cdr:y>0.73474</cdr:y>
    </cdr:from>
    <cdr:to>
      <cdr:x>0.26292</cdr:x>
      <cdr:y>0.8378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1587501" y="4824229"/>
          <a:ext cx="1088572" cy="676682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tabSelected="1" zoomScale="84" zoomScaleNormal="84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/>
  </cols>
  <sheetData>
    <row r="1" spans="1:18" ht="15" x14ac:dyDescent="0.25">
      <c r="A1" s="6" t="s">
        <v>28</v>
      </c>
      <c r="B1" s="6" t="s">
        <v>19</v>
      </c>
      <c r="C1" s="6" t="s">
        <v>29</v>
      </c>
      <c r="D1" s="6" t="s">
        <v>30</v>
      </c>
      <c r="H1" s="14">
        <v>2590.9299999999998</v>
      </c>
      <c r="I1" s="6" t="s">
        <v>20</v>
      </c>
    </row>
    <row r="2" spans="1:18" x14ac:dyDescent="0.2">
      <c r="A2">
        <v>1</v>
      </c>
      <c r="B2">
        <v>59.37</v>
      </c>
      <c r="C2" s="8">
        <f>HOUR(H10)*60+MINUTE(H10)+SECOND(H10)/60</f>
        <v>2.7333333333333334</v>
      </c>
      <c r="D2">
        <v>107.85</v>
      </c>
      <c r="I2" s="5">
        <v>0.95</v>
      </c>
      <c r="K2" s="6" t="s">
        <v>25</v>
      </c>
      <c r="N2" s="6" t="s">
        <v>26</v>
      </c>
      <c r="Q2" s="6" t="s">
        <v>35</v>
      </c>
    </row>
    <row r="3" spans="1:18" x14ac:dyDescent="0.2">
      <c r="A3">
        <f>A2+1</f>
        <v>2</v>
      </c>
      <c r="B3">
        <v>263.52999999999997</v>
      </c>
      <c r="C3" s="2">
        <f>C2+1</f>
        <v>3.7333333333333334</v>
      </c>
      <c r="D3">
        <v>577.9</v>
      </c>
      <c r="H3">
        <v>0</v>
      </c>
      <c r="I3">
        <f>I2*H1</f>
        <v>2461.3834999999999</v>
      </c>
      <c r="K3" s="9">
        <f>HOUR(P10)*60+MINUTE(P10)+SECOND(P10)/60</f>
        <v>10.816666666666666</v>
      </c>
      <c r="L3">
        <v>0</v>
      </c>
      <c r="N3">
        <f>K3+20</f>
        <v>30.816666666666666</v>
      </c>
      <c r="O3">
        <f>L3</f>
        <v>0</v>
      </c>
      <c r="Q3" s="9">
        <f>HOUR(H10)*60+MINUTE(H10)+SECOND(H10)/60</f>
        <v>2.7333333333333334</v>
      </c>
      <c r="R3">
        <f>O3</f>
        <v>0</v>
      </c>
    </row>
    <row r="4" spans="1:18" x14ac:dyDescent="0.2">
      <c r="A4">
        <f t="shared" ref="A4:A67" si="0">A3+1</f>
        <v>3</v>
      </c>
      <c r="B4">
        <v>629.38</v>
      </c>
      <c r="C4" s="2">
        <f t="shared" ref="C4:C67" si="1">C3+1</f>
        <v>4.7333333333333334</v>
      </c>
      <c r="D4">
        <v>1391.67</v>
      </c>
      <c r="H4" s="4">
        <v>400</v>
      </c>
      <c r="I4">
        <f>I2*H1</f>
        <v>2461.3834999999999</v>
      </c>
      <c r="K4" s="7">
        <f>K3</f>
        <v>10.816666666666666</v>
      </c>
      <c r="L4" s="4">
        <v>10000</v>
      </c>
      <c r="N4">
        <f>K4+20</f>
        <v>30.816666666666666</v>
      </c>
      <c r="O4">
        <f>L4</f>
        <v>10000</v>
      </c>
      <c r="Q4" s="7">
        <f>Q3</f>
        <v>2.7333333333333334</v>
      </c>
      <c r="R4">
        <f>O4</f>
        <v>10000</v>
      </c>
    </row>
    <row r="5" spans="1:18" x14ac:dyDescent="0.2">
      <c r="A5">
        <f t="shared" si="0"/>
        <v>4</v>
      </c>
      <c r="B5">
        <v>1240.78</v>
      </c>
      <c r="C5" s="2">
        <f t="shared" si="1"/>
        <v>5.7333333333333334</v>
      </c>
      <c r="D5">
        <v>1773.82</v>
      </c>
      <c r="Q5" s="2"/>
    </row>
    <row r="6" spans="1:18" x14ac:dyDescent="0.2">
      <c r="A6">
        <f t="shared" si="0"/>
        <v>5</v>
      </c>
      <c r="B6">
        <v>1462.62</v>
      </c>
      <c r="C6" s="2">
        <f t="shared" si="1"/>
        <v>6.7333333333333334</v>
      </c>
      <c r="D6">
        <v>2089.8000000000002</v>
      </c>
      <c r="H6" s="13">
        <v>0.45618055555555559</v>
      </c>
      <c r="I6" t="s">
        <v>27</v>
      </c>
    </row>
    <row r="7" spans="1:18" x14ac:dyDescent="0.2">
      <c r="A7">
        <f t="shared" si="0"/>
        <v>6</v>
      </c>
      <c r="B7">
        <v>1696.25</v>
      </c>
      <c r="C7" s="2">
        <f t="shared" si="1"/>
        <v>7.7333333333333334</v>
      </c>
      <c r="D7">
        <v>2346.7199999999998</v>
      </c>
    </row>
    <row r="8" spans="1:18" x14ac:dyDescent="0.2">
      <c r="A8">
        <f t="shared" si="0"/>
        <v>7</v>
      </c>
      <c r="B8">
        <v>1859.72</v>
      </c>
      <c r="C8" s="2">
        <f t="shared" si="1"/>
        <v>8.7333333333333343</v>
      </c>
      <c r="D8">
        <v>2414.5700000000002</v>
      </c>
      <c r="H8" s="13">
        <v>0.47422453703703704</v>
      </c>
      <c r="I8" t="s">
        <v>22</v>
      </c>
      <c r="L8" s="13">
        <v>0.50452546296296297</v>
      </c>
      <c r="M8" t="s">
        <v>24</v>
      </c>
    </row>
    <row r="9" spans="1:18" ht="13.5" thickBot="1" x14ac:dyDescent="0.25">
      <c r="A9">
        <f t="shared" si="0"/>
        <v>8</v>
      </c>
      <c r="B9">
        <v>2026.23</v>
      </c>
      <c r="C9" s="2">
        <f t="shared" si="1"/>
        <v>9.7333333333333343</v>
      </c>
      <c r="D9">
        <v>2453.8000000000002</v>
      </c>
      <c r="H9" s="13">
        <v>0.47612268518518519</v>
      </c>
      <c r="I9" t="s">
        <v>23</v>
      </c>
      <c r="L9" s="13">
        <v>0.51013888888888892</v>
      </c>
      <c r="M9" t="s">
        <v>21</v>
      </c>
    </row>
    <row r="10" spans="1:18" ht="13.5" thickBot="1" x14ac:dyDescent="0.25">
      <c r="A10">
        <f t="shared" si="0"/>
        <v>9</v>
      </c>
      <c r="B10">
        <v>2152.33</v>
      </c>
      <c r="C10" s="2">
        <f t="shared" si="1"/>
        <v>10.733333333333334</v>
      </c>
      <c r="D10" s="12">
        <v>2480.1799999999998</v>
      </c>
      <c r="H10" s="3">
        <f>H9-H8</f>
        <v>1.8981481481481488E-3</v>
      </c>
      <c r="I10" t="s">
        <v>31</v>
      </c>
      <c r="L10" s="3">
        <f>L9-L8</f>
        <v>5.6134259259259522E-3</v>
      </c>
      <c r="M10" t="s">
        <v>32</v>
      </c>
      <c r="P10" s="10">
        <f>H10+L10</f>
        <v>7.511574074074101E-3</v>
      </c>
      <c r="Q10" t="s">
        <v>33</v>
      </c>
    </row>
    <row r="11" spans="1:18" x14ac:dyDescent="0.2">
      <c r="A11">
        <f t="shared" si="0"/>
        <v>10</v>
      </c>
      <c r="B11">
        <v>2266.5500000000002</v>
      </c>
      <c r="C11" s="2">
        <f t="shared" si="1"/>
        <v>11.733333333333334</v>
      </c>
      <c r="D11">
        <v>2498.9699999999998</v>
      </c>
    </row>
    <row r="12" spans="1:18" x14ac:dyDescent="0.2">
      <c r="A12">
        <f t="shared" si="0"/>
        <v>11</v>
      </c>
      <c r="B12">
        <v>2345.02</v>
      </c>
      <c r="C12" s="2">
        <f t="shared" si="1"/>
        <v>12.733333333333334</v>
      </c>
      <c r="D12">
        <v>2516.9699999999998</v>
      </c>
    </row>
    <row r="13" spans="1:18" x14ac:dyDescent="0.2">
      <c r="A13">
        <f t="shared" si="0"/>
        <v>12</v>
      </c>
      <c r="B13">
        <v>2387.85</v>
      </c>
      <c r="C13" s="2">
        <f t="shared" si="1"/>
        <v>13.733333333333334</v>
      </c>
      <c r="D13">
        <v>2532.4499999999998</v>
      </c>
    </row>
    <row r="14" spans="1:18" x14ac:dyDescent="0.2">
      <c r="A14">
        <f t="shared" si="0"/>
        <v>13</v>
      </c>
      <c r="B14">
        <v>2464.0500000000002</v>
      </c>
      <c r="C14" s="2">
        <f t="shared" si="1"/>
        <v>14.733333333333334</v>
      </c>
      <c r="D14">
        <v>2556.12</v>
      </c>
    </row>
    <row r="15" spans="1:18" x14ac:dyDescent="0.2">
      <c r="A15">
        <f t="shared" si="0"/>
        <v>14</v>
      </c>
      <c r="B15">
        <v>2504.52</v>
      </c>
      <c r="C15" s="2">
        <f t="shared" si="1"/>
        <v>15.733333333333334</v>
      </c>
      <c r="D15">
        <v>2565.9</v>
      </c>
    </row>
    <row r="16" spans="1:18" x14ac:dyDescent="0.2">
      <c r="A16">
        <f t="shared" si="0"/>
        <v>15</v>
      </c>
      <c r="B16">
        <v>2526.9</v>
      </c>
      <c r="C16" s="2">
        <f t="shared" si="1"/>
        <v>16.733333333333334</v>
      </c>
      <c r="D16">
        <v>2567.83</v>
      </c>
    </row>
    <row r="17" spans="1:4" x14ac:dyDescent="0.2">
      <c r="A17">
        <f t="shared" si="0"/>
        <v>16</v>
      </c>
      <c r="B17">
        <v>2549.5</v>
      </c>
      <c r="C17" s="2">
        <f t="shared" si="1"/>
        <v>17.733333333333334</v>
      </c>
      <c r="D17">
        <v>2571.73</v>
      </c>
    </row>
    <row r="18" spans="1:4" x14ac:dyDescent="0.2">
      <c r="A18">
        <f t="shared" si="0"/>
        <v>17</v>
      </c>
      <c r="B18">
        <v>2553.15</v>
      </c>
      <c r="C18" s="2">
        <f t="shared" si="1"/>
        <v>18.733333333333334</v>
      </c>
      <c r="D18">
        <v>2580.37</v>
      </c>
    </row>
    <row r="19" spans="1:4" x14ac:dyDescent="0.2">
      <c r="A19">
        <f t="shared" si="0"/>
        <v>18</v>
      </c>
      <c r="B19">
        <v>2562.4499999999998</v>
      </c>
      <c r="C19" s="2">
        <f t="shared" si="1"/>
        <v>19.733333333333334</v>
      </c>
      <c r="D19">
        <v>2584.98</v>
      </c>
    </row>
    <row r="20" spans="1:4" x14ac:dyDescent="0.2">
      <c r="A20">
        <f t="shared" si="0"/>
        <v>19</v>
      </c>
      <c r="B20">
        <v>2560.65</v>
      </c>
      <c r="C20" s="2">
        <f t="shared" si="1"/>
        <v>20.733333333333334</v>
      </c>
      <c r="D20">
        <v>2574.73</v>
      </c>
    </row>
    <row r="21" spans="1:4" x14ac:dyDescent="0.2">
      <c r="A21">
        <f t="shared" si="0"/>
        <v>20</v>
      </c>
      <c r="B21">
        <v>2565.0300000000002</v>
      </c>
      <c r="C21" s="2">
        <f t="shared" si="1"/>
        <v>21.733333333333334</v>
      </c>
      <c r="D21">
        <v>2579.9299999999998</v>
      </c>
    </row>
    <row r="22" spans="1:4" x14ac:dyDescent="0.2">
      <c r="A22">
        <f t="shared" si="0"/>
        <v>21</v>
      </c>
      <c r="B22">
        <v>2574.0700000000002</v>
      </c>
      <c r="C22" s="2">
        <f t="shared" si="1"/>
        <v>22.733333333333334</v>
      </c>
      <c r="D22">
        <v>2590.63</v>
      </c>
    </row>
    <row r="23" spans="1:4" x14ac:dyDescent="0.2">
      <c r="A23">
        <f t="shared" si="0"/>
        <v>22</v>
      </c>
      <c r="B23">
        <v>2574.73</v>
      </c>
      <c r="C23" s="2">
        <f t="shared" si="1"/>
        <v>23.733333333333334</v>
      </c>
      <c r="D23">
        <v>2589.1</v>
      </c>
    </row>
    <row r="24" spans="1:4" x14ac:dyDescent="0.2">
      <c r="A24">
        <f t="shared" si="0"/>
        <v>23</v>
      </c>
      <c r="B24">
        <v>2577.65</v>
      </c>
      <c r="C24" s="2">
        <f t="shared" si="1"/>
        <v>24.733333333333334</v>
      </c>
      <c r="D24">
        <v>2585.58</v>
      </c>
    </row>
    <row r="25" spans="1:4" x14ac:dyDescent="0.2">
      <c r="A25">
        <f t="shared" si="0"/>
        <v>24</v>
      </c>
      <c r="B25">
        <v>2576.6799999999998</v>
      </c>
      <c r="C25" s="2">
        <f t="shared" si="1"/>
        <v>25.733333333333334</v>
      </c>
      <c r="D25">
        <v>2583.2800000000002</v>
      </c>
    </row>
    <row r="26" spans="1:4" x14ac:dyDescent="0.2">
      <c r="A26">
        <f t="shared" si="0"/>
        <v>25</v>
      </c>
      <c r="B26">
        <v>2589.75</v>
      </c>
      <c r="C26" s="2">
        <f t="shared" si="1"/>
        <v>26.733333333333334</v>
      </c>
      <c r="D26">
        <v>2591.42</v>
      </c>
    </row>
    <row r="27" spans="1:4" x14ac:dyDescent="0.2">
      <c r="A27">
        <f t="shared" si="0"/>
        <v>26</v>
      </c>
      <c r="B27">
        <v>2574.1</v>
      </c>
      <c r="C27" s="2">
        <f t="shared" si="1"/>
        <v>27.733333333333334</v>
      </c>
      <c r="D27">
        <v>2590.6</v>
      </c>
    </row>
    <row r="28" spans="1:4" x14ac:dyDescent="0.2">
      <c r="A28">
        <f t="shared" si="0"/>
        <v>27</v>
      </c>
      <c r="B28">
        <v>2583.8200000000002</v>
      </c>
      <c r="C28" s="2">
        <f t="shared" si="1"/>
        <v>28.733333333333334</v>
      </c>
      <c r="D28">
        <v>2585.5</v>
      </c>
    </row>
    <row r="29" spans="1:4" x14ac:dyDescent="0.2">
      <c r="A29">
        <f t="shared" si="0"/>
        <v>28</v>
      </c>
      <c r="B29">
        <v>2571.25</v>
      </c>
      <c r="C29" s="2">
        <f t="shared" si="1"/>
        <v>29.733333333333334</v>
      </c>
      <c r="D29">
        <v>2589.62</v>
      </c>
    </row>
    <row r="30" spans="1:4" x14ac:dyDescent="0.2">
      <c r="A30">
        <f t="shared" si="0"/>
        <v>29</v>
      </c>
      <c r="B30">
        <v>2580.88</v>
      </c>
      <c r="C30" s="2">
        <f t="shared" si="1"/>
        <v>30.733333333333334</v>
      </c>
      <c r="D30">
        <v>2586.37</v>
      </c>
    </row>
    <row r="31" spans="1:4" x14ac:dyDescent="0.2">
      <c r="A31">
        <f t="shared" si="0"/>
        <v>30</v>
      </c>
      <c r="B31">
        <v>2576.23</v>
      </c>
      <c r="C31" s="2">
        <f t="shared" si="1"/>
        <v>31.733333333333334</v>
      </c>
      <c r="D31">
        <v>2587.62</v>
      </c>
    </row>
    <row r="32" spans="1:4" x14ac:dyDescent="0.2">
      <c r="A32">
        <f t="shared" si="0"/>
        <v>31</v>
      </c>
      <c r="B32">
        <v>2579.9699999999998</v>
      </c>
      <c r="C32" s="2">
        <f t="shared" si="1"/>
        <v>32.733333333333334</v>
      </c>
      <c r="D32">
        <v>2588.58</v>
      </c>
    </row>
    <row r="33" spans="1:4" x14ac:dyDescent="0.2">
      <c r="A33">
        <f t="shared" si="0"/>
        <v>32</v>
      </c>
      <c r="B33">
        <v>2578.98</v>
      </c>
      <c r="C33" s="2">
        <f t="shared" si="1"/>
        <v>33.733333333333334</v>
      </c>
      <c r="D33">
        <v>2584.6999999999998</v>
      </c>
    </row>
    <row r="34" spans="1:4" x14ac:dyDescent="0.2">
      <c r="A34">
        <f t="shared" si="0"/>
        <v>33</v>
      </c>
      <c r="B34">
        <v>2578.12</v>
      </c>
      <c r="C34" s="2">
        <f t="shared" si="1"/>
        <v>34.733333333333334</v>
      </c>
      <c r="D34">
        <v>2589.0300000000002</v>
      </c>
    </row>
    <row r="35" spans="1:4" x14ac:dyDescent="0.2">
      <c r="A35">
        <f t="shared" si="0"/>
        <v>34</v>
      </c>
      <c r="B35">
        <v>2579.42</v>
      </c>
      <c r="C35" s="2">
        <f t="shared" si="1"/>
        <v>35.733333333333334</v>
      </c>
      <c r="D35">
        <v>2590.88</v>
      </c>
    </row>
    <row r="36" spans="1:4" x14ac:dyDescent="0.2">
      <c r="A36">
        <f t="shared" si="0"/>
        <v>35</v>
      </c>
      <c r="B36">
        <v>2579.2199999999998</v>
      </c>
      <c r="C36" s="2">
        <f t="shared" si="1"/>
        <v>36.733333333333334</v>
      </c>
      <c r="D36">
        <v>2589.5</v>
      </c>
    </row>
    <row r="37" spans="1:4" x14ac:dyDescent="0.2">
      <c r="A37">
        <f t="shared" si="0"/>
        <v>36</v>
      </c>
      <c r="B37">
        <v>2578.77</v>
      </c>
      <c r="C37" s="2">
        <f t="shared" si="1"/>
        <v>37.733333333333334</v>
      </c>
      <c r="D37">
        <v>2588.15</v>
      </c>
    </row>
    <row r="38" spans="1:4" x14ac:dyDescent="0.2">
      <c r="A38">
        <f t="shared" si="0"/>
        <v>37</v>
      </c>
      <c r="B38">
        <v>2580.38</v>
      </c>
      <c r="C38" s="2">
        <f t="shared" si="1"/>
        <v>38.733333333333334</v>
      </c>
      <c r="D38">
        <v>2591.88</v>
      </c>
    </row>
    <row r="39" spans="1:4" x14ac:dyDescent="0.2">
      <c r="A39">
        <f t="shared" si="0"/>
        <v>38</v>
      </c>
      <c r="B39">
        <v>2578.9699999999998</v>
      </c>
      <c r="C39" s="2">
        <f t="shared" si="1"/>
        <v>39.733333333333334</v>
      </c>
      <c r="D39">
        <v>2593.0700000000002</v>
      </c>
    </row>
    <row r="40" spans="1:4" x14ac:dyDescent="0.2">
      <c r="A40">
        <f t="shared" si="0"/>
        <v>39</v>
      </c>
      <c r="B40">
        <v>2578.9499999999998</v>
      </c>
      <c r="C40" s="2">
        <f t="shared" si="1"/>
        <v>40.733333333333334</v>
      </c>
      <c r="D40">
        <v>2370.56</v>
      </c>
    </row>
    <row r="41" spans="1:4" x14ac:dyDescent="0.2">
      <c r="A41">
        <f t="shared" si="0"/>
        <v>40</v>
      </c>
      <c r="B41">
        <v>2588.12</v>
      </c>
      <c r="C41" s="2">
        <f t="shared" si="1"/>
        <v>41.733333333333334</v>
      </c>
    </row>
    <row r="42" spans="1:4" x14ac:dyDescent="0.2">
      <c r="A42">
        <f t="shared" si="0"/>
        <v>41</v>
      </c>
      <c r="B42">
        <v>2581.23</v>
      </c>
      <c r="C42" s="2">
        <f t="shared" si="1"/>
        <v>42.733333333333334</v>
      </c>
    </row>
    <row r="43" spans="1:4" x14ac:dyDescent="0.2">
      <c r="A43">
        <f t="shared" si="0"/>
        <v>42</v>
      </c>
      <c r="B43">
        <v>2578.5</v>
      </c>
      <c r="C43" s="2">
        <f t="shared" si="1"/>
        <v>43.733333333333334</v>
      </c>
    </row>
    <row r="44" spans="1:4" x14ac:dyDescent="0.2">
      <c r="A44">
        <f t="shared" si="0"/>
        <v>43</v>
      </c>
      <c r="B44">
        <v>2577.13</v>
      </c>
      <c r="C44" s="2">
        <f t="shared" si="1"/>
        <v>44.733333333333334</v>
      </c>
    </row>
    <row r="45" spans="1:4" x14ac:dyDescent="0.2">
      <c r="A45">
        <f t="shared" si="0"/>
        <v>44</v>
      </c>
      <c r="B45">
        <v>2583.6799999999998</v>
      </c>
      <c r="C45" s="2">
        <f t="shared" si="1"/>
        <v>45.733333333333334</v>
      </c>
    </row>
    <row r="46" spans="1:4" x14ac:dyDescent="0.2">
      <c r="A46">
        <f t="shared" si="0"/>
        <v>45</v>
      </c>
      <c r="B46">
        <v>2581.4499999999998</v>
      </c>
      <c r="C46" s="2">
        <f t="shared" si="1"/>
        <v>46.733333333333334</v>
      </c>
    </row>
    <row r="47" spans="1:4" x14ac:dyDescent="0.2">
      <c r="A47">
        <f t="shared" si="0"/>
        <v>46</v>
      </c>
      <c r="B47">
        <v>2580</v>
      </c>
      <c r="C47" s="2">
        <f t="shared" si="1"/>
        <v>47.733333333333334</v>
      </c>
    </row>
    <row r="48" spans="1:4" x14ac:dyDescent="0.2">
      <c r="A48">
        <f t="shared" si="0"/>
        <v>47</v>
      </c>
      <c r="B48">
        <v>2587.65</v>
      </c>
      <c r="C48" s="2">
        <f t="shared" si="1"/>
        <v>48.733333333333334</v>
      </c>
    </row>
    <row r="49" spans="1:3" x14ac:dyDescent="0.2">
      <c r="A49">
        <f t="shared" si="0"/>
        <v>48</v>
      </c>
      <c r="B49">
        <v>2578.65</v>
      </c>
      <c r="C49" s="2">
        <f t="shared" si="1"/>
        <v>49.733333333333334</v>
      </c>
    </row>
    <row r="50" spans="1:3" x14ac:dyDescent="0.2">
      <c r="A50">
        <f t="shared" si="0"/>
        <v>49</v>
      </c>
      <c r="B50">
        <v>2577.2199999999998</v>
      </c>
      <c r="C50" s="2">
        <f t="shared" si="1"/>
        <v>50.733333333333334</v>
      </c>
    </row>
    <row r="51" spans="1:3" x14ac:dyDescent="0.2">
      <c r="A51">
        <f t="shared" si="0"/>
        <v>50</v>
      </c>
      <c r="B51">
        <v>2579.9</v>
      </c>
      <c r="C51" s="2">
        <f t="shared" si="1"/>
        <v>51.733333333333334</v>
      </c>
    </row>
    <row r="52" spans="1:3" x14ac:dyDescent="0.2">
      <c r="A52">
        <f t="shared" si="0"/>
        <v>51</v>
      </c>
      <c r="B52">
        <v>2579.7199999999998</v>
      </c>
      <c r="C52" s="2">
        <f t="shared" si="1"/>
        <v>52.733333333333334</v>
      </c>
    </row>
    <row r="53" spans="1:3" x14ac:dyDescent="0.2">
      <c r="A53">
        <f t="shared" si="0"/>
        <v>52</v>
      </c>
      <c r="B53">
        <v>2582.27</v>
      </c>
      <c r="C53" s="2">
        <f t="shared" si="1"/>
        <v>53.733333333333334</v>
      </c>
    </row>
    <row r="54" spans="1:3" x14ac:dyDescent="0.2">
      <c r="A54">
        <f t="shared" si="0"/>
        <v>53</v>
      </c>
      <c r="B54">
        <v>2582.9699999999998</v>
      </c>
      <c r="C54" s="2">
        <f t="shared" si="1"/>
        <v>54.733333333333334</v>
      </c>
    </row>
    <row r="55" spans="1:3" x14ac:dyDescent="0.2">
      <c r="A55">
        <f t="shared" si="0"/>
        <v>54</v>
      </c>
      <c r="B55">
        <v>2579.38</v>
      </c>
      <c r="C55" s="2">
        <f t="shared" si="1"/>
        <v>55.733333333333334</v>
      </c>
    </row>
    <row r="56" spans="1:3" x14ac:dyDescent="0.2">
      <c r="A56">
        <f t="shared" si="0"/>
        <v>55</v>
      </c>
      <c r="B56">
        <v>2580.38</v>
      </c>
      <c r="C56" s="2">
        <f t="shared" si="1"/>
        <v>56.733333333333334</v>
      </c>
    </row>
    <row r="57" spans="1:3" x14ac:dyDescent="0.2">
      <c r="A57">
        <f t="shared" si="0"/>
        <v>56</v>
      </c>
      <c r="B57">
        <v>2495.6</v>
      </c>
      <c r="C57" s="2">
        <f t="shared" si="1"/>
        <v>57.733333333333334</v>
      </c>
    </row>
    <row r="58" spans="1:3" x14ac:dyDescent="0.2">
      <c r="A58">
        <f t="shared" si="0"/>
        <v>57</v>
      </c>
      <c r="C58" s="2">
        <f t="shared" si="1"/>
        <v>58.733333333333334</v>
      </c>
    </row>
    <row r="59" spans="1:3" x14ac:dyDescent="0.2">
      <c r="A59">
        <f t="shared" si="0"/>
        <v>58</v>
      </c>
      <c r="C59" s="2">
        <f t="shared" si="1"/>
        <v>59.733333333333334</v>
      </c>
    </row>
    <row r="60" spans="1:3" x14ac:dyDescent="0.2">
      <c r="A60">
        <f t="shared" si="0"/>
        <v>59</v>
      </c>
      <c r="C60" s="2">
        <f t="shared" si="1"/>
        <v>60.733333333333334</v>
      </c>
    </row>
    <row r="61" spans="1:3" x14ac:dyDescent="0.2">
      <c r="A61">
        <f t="shared" si="0"/>
        <v>60</v>
      </c>
      <c r="C61" s="2">
        <f t="shared" si="1"/>
        <v>61.733333333333334</v>
      </c>
    </row>
    <row r="62" spans="1:3" x14ac:dyDescent="0.2">
      <c r="A62">
        <f t="shared" si="0"/>
        <v>61</v>
      </c>
      <c r="C62" s="2">
        <f t="shared" si="1"/>
        <v>62.733333333333334</v>
      </c>
    </row>
    <row r="63" spans="1:3" x14ac:dyDescent="0.2">
      <c r="A63">
        <f t="shared" si="0"/>
        <v>62</v>
      </c>
      <c r="C63" s="2">
        <f t="shared" si="1"/>
        <v>63.733333333333334</v>
      </c>
    </row>
    <row r="64" spans="1:3" x14ac:dyDescent="0.2">
      <c r="A64">
        <f t="shared" si="0"/>
        <v>63</v>
      </c>
      <c r="C64" s="2">
        <f t="shared" si="1"/>
        <v>64.733333333333334</v>
      </c>
    </row>
    <row r="65" spans="1:3" x14ac:dyDescent="0.2">
      <c r="A65">
        <f t="shared" si="0"/>
        <v>64</v>
      </c>
      <c r="C65" s="2">
        <f t="shared" si="1"/>
        <v>65.733333333333334</v>
      </c>
    </row>
    <row r="66" spans="1:3" x14ac:dyDescent="0.2">
      <c r="A66">
        <f t="shared" si="0"/>
        <v>65</v>
      </c>
      <c r="C66" s="2">
        <f t="shared" si="1"/>
        <v>66.733333333333334</v>
      </c>
    </row>
    <row r="67" spans="1:3" x14ac:dyDescent="0.2">
      <c r="A67">
        <f t="shared" si="0"/>
        <v>66</v>
      </c>
      <c r="C67" s="2">
        <f t="shared" si="1"/>
        <v>67.733333333333334</v>
      </c>
    </row>
    <row r="68" spans="1:3" x14ac:dyDescent="0.2">
      <c r="A68">
        <f t="shared" ref="A68:A131" si="2">A67+1</f>
        <v>67</v>
      </c>
      <c r="C68" s="2">
        <f t="shared" ref="C68:C131" si="3">C67+1</f>
        <v>68.733333333333334</v>
      </c>
    </row>
    <row r="69" spans="1:3" x14ac:dyDescent="0.2">
      <c r="A69">
        <f t="shared" si="2"/>
        <v>68</v>
      </c>
      <c r="C69" s="2">
        <f t="shared" si="3"/>
        <v>69.733333333333334</v>
      </c>
    </row>
    <row r="70" spans="1:3" x14ac:dyDescent="0.2">
      <c r="A70">
        <f t="shared" si="2"/>
        <v>69</v>
      </c>
      <c r="C70" s="2">
        <f t="shared" si="3"/>
        <v>70.733333333333334</v>
      </c>
    </row>
    <row r="71" spans="1:3" x14ac:dyDescent="0.2">
      <c r="A71">
        <f t="shared" si="2"/>
        <v>70</v>
      </c>
      <c r="C71" s="2">
        <f t="shared" si="3"/>
        <v>71.733333333333334</v>
      </c>
    </row>
    <row r="72" spans="1:3" x14ac:dyDescent="0.2">
      <c r="A72">
        <f t="shared" si="2"/>
        <v>71</v>
      </c>
      <c r="C72" s="2">
        <f t="shared" si="3"/>
        <v>72.733333333333334</v>
      </c>
    </row>
    <row r="73" spans="1:3" x14ac:dyDescent="0.2">
      <c r="A73">
        <f t="shared" si="2"/>
        <v>72</v>
      </c>
      <c r="C73" s="2">
        <f t="shared" si="3"/>
        <v>73.733333333333334</v>
      </c>
    </row>
    <row r="74" spans="1:3" x14ac:dyDescent="0.2">
      <c r="A74">
        <f t="shared" si="2"/>
        <v>73</v>
      </c>
      <c r="C74" s="2">
        <f t="shared" si="3"/>
        <v>74.733333333333334</v>
      </c>
    </row>
    <row r="75" spans="1:3" x14ac:dyDescent="0.2">
      <c r="A75">
        <f t="shared" si="2"/>
        <v>74</v>
      </c>
      <c r="C75" s="2">
        <f t="shared" si="3"/>
        <v>75.733333333333334</v>
      </c>
    </row>
    <row r="76" spans="1:3" x14ac:dyDescent="0.2">
      <c r="A76">
        <f t="shared" si="2"/>
        <v>75</v>
      </c>
      <c r="C76" s="2">
        <f t="shared" si="3"/>
        <v>76.733333333333334</v>
      </c>
    </row>
    <row r="77" spans="1:3" x14ac:dyDescent="0.2">
      <c r="A77">
        <f t="shared" si="2"/>
        <v>76</v>
      </c>
      <c r="C77" s="2">
        <f t="shared" si="3"/>
        <v>77.733333333333334</v>
      </c>
    </row>
    <row r="78" spans="1:3" x14ac:dyDescent="0.2">
      <c r="A78">
        <f t="shared" si="2"/>
        <v>77</v>
      </c>
      <c r="C78" s="2">
        <f t="shared" si="3"/>
        <v>78.733333333333334</v>
      </c>
    </row>
    <row r="79" spans="1:3" x14ac:dyDescent="0.2">
      <c r="A79">
        <f t="shared" si="2"/>
        <v>78</v>
      </c>
      <c r="C79" s="2">
        <f t="shared" si="3"/>
        <v>79.733333333333334</v>
      </c>
    </row>
    <row r="80" spans="1:3" x14ac:dyDescent="0.2">
      <c r="A80">
        <f t="shared" si="2"/>
        <v>79</v>
      </c>
      <c r="C80" s="2">
        <f t="shared" si="3"/>
        <v>80.733333333333334</v>
      </c>
    </row>
    <row r="81" spans="1:3" x14ac:dyDescent="0.2">
      <c r="A81">
        <f t="shared" si="2"/>
        <v>80</v>
      </c>
      <c r="C81" s="2">
        <f t="shared" si="3"/>
        <v>81.733333333333334</v>
      </c>
    </row>
    <row r="82" spans="1:3" x14ac:dyDescent="0.2">
      <c r="A82">
        <f t="shared" si="2"/>
        <v>81</v>
      </c>
      <c r="C82" s="2">
        <f t="shared" si="3"/>
        <v>82.733333333333334</v>
      </c>
    </row>
    <row r="83" spans="1:3" x14ac:dyDescent="0.2">
      <c r="A83">
        <f t="shared" si="2"/>
        <v>82</v>
      </c>
      <c r="C83" s="2">
        <f t="shared" si="3"/>
        <v>83.733333333333334</v>
      </c>
    </row>
    <row r="84" spans="1:3" x14ac:dyDescent="0.2">
      <c r="A84">
        <f t="shared" si="2"/>
        <v>83</v>
      </c>
      <c r="C84" s="2">
        <f t="shared" si="3"/>
        <v>84.733333333333334</v>
      </c>
    </row>
    <row r="85" spans="1:3" x14ac:dyDescent="0.2">
      <c r="A85">
        <f t="shared" si="2"/>
        <v>84</v>
      </c>
      <c r="C85" s="2">
        <f t="shared" si="3"/>
        <v>85.733333333333334</v>
      </c>
    </row>
    <row r="86" spans="1:3" x14ac:dyDescent="0.2">
      <c r="A86">
        <f t="shared" si="2"/>
        <v>85</v>
      </c>
      <c r="C86" s="2">
        <f t="shared" si="3"/>
        <v>86.733333333333334</v>
      </c>
    </row>
    <row r="87" spans="1:3" x14ac:dyDescent="0.2">
      <c r="A87">
        <f t="shared" si="2"/>
        <v>86</v>
      </c>
      <c r="C87" s="2">
        <f t="shared" si="3"/>
        <v>87.733333333333334</v>
      </c>
    </row>
    <row r="88" spans="1:3" x14ac:dyDescent="0.2">
      <c r="A88">
        <f t="shared" si="2"/>
        <v>87</v>
      </c>
      <c r="C88" s="2">
        <f t="shared" si="3"/>
        <v>88.733333333333334</v>
      </c>
    </row>
    <row r="89" spans="1:3" x14ac:dyDescent="0.2">
      <c r="A89">
        <f t="shared" si="2"/>
        <v>88</v>
      </c>
      <c r="C89" s="2">
        <f t="shared" si="3"/>
        <v>89.733333333333334</v>
      </c>
    </row>
    <row r="90" spans="1:3" x14ac:dyDescent="0.2">
      <c r="A90">
        <f t="shared" si="2"/>
        <v>89</v>
      </c>
      <c r="C90" s="2">
        <f t="shared" si="3"/>
        <v>90.733333333333334</v>
      </c>
    </row>
    <row r="91" spans="1:3" x14ac:dyDescent="0.2">
      <c r="A91">
        <f t="shared" si="2"/>
        <v>90</v>
      </c>
      <c r="C91" s="2">
        <f t="shared" si="3"/>
        <v>91.733333333333334</v>
      </c>
    </row>
    <row r="92" spans="1:3" x14ac:dyDescent="0.2">
      <c r="A92">
        <f t="shared" si="2"/>
        <v>91</v>
      </c>
      <c r="C92" s="2">
        <f t="shared" si="3"/>
        <v>92.733333333333334</v>
      </c>
    </row>
    <row r="93" spans="1:3" x14ac:dyDescent="0.2">
      <c r="A93">
        <f t="shared" si="2"/>
        <v>92</v>
      </c>
      <c r="C93" s="2">
        <f t="shared" si="3"/>
        <v>93.733333333333334</v>
      </c>
    </row>
    <row r="94" spans="1:3" x14ac:dyDescent="0.2">
      <c r="A94">
        <f t="shared" si="2"/>
        <v>93</v>
      </c>
      <c r="C94" s="2">
        <f t="shared" si="3"/>
        <v>94.733333333333334</v>
      </c>
    </row>
    <row r="95" spans="1:3" x14ac:dyDescent="0.2">
      <c r="A95">
        <f t="shared" si="2"/>
        <v>94</v>
      </c>
      <c r="C95" s="2">
        <f t="shared" si="3"/>
        <v>95.733333333333334</v>
      </c>
    </row>
    <row r="96" spans="1:3" x14ac:dyDescent="0.2">
      <c r="A96">
        <f t="shared" si="2"/>
        <v>95</v>
      </c>
      <c r="C96" s="2">
        <f t="shared" si="3"/>
        <v>96.733333333333334</v>
      </c>
    </row>
    <row r="97" spans="1:3" x14ac:dyDescent="0.2">
      <c r="A97">
        <f t="shared" si="2"/>
        <v>96</v>
      </c>
      <c r="C97" s="2">
        <f t="shared" si="3"/>
        <v>97.733333333333334</v>
      </c>
    </row>
    <row r="98" spans="1:3" x14ac:dyDescent="0.2">
      <c r="A98">
        <f t="shared" si="2"/>
        <v>97</v>
      </c>
      <c r="C98" s="2">
        <f t="shared" si="3"/>
        <v>98.733333333333334</v>
      </c>
    </row>
    <row r="99" spans="1:3" x14ac:dyDescent="0.2">
      <c r="A99">
        <f t="shared" si="2"/>
        <v>98</v>
      </c>
      <c r="C99" s="2">
        <f t="shared" si="3"/>
        <v>99.733333333333334</v>
      </c>
    </row>
    <row r="100" spans="1:3" x14ac:dyDescent="0.2">
      <c r="A100">
        <f t="shared" si="2"/>
        <v>99</v>
      </c>
      <c r="C100" s="2">
        <f t="shared" si="3"/>
        <v>100.73333333333333</v>
      </c>
    </row>
    <row r="101" spans="1:3" x14ac:dyDescent="0.2">
      <c r="A101">
        <f t="shared" si="2"/>
        <v>100</v>
      </c>
      <c r="C101" s="2">
        <f t="shared" si="3"/>
        <v>101.73333333333333</v>
      </c>
    </row>
    <row r="102" spans="1:3" x14ac:dyDescent="0.2">
      <c r="A102">
        <f t="shared" si="2"/>
        <v>101</v>
      </c>
      <c r="C102" s="2">
        <f t="shared" si="3"/>
        <v>102.73333333333333</v>
      </c>
    </row>
    <row r="103" spans="1:3" x14ac:dyDescent="0.2">
      <c r="A103">
        <f t="shared" si="2"/>
        <v>102</v>
      </c>
      <c r="C103" s="2">
        <f t="shared" si="3"/>
        <v>103.73333333333333</v>
      </c>
    </row>
    <row r="104" spans="1:3" x14ac:dyDescent="0.2">
      <c r="A104">
        <f t="shared" si="2"/>
        <v>103</v>
      </c>
      <c r="C104" s="2">
        <f t="shared" si="3"/>
        <v>104.73333333333333</v>
      </c>
    </row>
    <row r="105" spans="1:3" x14ac:dyDescent="0.2">
      <c r="A105">
        <f t="shared" si="2"/>
        <v>104</v>
      </c>
      <c r="C105" s="2">
        <f t="shared" si="3"/>
        <v>105.73333333333333</v>
      </c>
    </row>
    <row r="106" spans="1:3" x14ac:dyDescent="0.2">
      <c r="A106">
        <f t="shared" si="2"/>
        <v>105</v>
      </c>
      <c r="C106" s="2">
        <f t="shared" si="3"/>
        <v>106.73333333333333</v>
      </c>
    </row>
    <row r="107" spans="1:3" x14ac:dyDescent="0.2">
      <c r="A107">
        <f t="shared" si="2"/>
        <v>106</v>
      </c>
      <c r="C107" s="2">
        <f t="shared" si="3"/>
        <v>107.73333333333333</v>
      </c>
    </row>
    <row r="108" spans="1:3" x14ac:dyDescent="0.2">
      <c r="A108">
        <f t="shared" si="2"/>
        <v>107</v>
      </c>
      <c r="C108" s="2">
        <f t="shared" si="3"/>
        <v>108.73333333333333</v>
      </c>
    </row>
    <row r="109" spans="1:3" x14ac:dyDescent="0.2">
      <c r="A109">
        <f t="shared" si="2"/>
        <v>108</v>
      </c>
      <c r="C109" s="2">
        <f t="shared" si="3"/>
        <v>109.73333333333333</v>
      </c>
    </row>
    <row r="110" spans="1:3" x14ac:dyDescent="0.2">
      <c r="A110">
        <f t="shared" si="2"/>
        <v>109</v>
      </c>
      <c r="C110" s="2">
        <f t="shared" si="3"/>
        <v>110.73333333333333</v>
      </c>
    </row>
    <row r="111" spans="1:3" x14ac:dyDescent="0.2">
      <c r="A111">
        <f t="shared" si="2"/>
        <v>110</v>
      </c>
      <c r="C111" s="2">
        <f t="shared" si="3"/>
        <v>111.73333333333333</v>
      </c>
    </row>
    <row r="112" spans="1:3" x14ac:dyDescent="0.2">
      <c r="A112">
        <f t="shared" si="2"/>
        <v>111</v>
      </c>
      <c r="C112" s="2">
        <f t="shared" si="3"/>
        <v>112.73333333333333</v>
      </c>
    </row>
    <row r="113" spans="1:3" x14ac:dyDescent="0.2">
      <c r="A113">
        <f t="shared" si="2"/>
        <v>112</v>
      </c>
      <c r="C113" s="2">
        <f t="shared" si="3"/>
        <v>113.73333333333333</v>
      </c>
    </row>
    <row r="114" spans="1:3" x14ac:dyDescent="0.2">
      <c r="A114">
        <f t="shared" si="2"/>
        <v>113</v>
      </c>
      <c r="C114" s="2">
        <f t="shared" si="3"/>
        <v>114.73333333333333</v>
      </c>
    </row>
    <row r="115" spans="1:3" x14ac:dyDescent="0.2">
      <c r="A115">
        <f t="shared" si="2"/>
        <v>114</v>
      </c>
      <c r="C115" s="2">
        <f t="shared" si="3"/>
        <v>115.73333333333333</v>
      </c>
    </row>
    <row r="116" spans="1:3" x14ac:dyDescent="0.2">
      <c r="A116">
        <f t="shared" si="2"/>
        <v>115</v>
      </c>
      <c r="C116" s="2">
        <f t="shared" si="3"/>
        <v>116.73333333333333</v>
      </c>
    </row>
    <row r="117" spans="1:3" x14ac:dyDescent="0.2">
      <c r="A117">
        <f t="shared" si="2"/>
        <v>116</v>
      </c>
      <c r="C117" s="2">
        <f t="shared" si="3"/>
        <v>117.73333333333333</v>
      </c>
    </row>
    <row r="118" spans="1:3" x14ac:dyDescent="0.2">
      <c r="A118">
        <f t="shared" si="2"/>
        <v>117</v>
      </c>
      <c r="C118" s="2">
        <f t="shared" si="3"/>
        <v>118.73333333333333</v>
      </c>
    </row>
    <row r="119" spans="1:3" x14ac:dyDescent="0.2">
      <c r="A119">
        <f t="shared" si="2"/>
        <v>118</v>
      </c>
      <c r="C119" s="2">
        <f t="shared" si="3"/>
        <v>119.73333333333333</v>
      </c>
    </row>
    <row r="120" spans="1:3" x14ac:dyDescent="0.2">
      <c r="A120">
        <f t="shared" si="2"/>
        <v>119</v>
      </c>
      <c r="C120" s="2">
        <f t="shared" si="3"/>
        <v>120.73333333333333</v>
      </c>
    </row>
    <row r="121" spans="1:3" x14ac:dyDescent="0.2">
      <c r="A121">
        <f t="shared" si="2"/>
        <v>120</v>
      </c>
      <c r="C121" s="2">
        <f t="shared" si="3"/>
        <v>121.73333333333333</v>
      </c>
    </row>
    <row r="122" spans="1:3" x14ac:dyDescent="0.2">
      <c r="A122">
        <f t="shared" si="2"/>
        <v>121</v>
      </c>
      <c r="C122" s="2">
        <f t="shared" si="3"/>
        <v>122.73333333333333</v>
      </c>
    </row>
    <row r="123" spans="1:3" x14ac:dyDescent="0.2">
      <c r="A123">
        <f t="shared" si="2"/>
        <v>122</v>
      </c>
      <c r="C123" s="2">
        <f t="shared" si="3"/>
        <v>123.73333333333333</v>
      </c>
    </row>
    <row r="124" spans="1:3" x14ac:dyDescent="0.2">
      <c r="A124">
        <f t="shared" si="2"/>
        <v>123</v>
      </c>
      <c r="C124" s="2">
        <f t="shared" si="3"/>
        <v>124.73333333333333</v>
      </c>
    </row>
    <row r="125" spans="1:3" x14ac:dyDescent="0.2">
      <c r="A125">
        <f t="shared" si="2"/>
        <v>124</v>
      </c>
      <c r="C125" s="2">
        <f t="shared" si="3"/>
        <v>125.73333333333333</v>
      </c>
    </row>
    <row r="126" spans="1:3" x14ac:dyDescent="0.2">
      <c r="A126">
        <f t="shared" si="2"/>
        <v>125</v>
      </c>
      <c r="C126" s="2">
        <f t="shared" si="3"/>
        <v>126.73333333333333</v>
      </c>
    </row>
    <row r="127" spans="1:3" x14ac:dyDescent="0.2">
      <c r="A127">
        <f t="shared" si="2"/>
        <v>126</v>
      </c>
      <c r="C127" s="2">
        <f t="shared" si="3"/>
        <v>127.73333333333333</v>
      </c>
    </row>
    <row r="128" spans="1:3" x14ac:dyDescent="0.2">
      <c r="A128">
        <f t="shared" si="2"/>
        <v>127</v>
      </c>
      <c r="C128" s="2">
        <f t="shared" si="3"/>
        <v>128.73333333333335</v>
      </c>
    </row>
    <row r="129" spans="1:3" x14ac:dyDescent="0.2">
      <c r="A129">
        <f t="shared" si="2"/>
        <v>128</v>
      </c>
      <c r="C129" s="2">
        <f t="shared" si="3"/>
        <v>129.73333333333335</v>
      </c>
    </row>
    <row r="130" spans="1:3" x14ac:dyDescent="0.2">
      <c r="A130">
        <f t="shared" si="2"/>
        <v>129</v>
      </c>
      <c r="C130" s="2">
        <f t="shared" si="3"/>
        <v>130.73333333333335</v>
      </c>
    </row>
    <row r="131" spans="1:3" x14ac:dyDescent="0.2">
      <c r="A131">
        <f t="shared" si="2"/>
        <v>130</v>
      </c>
      <c r="C131" s="2">
        <f t="shared" si="3"/>
        <v>131.73333333333335</v>
      </c>
    </row>
    <row r="132" spans="1:3" x14ac:dyDescent="0.2">
      <c r="A132">
        <f t="shared" ref="A132:A156" si="4">A131+1</f>
        <v>131</v>
      </c>
      <c r="C132" s="2">
        <f t="shared" ref="C132:C156" si="5">C131+1</f>
        <v>132.73333333333335</v>
      </c>
    </row>
    <row r="133" spans="1:3" x14ac:dyDescent="0.2">
      <c r="A133">
        <f t="shared" si="4"/>
        <v>132</v>
      </c>
      <c r="C133" s="2">
        <f t="shared" si="5"/>
        <v>133.73333333333335</v>
      </c>
    </row>
    <row r="134" spans="1:3" x14ac:dyDescent="0.2">
      <c r="A134">
        <f t="shared" si="4"/>
        <v>133</v>
      </c>
      <c r="C134" s="2">
        <f t="shared" si="5"/>
        <v>134.73333333333335</v>
      </c>
    </row>
    <row r="135" spans="1:3" x14ac:dyDescent="0.2">
      <c r="A135">
        <f t="shared" si="4"/>
        <v>134</v>
      </c>
      <c r="C135" s="2">
        <f t="shared" si="5"/>
        <v>135.73333333333335</v>
      </c>
    </row>
    <row r="136" spans="1:3" x14ac:dyDescent="0.2">
      <c r="A136">
        <f t="shared" si="4"/>
        <v>135</v>
      </c>
      <c r="C136" s="2">
        <f t="shared" si="5"/>
        <v>136.73333333333335</v>
      </c>
    </row>
    <row r="137" spans="1:3" x14ac:dyDescent="0.2">
      <c r="A137">
        <f t="shared" si="4"/>
        <v>136</v>
      </c>
      <c r="C137" s="2">
        <f t="shared" si="5"/>
        <v>137.73333333333335</v>
      </c>
    </row>
    <row r="138" spans="1:3" x14ac:dyDescent="0.2">
      <c r="A138">
        <f t="shared" si="4"/>
        <v>137</v>
      </c>
      <c r="C138" s="2">
        <f t="shared" si="5"/>
        <v>138.73333333333335</v>
      </c>
    </row>
    <row r="139" spans="1:3" x14ac:dyDescent="0.2">
      <c r="A139">
        <f t="shared" si="4"/>
        <v>138</v>
      </c>
      <c r="C139" s="2">
        <f t="shared" si="5"/>
        <v>139.73333333333335</v>
      </c>
    </row>
    <row r="140" spans="1:3" x14ac:dyDescent="0.2">
      <c r="A140">
        <f t="shared" si="4"/>
        <v>139</v>
      </c>
      <c r="C140" s="2">
        <f t="shared" si="5"/>
        <v>140.73333333333335</v>
      </c>
    </row>
    <row r="141" spans="1:3" x14ac:dyDescent="0.2">
      <c r="A141">
        <f t="shared" si="4"/>
        <v>140</v>
      </c>
      <c r="C141" s="2">
        <f t="shared" si="5"/>
        <v>141.73333333333335</v>
      </c>
    </row>
    <row r="142" spans="1:3" x14ac:dyDescent="0.2">
      <c r="A142">
        <f t="shared" si="4"/>
        <v>141</v>
      </c>
      <c r="C142" s="2">
        <f t="shared" si="5"/>
        <v>142.73333333333335</v>
      </c>
    </row>
    <row r="143" spans="1:3" x14ac:dyDescent="0.2">
      <c r="A143">
        <f t="shared" si="4"/>
        <v>142</v>
      </c>
      <c r="C143" s="2">
        <f t="shared" si="5"/>
        <v>143.73333333333335</v>
      </c>
    </row>
    <row r="144" spans="1:3" x14ac:dyDescent="0.2">
      <c r="A144">
        <f t="shared" si="4"/>
        <v>143</v>
      </c>
      <c r="C144" s="2">
        <f t="shared" si="5"/>
        <v>144.73333333333335</v>
      </c>
    </row>
    <row r="145" spans="1:3" x14ac:dyDescent="0.2">
      <c r="A145">
        <f t="shared" si="4"/>
        <v>144</v>
      </c>
      <c r="C145" s="2">
        <f t="shared" si="5"/>
        <v>145.73333333333335</v>
      </c>
    </row>
    <row r="146" spans="1:3" x14ac:dyDescent="0.2">
      <c r="A146">
        <f t="shared" si="4"/>
        <v>145</v>
      </c>
      <c r="C146" s="2">
        <f t="shared" si="5"/>
        <v>146.73333333333335</v>
      </c>
    </row>
    <row r="147" spans="1:3" x14ac:dyDescent="0.2">
      <c r="A147">
        <f t="shared" si="4"/>
        <v>146</v>
      </c>
      <c r="C147" s="2">
        <f t="shared" si="5"/>
        <v>147.73333333333335</v>
      </c>
    </row>
    <row r="148" spans="1:3" x14ac:dyDescent="0.2">
      <c r="A148">
        <f t="shared" si="4"/>
        <v>147</v>
      </c>
      <c r="C148" s="2">
        <f t="shared" si="5"/>
        <v>148.73333333333335</v>
      </c>
    </row>
    <row r="149" spans="1:3" x14ac:dyDescent="0.2">
      <c r="A149">
        <f t="shared" si="4"/>
        <v>148</v>
      </c>
      <c r="C149" s="2">
        <f t="shared" si="5"/>
        <v>149.73333333333335</v>
      </c>
    </row>
    <row r="150" spans="1:3" x14ac:dyDescent="0.2">
      <c r="A150">
        <f t="shared" si="4"/>
        <v>149</v>
      </c>
      <c r="C150" s="2">
        <f t="shared" si="5"/>
        <v>150.73333333333335</v>
      </c>
    </row>
    <row r="151" spans="1:3" x14ac:dyDescent="0.2">
      <c r="A151">
        <f t="shared" si="4"/>
        <v>150</v>
      </c>
      <c r="C151" s="2">
        <f t="shared" si="5"/>
        <v>151.73333333333335</v>
      </c>
    </row>
    <row r="152" spans="1:3" x14ac:dyDescent="0.2">
      <c r="A152">
        <f t="shared" si="4"/>
        <v>151</v>
      </c>
      <c r="C152" s="2">
        <f t="shared" si="5"/>
        <v>152.73333333333335</v>
      </c>
    </row>
    <row r="153" spans="1:3" x14ac:dyDescent="0.2">
      <c r="A153">
        <f t="shared" si="4"/>
        <v>152</v>
      </c>
      <c r="C153" s="2">
        <f t="shared" si="5"/>
        <v>153.73333333333335</v>
      </c>
    </row>
    <row r="154" spans="1:3" x14ac:dyDescent="0.2">
      <c r="A154">
        <f t="shared" si="4"/>
        <v>153</v>
      </c>
      <c r="C154" s="2">
        <f t="shared" si="5"/>
        <v>154.73333333333335</v>
      </c>
    </row>
    <row r="155" spans="1:3" x14ac:dyDescent="0.2">
      <c r="A155">
        <f t="shared" si="4"/>
        <v>154</v>
      </c>
      <c r="C155" s="2">
        <f t="shared" si="5"/>
        <v>155.73333333333335</v>
      </c>
    </row>
    <row r="156" spans="1:3" x14ac:dyDescent="0.2">
      <c r="A156">
        <f t="shared" si="4"/>
        <v>155</v>
      </c>
      <c r="C156" s="2">
        <f t="shared" si="5"/>
        <v>156.73333333333335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/>
  </sheetViews>
  <sheetFormatPr defaultRowHeight="12.75" x14ac:dyDescent="0.2"/>
  <cols>
    <col min="1" max="1" width="22.85546875" bestFit="1" customWidth="1"/>
    <col min="2" max="2" width="21.85546875" bestFit="1" customWidth="1"/>
    <col min="10" max="10" width="11.42578125" bestFit="1" customWidth="1"/>
  </cols>
  <sheetData>
    <row r="1" spans="1:14" x14ac:dyDescent="0.2">
      <c r="A1" t="s">
        <v>1</v>
      </c>
      <c r="B1" t="s">
        <v>34</v>
      </c>
    </row>
    <row r="2" spans="1:14" x14ac:dyDescent="0.2">
      <c r="A2" t="s">
        <v>2</v>
      </c>
      <c r="B2" t="s">
        <v>37</v>
      </c>
    </row>
    <row r="3" spans="1:14" x14ac:dyDescent="0.2">
      <c r="A3" t="s">
        <v>3</v>
      </c>
    </row>
    <row r="4" spans="1:14" x14ac:dyDescent="0.2">
      <c r="A4" t="s">
        <v>4</v>
      </c>
      <c r="B4" s="1">
        <v>41505.417442129627</v>
      </c>
    </row>
    <row r="5" spans="1:14" x14ac:dyDescent="0.2">
      <c r="A5" t="s">
        <v>5</v>
      </c>
      <c r="B5" s="1">
        <v>41505.456747685188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41505.417719907404</v>
      </c>
      <c r="B8">
        <v>0</v>
      </c>
      <c r="C8">
        <v>37.299999999999997</v>
      </c>
      <c r="D8">
        <v>98.78</v>
      </c>
      <c r="E8">
        <v>5.83</v>
      </c>
      <c r="F8">
        <v>137.1</v>
      </c>
      <c r="G8">
        <v>106.97</v>
      </c>
      <c r="H8">
        <v>60.98</v>
      </c>
      <c r="I8">
        <v>76.92</v>
      </c>
      <c r="J8">
        <v>59.37</v>
      </c>
      <c r="K8">
        <v>144.62</v>
      </c>
      <c r="L8">
        <v>15.37</v>
      </c>
      <c r="M8">
        <v>0.02</v>
      </c>
      <c r="N8">
        <v>0</v>
      </c>
    </row>
    <row r="9" spans="1:14" x14ac:dyDescent="0.2">
      <c r="A9" s="1">
        <v>41505.418414351851</v>
      </c>
      <c r="B9">
        <v>60</v>
      </c>
      <c r="C9">
        <v>162.30000000000001</v>
      </c>
      <c r="D9">
        <v>430.53</v>
      </c>
      <c r="E9">
        <v>26.33</v>
      </c>
      <c r="F9">
        <v>595.5</v>
      </c>
      <c r="G9">
        <v>463.38</v>
      </c>
      <c r="H9">
        <v>264.87</v>
      </c>
      <c r="I9">
        <v>334.4</v>
      </c>
      <c r="J9">
        <v>263.52999999999997</v>
      </c>
      <c r="K9">
        <v>628.79999999999995</v>
      </c>
      <c r="L9">
        <v>65.930000000000007</v>
      </c>
      <c r="M9">
        <v>0.02</v>
      </c>
      <c r="N9">
        <v>0</v>
      </c>
    </row>
    <row r="10" spans="1:14" x14ac:dyDescent="0.2">
      <c r="A10" s="1">
        <v>41505.419108796297</v>
      </c>
      <c r="B10">
        <v>120</v>
      </c>
      <c r="C10">
        <v>378.42</v>
      </c>
      <c r="D10">
        <v>1004.35</v>
      </c>
      <c r="E10">
        <v>62.93</v>
      </c>
      <c r="F10">
        <v>1390.17</v>
      </c>
      <c r="G10">
        <v>1080.67</v>
      </c>
      <c r="H10">
        <v>617.29999999999995</v>
      </c>
      <c r="I10">
        <v>780</v>
      </c>
      <c r="J10">
        <v>629.38</v>
      </c>
      <c r="K10">
        <v>1467.12</v>
      </c>
      <c r="L10">
        <v>154.35</v>
      </c>
      <c r="M10">
        <v>0.02</v>
      </c>
      <c r="N10">
        <v>0</v>
      </c>
    </row>
    <row r="11" spans="1:14" x14ac:dyDescent="0.2">
      <c r="A11" s="1">
        <v>41505.419803240744</v>
      </c>
      <c r="B11">
        <v>180</v>
      </c>
      <c r="C11">
        <v>731.63</v>
      </c>
      <c r="D11">
        <v>1942.12</v>
      </c>
      <c r="E11">
        <v>124.08</v>
      </c>
      <c r="F11">
        <v>2689</v>
      </c>
      <c r="G11">
        <v>2090.77</v>
      </c>
      <c r="H11">
        <v>1194.3499999999999</v>
      </c>
      <c r="I11">
        <v>1509.18</v>
      </c>
      <c r="J11">
        <v>1240.78</v>
      </c>
      <c r="K11">
        <v>2839.43</v>
      </c>
      <c r="L11">
        <v>299.35000000000002</v>
      </c>
      <c r="M11">
        <v>0.02</v>
      </c>
      <c r="N11">
        <v>0</v>
      </c>
    </row>
    <row r="12" spans="1:14" x14ac:dyDescent="0.2">
      <c r="A12" s="1">
        <v>41505.420497685183</v>
      </c>
      <c r="B12">
        <v>240</v>
      </c>
      <c r="C12">
        <v>847.82</v>
      </c>
      <c r="D12">
        <v>2248.1799999999998</v>
      </c>
      <c r="E12">
        <v>146.27000000000001</v>
      </c>
      <c r="F12">
        <v>3112.33</v>
      </c>
      <c r="G12">
        <v>2422.42</v>
      </c>
      <c r="H12">
        <v>1384.85</v>
      </c>
      <c r="I12">
        <v>1746.58</v>
      </c>
      <c r="J12">
        <v>1462.62</v>
      </c>
      <c r="K12">
        <v>3283.67</v>
      </c>
      <c r="L12">
        <v>345.97</v>
      </c>
      <c r="M12">
        <v>0.02</v>
      </c>
      <c r="N12">
        <v>0</v>
      </c>
    </row>
    <row r="13" spans="1:14" x14ac:dyDescent="0.2">
      <c r="A13" s="1">
        <v>41505.42119212963</v>
      </c>
      <c r="B13">
        <v>300</v>
      </c>
      <c r="C13">
        <v>963.33</v>
      </c>
      <c r="D13">
        <v>2555.9</v>
      </c>
      <c r="E13">
        <v>169.6</v>
      </c>
      <c r="F13">
        <v>3540.2</v>
      </c>
      <c r="G13">
        <v>2751.72</v>
      </c>
      <c r="H13">
        <v>1573.75</v>
      </c>
      <c r="I13">
        <v>1985.72</v>
      </c>
      <c r="J13">
        <v>1696.25</v>
      </c>
      <c r="K13">
        <v>3735.98</v>
      </c>
      <c r="L13">
        <v>392.45</v>
      </c>
      <c r="M13">
        <v>0.02</v>
      </c>
      <c r="N13">
        <v>0</v>
      </c>
    </row>
    <row r="14" spans="1:14" x14ac:dyDescent="0.2">
      <c r="A14" s="1">
        <v>41505.421886574077</v>
      </c>
      <c r="B14">
        <v>360</v>
      </c>
      <c r="C14">
        <v>1039.8</v>
      </c>
      <c r="D14">
        <v>2758.77</v>
      </c>
      <c r="E14">
        <v>186</v>
      </c>
      <c r="F14">
        <v>3818.98</v>
      </c>
      <c r="G14">
        <v>2972.78</v>
      </c>
      <c r="H14">
        <v>1696.17</v>
      </c>
      <c r="I14">
        <v>2142.7199999999998</v>
      </c>
      <c r="J14">
        <v>1859.72</v>
      </c>
      <c r="K14">
        <v>4035.12</v>
      </c>
      <c r="L14">
        <v>425.35</v>
      </c>
      <c r="M14">
        <v>0.02</v>
      </c>
      <c r="N14">
        <v>0</v>
      </c>
    </row>
    <row r="15" spans="1:14" x14ac:dyDescent="0.2">
      <c r="A15" s="1">
        <v>41505.422581018516</v>
      </c>
      <c r="B15">
        <v>420</v>
      </c>
      <c r="C15">
        <v>1111.77</v>
      </c>
      <c r="D15">
        <v>2947.12</v>
      </c>
      <c r="E15">
        <v>202.6</v>
      </c>
      <c r="F15">
        <v>4083.7</v>
      </c>
      <c r="G15">
        <v>3173.4</v>
      </c>
      <c r="H15">
        <v>1816.2</v>
      </c>
      <c r="I15">
        <v>2290.9499999999998</v>
      </c>
      <c r="J15">
        <v>2026.23</v>
      </c>
      <c r="K15">
        <v>4305.07</v>
      </c>
      <c r="L15">
        <v>453.07</v>
      </c>
      <c r="M15">
        <v>0.02</v>
      </c>
      <c r="N15">
        <v>0</v>
      </c>
    </row>
    <row r="16" spans="1:14" x14ac:dyDescent="0.2">
      <c r="A16" s="1">
        <v>41505.423275462963</v>
      </c>
      <c r="B16">
        <v>480</v>
      </c>
      <c r="C16">
        <v>1165.8499999999999</v>
      </c>
      <c r="D16">
        <v>3095.27</v>
      </c>
      <c r="E16">
        <v>215.23</v>
      </c>
      <c r="F16">
        <v>4280.18</v>
      </c>
      <c r="G16">
        <v>3330.82</v>
      </c>
      <c r="H16">
        <v>1900.35</v>
      </c>
      <c r="I16">
        <v>2402.38</v>
      </c>
      <c r="J16">
        <v>2152.33</v>
      </c>
      <c r="K16">
        <v>4522.47</v>
      </c>
      <c r="L16">
        <v>475.8</v>
      </c>
      <c r="M16">
        <v>0.02</v>
      </c>
      <c r="N16">
        <v>0</v>
      </c>
    </row>
    <row r="17" spans="1:14" x14ac:dyDescent="0.2">
      <c r="A17" s="1">
        <v>41505.42396990741</v>
      </c>
      <c r="B17">
        <v>540</v>
      </c>
      <c r="C17">
        <v>1207.55</v>
      </c>
      <c r="D17">
        <v>3201.02</v>
      </c>
      <c r="E17">
        <v>226.68</v>
      </c>
      <c r="F17">
        <v>4435.75</v>
      </c>
      <c r="G17">
        <v>3448.35</v>
      </c>
      <c r="H17">
        <v>1975.05</v>
      </c>
      <c r="I17">
        <v>2488.12</v>
      </c>
      <c r="J17">
        <v>2266.5500000000002</v>
      </c>
      <c r="K17">
        <v>4680.5200000000004</v>
      </c>
      <c r="L17">
        <v>492.32</v>
      </c>
      <c r="M17">
        <v>0.02</v>
      </c>
      <c r="N17">
        <v>0</v>
      </c>
    </row>
    <row r="18" spans="1:14" x14ac:dyDescent="0.2">
      <c r="A18" s="1">
        <v>41505.424664351849</v>
      </c>
      <c r="B18">
        <v>600</v>
      </c>
      <c r="C18">
        <v>1229.45</v>
      </c>
      <c r="D18">
        <v>3265.38</v>
      </c>
      <c r="E18">
        <v>234.47</v>
      </c>
      <c r="F18">
        <v>4521.78</v>
      </c>
      <c r="G18">
        <v>3517.23</v>
      </c>
      <c r="H18">
        <v>2008.5</v>
      </c>
      <c r="I18">
        <v>2536.8000000000002</v>
      </c>
      <c r="J18">
        <v>2345.02</v>
      </c>
      <c r="K18">
        <v>4772.18</v>
      </c>
      <c r="L18">
        <v>503.85</v>
      </c>
      <c r="M18">
        <v>0.02</v>
      </c>
      <c r="N18">
        <v>0</v>
      </c>
    </row>
    <row r="19" spans="1:14" x14ac:dyDescent="0.2">
      <c r="A19" s="1">
        <v>41505.425358796296</v>
      </c>
      <c r="B19">
        <v>660</v>
      </c>
      <c r="C19">
        <v>1235.72</v>
      </c>
      <c r="D19">
        <v>3277.93</v>
      </c>
      <c r="E19">
        <v>238.78</v>
      </c>
      <c r="F19">
        <v>4538.0200000000004</v>
      </c>
      <c r="G19">
        <v>3528.55</v>
      </c>
      <c r="H19">
        <v>2015.18</v>
      </c>
      <c r="I19">
        <v>2547.1799999999998</v>
      </c>
      <c r="J19">
        <v>2387.85</v>
      </c>
      <c r="K19">
        <v>4788.7</v>
      </c>
      <c r="L19">
        <v>503.42</v>
      </c>
      <c r="M19">
        <v>0.02</v>
      </c>
      <c r="N19">
        <v>0</v>
      </c>
    </row>
    <row r="20" spans="1:14" x14ac:dyDescent="0.2">
      <c r="A20" s="1">
        <v>41505.426053240742</v>
      </c>
      <c r="B20">
        <v>720</v>
      </c>
      <c r="C20">
        <v>1262.78</v>
      </c>
      <c r="D20">
        <v>3351.45</v>
      </c>
      <c r="E20">
        <v>246.42</v>
      </c>
      <c r="F20">
        <v>4635.6000000000004</v>
      </c>
      <c r="G20">
        <v>3610.75</v>
      </c>
      <c r="H20">
        <v>2062.2800000000002</v>
      </c>
      <c r="I20">
        <v>2603.5300000000002</v>
      </c>
      <c r="J20">
        <v>2464.0500000000002</v>
      </c>
      <c r="K20">
        <v>4899.63</v>
      </c>
      <c r="L20">
        <v>515.13</v>
      </c>
      <c r="M20">
        <v>0.02</v>
      </c>
      <c r="N20">
        <v>0</v>
      </c>
    </row>
    <row r="21" spans="1:14" x14ac:dyDescent="0.2">
      <c r="A21" s="1">
        <v>41505.426747685182</v>
      </c>
      <c r="B21">
        <v>780</v>
      </c>
      <c r="C21">
        <v>1270.8800000000001</v>
      </c>
      <c r="D21">
        <v>3371.55</v>
      </c>
      <c r="E21">
        <v>250.42</v>
      </c>
      <c r="F21">
        <v>4676.5</v>
      </c>
      <c r="G21">
        <v>3633.27</v>
      </c>
      <c r="H21">
        <v>2075.2800000000002</v>
      </c>
      <c r="I21">
        <v>2619.4299999999998</v>
      </c>
      <c r="J21">
        <v>2504.52</v>
      </c>
      <c r="K21">
        <v>4929.62</v>
      </c>
      <c r="L21">
        <v>518.78</v>
      </c>
      <c r="M21">
        <v>0.02</v>
      </c>
      <c r="N21">
        <v>0</v>
      </c>
    </row>
    <row r="22" spans="1:14" x14ac:dyDescent="0.2">
      <c r="A22" s="1">
        <v>41505.427442129629</v>
      </c>
      <c r="B22">
        <v>840</v>
      </c>
      <c r="C22">
        <v>1270.83</v>
      </c>
      <c r="D22">
        <v>3368.6</v>
      </c>
      <c r="E22">
        <v>252.73</v>
      </c>
      <c r="F22">
        <v>4660.13</v>
      </c>
      <c r="G22">
        <v>3624.98</v>
      </c>
      <c r="H22">
        <v>2075</v>
      </c>
      <c r="I22">
        <v>2616</v>
      </c>
      <c r="J22">
        <v>2526.9</v>
      </c>
      <c r="K22">
        <v>4923.7299999999996</v>
      </c>
      <c r="L22">
        <v>518.29999999999995</v>
      </c>
      <c r="M22">
        <v>0.02</v>
      </c>
      <c r="N22">
        <v>0</v>
      </c>
    </row>
    <row r="23" spans="1:14" x14ac:dyDescent="0.2">
      <c r="A23" s="1">
        <v>41505.428136574075</v>
      </c>
      <c r="B23">
        <v>900</v>
      </c>
      <c r="C23">
        <v>1268.68</v>
      </c>
      <c r="D23">
        <v>3368</v>
      </c>
      <c r="E23">
        <v>255</v>
      </c>
      <c r="F23">
        <v>4667.93</v>
      </c>
      <c r="G23">
        <v>3629.62</v>
      </c>
      <c r="H23">
        <v>2074.17</v>
      </c>
      <c r="I23">
        <v>2622.27</v>
      </c>
      <c r="J23">
        <v>2549.5</v>
      </c>
      <c r="K23">
        <v>4922.95</v>
      </c>
      <c r="L23">
        <v>519.27</v>
      </c>
      <c r="M23">
        <v>0.02</v>
      </c>
      <c r="N23">
        <v>0</v>
      </c>
    </row>
    <row r="24" spans="1:14" x14ac:dyDescent="0.2">
      <c r="A24" s="1">
        <v>41505.428831018522</v>
      </c>
      <c r="B24">
        <v>960</v>
      </c>
      <c r="C24">
        <v>1270.33</v>
      </c>
      <c r="D24">
        <v>3368.22</v>
      </c>
      <c r="E24">
        <v>255.27</v>
      </c>
      <c r="F24">
        <v>4659.97</v>
      </c>
      <c r="G24">
        <v>3623.78</v>
      </c>
      <c r="H24">
        <v>2069</v>
      </c>
      <c r="I24">
        <v>2612.13</v>
      </c>
      <c r="J24">
        <v>2553.15</v>
      </c>
      <c r="K24">
        <v>4921.8999999999996</v>
      </c>
      <c r="L24">
        <v>517.13</v>
      </c>
      <c r="M24">
        <v>0.02</v>
      </c>
      <c r="N24">
        <v>0</v>
      </c>
    </row>
    <row r="25" spans="1:14" x14ac:dyDescent="0.2">
      <c r="A25" s="1">
        <v>41505.429525462961</v>
      </c>
      <c r="B25">
        <v>1020</v>
      </c>
      <c r="C25">
        <v>1262.73</v>
      </c>
      <c r="D25">
        <v>3356.07</v>
      </c>
      <c r="E25">
        <v>256.27999999999997</v>
      </c>
      <c r="F25">
        <v>4647.68</v>
      </c>
      <c r="G25">
        <v>3614.22</v>
      </c>
      <c r="H25">
        <v>2066.0700000000002</v>
      </c>
      <c r="I25">
        <v>2607.08</v>
      </c>
      <c r="J25">
        <v>2562.4499999999998</v>
      </c>
      <c r="K25">
        <v>4905.93</v>
      </c>
      <c r="L25">
        <v>516.53</v>
      </c>
      <c r="M25">
        <v>0.02</v>
      </c>
      <c r="N25">
        <v>0</v>
      </c>
    </row>
    <row r="26" spans="1:14" x14ac:dyDescent="0.2">
      <c r="A26" s="1">
        <v>41505.430219907408</v>
      </c>
      <c r="B26">
        <v>1080</v>
      </c>
      <c r="C26">
        <v>1262.27</v>
      </c>
      <c r="D26">
        <v>3342.52</v>
      </c>
      <c r="E26">
        <v>256.02999999999997</v>
      </c>
      <c r="F26">
        <v>4627.97</v>
      </c>
      <c r="G26">
        <v>3600.03</v>
      </c>
      <c r="H26">
        <v>2058.38</v>
      </c>
      <c r="I26">
        <v>2598.7199999999998</v>
      </c>
      <c r="J26">
        <v>2560.65</v>
      </c>
      <c r="K26">
        <v>4884.42</v>
      </c>
      <c r="L26">
        <v>514.70000000000005</v>
      </c>
      <c r="M26">
        <v>0.02</v>
      </c>
      <c r="N26">
        <v>0</v>
      </c>
    </row>
    <row r="27" spans="1:14" x14ac:dyDescent="0.2">
      <c r="A27" s="1">
        <v>41505.430914351855</v>
      </c>
      <c r="B27">
        <v>1140</v>
      </c>
      <c r="C27">
        <v>1262.18</v>
      </c>
      <c r="D27">
        <v>3351.97</v>
      </c>
      <c r="E27">
        <v>256.5</v>
      </c>
      <c r="F27">
        <v>4643.07</v>
      </c>
      <c r="G27">
        <v>3614.9</v>
      </c>
      <c r="H27">
        <v>2060.9299999999998</v>
      </c>
      <c r="I27">
        <v>2603.25</v>
      </c>
      <c r="J27">
        <v>2565.0300000000002</v>
      </c>
      <c r="K27">
        <v>4897.55</v>
      </c>
      <c r="L27">
        <v>514.5</v>
      </c>
      <c r="M27">
        <v>0.02</v>
      </c>
      <c r="N27">
        <v>0</v>
      </c>
    </row>
    <row r="28" spans="1:14" x14ac:dyDescent="0.2">
      <c r="A28" s="1">
        <v>41505.431608796294</v>
      </c>
      <c r="B28">
        <v>1200</v>
      </c>
      <c r="C28">
        <v>1261.8499999999999</v>
      </c>
      <c r="D28">
        <v>3347.3</v>
      </c>
      <c r="E28">
        <v>257.42</v>
      </c>
      <c r="F28">
        <v>4634.2299999999996</v>
      </c>
      <c r="G28">
        <v>3602.25</v>
      </c>
      <c r="H28">
        <v>2061.88</v>
      </c>
      <c r="I28">
        <v>2600.83</v>
      </c>
      <c r="J28">
        <v>2574.0700000000002</v>
      </c>
      <c r="K28">
        <v>4894.05</v>
      </c>
      <c r="L28">
        <v>516.52</v>
      </c>
      <c r="M28">
        <v>0.02</v>
      </c>
      <c r="N28">
        <v>0</v>
      </c>
    </row>
    <row r="29" spans="1:14" x14ac:dyDescent="0.2">
      <c r="A29" s="1">
        <v>41505.432303240741</v>
      </c>
      <c r="B29">
        <v>1260</v>
      </c>
      <c r="C29">
        <v>1263.6500000000001</v>
      </c>
      <c r="D29">
        <v>3351.15</v>
      </c>
      <c r="E29">
        <v>257.47000000000003</v>
      </c>
      <c r="F29">
        <v>4637.68</v>
      </c>
      <c r="G29">
        <v>3609.88</v>
      </c>
      <c r="H29">
        <v>2060.6799999999998</v>
      </c>
      <c r="I29">
        <v>2602.4299999999998</v>
      </c>
      <c r="J29">
        <v>2574.73</v>
      </c>
      <c r="K29">
        <v>4897.0200000000004</v>
      </c>
      <c r="L29">
        <v>514.41999999999996</v>
      </c>
      <c r="M29">
        <v>0.02</v>
      </c>
      <c r="N29">
        <v>0</v>
      </c>
    </row>
    <row r="30" spans="1:14" x14ac:dyDescent="0.2">
      <c r="A30" s="1">
        <v>41505.432997685188</v>
      </c>
      <c r="B30">
        <v>1320</v>
      </c>
      <c r="C30">
        <v>1261.52</v>
      </c>
      <c r="D30">
        <v>3346.08</v>
      </c>
      <c r="E30">
        <v>257.8</v>
      </c>
      <c r="F30">
        <v>4635.43</v>
      </c>
      <c r="G30">
        <v>3603.08</v>
      </c>
      <c r="H30">
        <v>2061.4299999999998</v>
      </c>
      <c r="I30">
        <v>2601.4</v>
      </c>
      <c r="J30">
        <v>2577.65</v>
      </c>
      <c r="K30">
        <v>4889.62</v>
      </c>
      <c r="L30">
        <v>516.22</v>
      </c>
      <c r="M30">
        <v>0.02</v>
      </c>
      <c r="N30">
        <v>0</v>
      </c>
    </row>
    <row r="31" spans="1:14" x14ac:dyDescent="0.2">
      <c r="A31" s="1">
        <v>41505.433692129627</v>
      </c>
      <c r="B31">
        <v>1380</v>
      </c>
      <c r="C31">
        <v>1262.9000000000001</v>
      </c>
      <c r="D31">
        <v>3349.97</v>
      </c>
      <c r="E31">
        <v>257.63</v>
      </c>
      <c r="F31">
        <v>4636.8500000000004</v>
      </c>
      <c r="G31">
        <v>3604.42</v>
      </c>
      <c r="H31">
        <v>2060.2199999999998</v>
      </c>
      <c r="I31">
        <v>2603.1</v>
      </c>
      <c r="J31">
        <v>2576.6799999999998</v>
      </c>
      <c r="K31">
        <v>4897.2</v>
      </c>
      <c r="L31">
        <v>514.83000000000004</v>
      </c>
      <c r="M31">
        <v>0.02</v>
      </c>
      <c r="N31">
        <v>0</v>
      </c>
    </row>
    <row r="32" spans="1:14" x14ac:dyDescent="0.2">
      <c r="A32" s="1">
        <v>41505.434386574074</v>
      </c>
      <c r="B32">
        <v>1440</v>
      </c>
      <c r="C32">
        <v>1263.58</v>
      </c>
      <c r="D32">
        <v>3348.9</v>
      </c>
      <c r="E32">
        <v>258.98</v>
      </c>
      <c r="F32">
        <v>4639.42</v>
      </c>
      <c r="G32">
        <v>3610.52</v>
      </c>
      <c r="H32">
        <v>2062.5500000000002</v>
      </c>
      <c r="I32">
        <v>2604.67</v>
      </c>
      <c r="J32">
        <v>2589.75</v>
      </c>
      <c r="K32">
        <v>4899.37</v>
      </c>
      <c r="L32">
        <v>515.12</v>
      </c>
      <c r="M32">
        <v>0.02</v>
      </c>
      <c r="N32">
        <v>0</v>
      </c>
    </row>
    <row r="33" spans="1:14" x14ac:dyDescent="0.2">
      <c r="A33" s="1">
        <v>41505.435081018521</v>
      </c>
      <c r="B33">
        <v>1500</v>
      </c>
      <c r="C33">
        <v>1263.25</v>
      </c>
      <c r="D33">
        <v>3355.57</v>
      </c>
      <c r="E33">
        <v>257.42</v>
      </c>
      <c r="F33">
        <v>4642.42</v>
      </c>
      <c r="G33">
        <v>3611.38</v>
      </c>
      <c r="H33">
        <v>2063.5300000000002</v>
      </c>
      <c r="I33">
        <v>2602.98</v>
      </c>
      <c r="J33">
        <v>2574.1</v>
      </c>
      <c r="K33">
        <v>4899.7700000000004</v>
      </c>
      <c r="L33">
        <v>516.23</v>
      </c>
      <c r="M33">
        <v>0.02</v>
      </c>
      <c r="N33">
        <v>0</v>
      </c>
    </row>
    <row r="34" spans="1:14" x14ac:dyDescent="0.2">
      <c r="A34" s="1">
        <v>41505.43577546296</v>
      </c>
      <c r="B34">
        <v>1560</v>
      </c>
      <c r="C34">
        <v>1263.8</v>
      </c>
      <c r="D34">
        <v>3352.95</v>
      </c>
      <c r="E34">
        <v>258.33</v>
      </c>
      <c r="F34">
        <v>4642.7700000000004</v>
      </c>
      <c r="G34">
        <v>3609.77</v>
      </c>
      <c r="H34">
        <v>2061.4</v>
      </c>
      <c r="I34">
        <v>2604.5500000000002</v>
      </c>
      <c r="J34">
        <v>2583.8200000000002</v>
      </c>
      <c r="K34">
        <v>4896.5200000000004</v>
      </c>
      <c r="L34">
        <v>515</v>
      </c>
      <c r="M34">
        <v>0.02</v>
      </c>
      <c r="N34">
        <v>0</v>
      </c>
    </row>
    <row r="35" spans="1:14" x14ac:dyDescent="0.2">
      <c r="A35" s="1">
        <v>41505.436469907407</v>
      </c>
      <c r="B35">
        <v>1620</v>
      </c>
      <c r="C35">
        <v>1263.67</v>
      </c>
      <c r="D35">
        <v>3349.4</v>
      </c>
      <c r="E35">
        <v>257.13</v>
      </c>
      <c r="F35">
        <v>4642.22</v>
      </c>
      <c r="G35">
        <v>3608.15</v>
      </c>
      <c r="H35">
        <v>2062.5</v>
      </c>
      <c r="I35">
        <v>2603.0500000000002</v>
      </c>
      <c r="J35">
        <v>2571.25</v>
      </c>
      <c r="K35">
        <v>4900.55</v>
      </c>
      <c r="L35">
        <v>516.25</v>
      </c>
      <c r="M35">
        <v>0.02</v>
      </c>
      <c r="N35">
        <v>0</v>
      </c>
    </row>
    <row r="36" spans="1:14" x14ac:dyDescent="0.2">
      <c r="A36" s="1">
        <v>41505.437164351853</v>
      </c>
      <c r="B36">
        <v>1680</v>
      </c>
      <c r="C36">
        <v>1264.25</v>
      </c>
      <c r="D36">
        <v>3353.48</v>
      </c>
      <c r="E36">
        <v>258.08</v>
      </c>
      <c r="F36">
        <v>4643.17</v>
      </c>
      <c r="G36">
        <v>3613.17</v>
      </c>
      <c r="H36">
        <v>2064.1</v>
      </c>
      <c r="I36">
        <v>2606.62</v>
      </c>
      <c r="J36">
        <v>2580.88</v>
      </c>
      <c r="K36">
        <v>4901.28</v>
      </c>
      <c r="L36">
        <v>515.32000000000005</v>
      </c>
      <c r="M36">
        <v>0.02</v>
      </c>
      <c r="N36">
        <v>0</v>
      </c>
    </row>
    <row r="37" spans="1:14" x14ac:dyDescent="0.2">
      <c r="A37" s="1">
        <v>41505.437858796293</v>
      </c>
      <c r="B37">
        <v>1740</v>
      </c>
      <c r="C37">
        <v>1262.02</v>
      </c>
      <c r="D37">
        <v>3355.28</v>
      </c>
      <c r="E37">
        <v>257.64999999999998</v>
      </c>
      <c r="F37">
        <v>4642.25</v>
      </c>
      <c r="G37">
        <v>3614.05</v>
      </c>
      <c r="H37">
        <v>2064.33</v>
      </c>
      <c r="I37">
        <v>2606.38</v>
      </c>
      <c r="J37">
        <v>2576.23</v>
      </c>
      <c r="K37">
        <v>4900.78</v>
      </c>
      <c r="L37">
        <v>516.17999999999995</v>
      </c>
      <c r="M37">
        <v>0.02</v>
      </c>
      <c r="N37">
        <v>0</v>
      </c>
    </row>
    <row r="38" spans="1:14" x14ac:dyDescent="0.2">
      <c r="A38" s="1">
        <v>41505.43855324074</v>
      </c>
      <c r="B38">
        <v>1800</v>
      </c>
      <c r="C38">
        <v>1264.02</v>
      </c>
      <c r="D38">
        <v>3350.45</v>
      </c>
      <c r="E38">
        <v>257.98</v>
      </c>
      <c r="F38">
        <v>4637.25</v>
      </c>
      <c r="G38">
        <v>3606.45</v>
      </c>
      <c r="H38">
        <v>2063.38</v>
      </c>
      <c r="I38">
        <v>2604.67</v>
      </c>
      <c r="J38">
        <v>2579.9699999999998</v>
      </c>
      <c r="K38">
        <v>4898.58</v>
      </c>
      <c r="L38">
        <v>514.85</v>
      </c>
      <c r="M38">
        <v>0.02</v>
      </c>
      <c r="N38">
        <v>0</v>
      </c>
    </row>
    <row r="39" spans="1:14" x14ac:dyDescent="0.2">
      <c r="A39" s="1">
        <v>41505.439247685186</v>
      </c>
      <c r="B39">
        <v>1860</v>
      </c>
      <c r="C39">
        <v>1264.83</v>
      </c>
      <c r="D39">
        <v>3358.08</v>
      </c>
      <c r="E39">
        <v>257.89999999999998</v>
      </c>
      <c r="F39">
        <v>4654.3</v>
      </c>
      <c r="G39">
        <v>3613.02</v>
      </c>
      <c r="H39">
        <v>2064.52</v>
      </c>
      <c r="I39">
        <v>2606.9699999999998</v>
      </c>
      <c r="J39">
        <v>2578.98</v>
      </c>
      <c r="K39">
        <v>4904.97</v>
      </c>
      <c r="L39">
        <v>517.52</v>
      </c>
      <c r="M39">
        <v>0.02</v>
      </c>
      <c r="N39">
        <v>0</v>
      </c>
    </row>
    <row r="40" spans="1:14" x14ac:dyDescent="0.2">
      <c r="A40" s="1">
        <v>41505.439942129633</v>
      </c>
      <c r="B40">
        <v>1920</v>
      </c>
      <c r="C40">
        <v>1265.8499999999999</v>
      </c>
      <c r="D40">
        <v>3355.83</v>
      </c>
      <c r="E40">
        <v>257.82</v>
      </c>
      <c r="F40">
        <v>4643.08</v>
      </c>
      <c r="G40">
        <v>3615.95</v>
      </c>
      <c r="H40">
        <v>2066.35</v>
      </c>
      <c r="I40">
        <v>2606.9299999999998</v>
      </c>
      <c r="J40">
        <v>2578.12</v>
      </c>
      <c r="K40">
        <v>4906.12</v>
      </c>
      <c r="L40">
        <v>515.82000000000005</v>
      </c>
      <c r="M40">
        <v>0.02</v>
      </c>
      <c r="N40">
        <v>0</v>
      </c>
    </row>
    <row r="41" spans="1:14" x14ac:dyDescent="0.2">
      <c r="A41" s="1">
        <v>41505.440636574072</v>
      </c>
      <c r="B41">
        <v>1980</v>
      </c>
      <c r="C41">
        <v>1262.57</v>
      </c>
      <c r="D41">
        <v>3348.47</v>
      </c>
      <c r="E41">
        <v>257.93</v>
      </c>
      <c r="F41">
        <v>4638.2700000000004</v>
      </c>
      <c r="G41">
        <v>3606.78</v>
      </c>
      <c r="H41">
        <v>2061.23</v>
      </c>
      <c r="I41">
        <v>2601.9</v>
      </c>
      <c r="J41">
        <v>2579.42</v>
      </c>
      <c r="K41">
        <v>4898.07</v>
      </c>
      <c r="L41">
        <v>515.88</v>
      </c>
      <c r="M41">
        <v>0.02</v>
      </c>
      <c r="N41">
        <v>0</v>
      </c>
    </row>
    <row r="42" spans="1:14" x14ac:dyDescent="0.2">
      <c r="A42" s="1">
        <v>41505.441331018519</v>
      </c>
      <c r="B42">
        <v>2040</v>
      </c>
      <c r="C42">
        <v>1263.72</v>
      </c>
      <c r="D42">
        <v>3356.42</v>
      </c>
      <c r="E42">
        <v>257.93</v>
      </c>
      <c r="F42">
        <v>4643.7700000000004</v>
      </c>
      <c r="G42">
        <v>3612.03</v>
      </c>
      <c r="H42">
        <v>2062.4699999999998</v>
      </c>
      <c r="I42">
        <v>2604.0300000000002</v>
      </c>
      <c r="J42">
        <v>2579.2199999999998</v>
      </c>
      <c r="K42">
        <v>4897.7700000000004</v>
      </c>
      <c r="L42">
        <v>515.03</v>
      </c>
      <c r="M42">
        <v>0.02</v>
      </c>
      <c r="N42">
        <v>0</v>
      </c>
    </row>
    <row r="43" spans="1:14" x14ac:dyDescent="0.2">
      <c r="A43" s="1">
        <v>41505.442025462966</v>
      </c>
      <c r="B43">
        <v>2100</v>
      </c>
      <c r="C43">
        <v>1263.73</v>
      </c>
      <c r="D43">
        <v>3348.67</v>
      </c>
      <c r="E43">
        <v>257.88</v>
      </c>
      <c r="F43">
        <v>4639.63</v>
      </c>
      <c r="G43">
        <v>3610.35</v>
      </c>
      <c r="H43">
        <v>2062.6799999999998</v>
      </c>
      <c r="I43">
        <v>2604.63</v>
      </c>
      <c r="J43">
        <v>2578.77</v>
      </c>
      <c r="K43">
        <v>4902.5</v>
      </c>
      <c r="L43">
        <v>515.72</v>
      </c>
      <c r="M43">
        <v>0.02</v>
      </c>
      <c r="N43">
        <v>0</v>
      </c>
    </row>
    <row r="44" spans="1:14" x14ac:dyDescent="0.2">
      <c r="A44" s="1">
        <v>41505.442719907405</v>
      </c>
      <c r="B44">
        <v>2160</v>
      </c>
      <c r="C44">
        <v>1263.9000000000001</v>
      </c>
      <c r="D44">
        <v>3358.22</v>
      </c>
      <c r="E44">
        <v>257.98</v>
      </c>
      <c r="F44">
        <v>4647.53</v>
      </c>
      <c r="G44">
        <v>3615.62</v>
      </c>
      <c r="H44">
        <v>2064.42</v>
      </c>
      <c r="I44">
        <v>2607.4499999999998</v>
      </c>
      <c r="J44">
        <v>2580.38</v>
      </c>
      <c r="K44">
        <v>4903.97</v>
      </c>
      <c r="L44">
        <v>517.16999999999996</v>
      </c>
      <c r="M44">
        <v>0.02</v>
      </c>
      <c r="N44">
        <v>0</v>
      </c>
    </row>
    <row r="45" spans="1:14" x14ac:dyDescent="0.2">
      <c r="A45" s="1">
        <v>41505.443414351852</v>
      </c>
      <c r="B45">
        <v>2220</v>
      </c>
      <c r="C45">
        <v>1265.42</v>
      </c>
      <c r="D45">
        <v>3355.93</v>
      </c>
      <c r="E45">
        <v>257.95</v>
      </c>
      <c r="F45">
        <v>4645.4799999999996</v>
      </c>
      <c r="G45">
        <v>3609.92</v>
      </c>
      <c r="H45">
        <v>2067.63</v>
      </c>
      <c r="I45">
        <v>2607</v>
      </c>
      <c r="J45">
        <v>2578.9699999999998</v>
      </c>
      <c r="K45">
        <v>4904.12</v>
      </c>
      <c r="L45">
        <v>515.65</v>
      </c>
      <c r="M45">
        <v>0.02</v>
      </c>
      <c r="N45">
        <v>0</v>
      </c>
    </row>
    <row r="46" spans="1:14" x14ac:dyDescent="0.2">
      <c r="A46" s="1">
        <v>41505.444108796299</v>
      </c>
      <c r="B46">
        <v>2280</v>
      </c>
      <c r="C46">
        <v>1264.5</v>
      </c>
      <c r="D46">
        <v>3351.03</v>
      </c>
      <c r="E46">
        <v>257.92</v>
      </c>
      <c r="F46">
        <v>4641.05</v>
      </c>
      <c r="G46">
        <v>3612.18</v>
      </c>
      <c r="H46">
        <v>2061.25</v>
      </c>
      <c r="I46">
        <v>2608.0300000000002</v>
      </c>
      <c r="J46">
        <v>2578.9499999999998</v>
      </c>
      <c r="K46">
        <v>4899.6499999999996</v>
      </c>
      <c r="L46">
        <v>516.17999999999995</v>
      </c>
      <c r="M46">
        <v>0.02</v>
      </c>
      <c r="N46">
        <v>0</v>
      </c>
    </row>
    <row r="47" spans="1:14" x14ac:dyDescent="0.2">
      <c r="A47" s="1">
        <v>41505.444803240738</v>
      </c>
      <c r="B47">
        <v>2340</v>
      </c>
      <c r="C47">
        <v>1261.98</v>
      </c>
      <c r="D47">
        <v>3352.55</v>
      </c>
      <c r="E47">
        <v>258.77</v>
      </c>
      <c r="F47">
        <v>4644.0200000000004</v>
      </c>
      <c r="G47">
        <v>3608.85</v>
      </c>
      <c r="H47">
        <v>2063.65</v>
      </c>
      <c r="I47">
        <v>2601.77</v>
      </c>
      <c r="J47">
        <v>2588.12</v>
      </c>
      <c r="K47">
        <v>4899.97</v>
      </c>
      <c r="L47">
        <v>515.16999999999996</v>
      </c>
      <c r="M47">
        <v>0.02</v>
      </c>
      <c r="N47">
        <v>0</v>
      </c>
    </row>
    <row r="48" spans="1:14" x14ac:dyDescent="0.2">
      <c r="A48" s="1">
        <v>41505.445497685185</v>
      </c>
      <c r="B48">
        <v>2400</v>
      </c>
      <c r="C48">
        <v>1265.3800000000001</v>
      </c>
      <c r="D48">
        <v>3355.18</v>
      </c>
      <c r="E48">
        <v>258.13</v>
      </c>
      <c r="F48">
        <v>4645.67</v>
      </c>
      <c r="G48">
        <v>3611.95</v>
      </c>
      <c r="H48">
        <v>2063.67</v>
      </c>
      <c r="I48">
        <v>2607.7800000000002</v>
      </c>
      <c r="J48">
        <v>2581.23</v>
      </c>
      <c r="K48">
        <v>4903.45</v>
      </c>
      <c r="L48">
        <v>516.52</v>
      </c>
      <c r="M48">
        <v>0.02</v>
      </c>
      <c r="N48">
        <v>0</v>
      </c>
    </row>
    <row r="49" spans="1:14" x14ac:dyDescent="0.2">
      <c r="A49" s="1">
        <v>41505.446192129632</v>
      </c>
      <c r="B49">
        <v>2460</v>
      </c>
      <c r="C49">
        <v>1264.57</v>
      </c>
      <c r="D49">
        <v>3356.08</v>
      </c>
      <c r="E49">
        <v>257.88</v>
      </c>
      <c r="F49">
        <v>4645.33</v>
      </c>
      <c r="G49">
        <v>3615.75</v>
      </c>
      <c r="H49">
        <v>2063.85</v>
      </c>
      <c r="I49">
        <v>2604.0500000000002</v>
      </c>
      <c r="J49">
        <v>2578.5</v>
      </c>
      <c r="K49">
        <v>4900.1499999999996</v>
      </c>
      <c r="L49">
        <v>516.53</v>
      </c>
      <c r="M49">
        <v>0.02</v>
      </c>
      <c r="N49">
        <v>0</v>
      </c>
    </row>
    <row r="50" spans="1:14" x14ac:dyDescent="0.2">
      <c r="A50" s="1">
        <v>41505.446886574071</v>
      </c>
      <c r="B50">
        <v>2520</v>
      </c>
      <c r="C50">
        <v>1264.32</v>
      </c>
      <c r="D50">
        <v>3351.75</v>
      </c>
      <c r="E50">
        <v>257.7</v>
      </c>
      <c r="F50">
        <v>4639.87</v>
      </c>
      <c r="G50">
        <v>3612.88</v>
      </c>
      <c r="H50">
        <v>2064.08</v>
      </c>
      <c r="I50">
        <v>2606.48</v>
      </c>
      <c r="J50">
        <v>2577.13</v>
      </c>
      <c r="K50">
        <v>4904.87</v>
      </c>
      <c r="L50">
        <v>515.17999999999995</v>
      </c>
      <c r="M50">
        <v>0.02</v>
      </c>
      <c r="N50">
        <v>0</v>
      </c>
    </row>
    <row r="51" spans="1:14" x14ac:dyDescent="0.2">
      <c r="A51" s="1">
        <v>41505.447581018518</v>
      </c>
      <c r="B51">
        <v>2580</v>
      </c>
      <c r="C51">
        <v>1262.77</v>
      </c>
      <c r="D51">
        <v>3354.87</v>
      </c>
      <c r="E51">
        <v>258.35000000000002</v>
      </c>
      <c r="F51">
        <v>4644.8</v>
      </c>
      <c r="G51">
        <v>3608.65</v>
      </c>
      <c r="H51">
        <v>2062.38</v>
      </c>
      <c r="I51">
        <v>2606.4699999999998</v>
      </c>
      <c r="J51">
        <v>2583.6799999999998</v>
      </c>
      <c r="K51">
        <v>4900.88</v>
      </c>
      <c r="L51">
        <v>516.88</v>
      </c>
      <c r="M51">
        <v>0.02</v>
      </c>
      <c r="N51">
        <v>0</v>
      </c>
    </row>
    <row r="52" spans="1:14" x14ac:dyDescent="0.2">
      <c r="A52" s="1">
        <v>41505.448275462964</v>
      </c>
      <c r="B52">
        <v>2640</v>
      </c>
      <c r="C52">
        <v>1263.42</v>
      </c>
      <c r="D52">
        <v>3353.97</v>
      </c>
      <c r="E52">
        <v>258.14999999999998</v>
      </c>
      <c r="F52">
        <v>4645.63</v>
      </c>
      <c r="G52">
        <v>3614.17</v>
      </c>
      <c r="H52">
        <v>2068.62</v>
      </c>
      <c r="I52">
        <v>2606.7800000000002</v>
      </c>
      <c r="J52">
        <v>2581.4499999999998</v>
      </c>
      <c r="K52">
        <v>4901.53</v>
      </c>
      <c r="L52">
        <v>515.6</v>
      </c>
      <c r="M52">
        <v>0.02</v>
      </c>
      <c r="N52">
        <v>0</v>
      </c>
    </row>
    <row r="53" spans="1:14" x14ac:dyDescent="0.2">
      <c r="A53" s="1">
        <v>41505.448969907404</v>
      </c>
      <c r="B53">
        <v>2700</v>
      </c>
      <c r="C53">
        <v>1267.1300000000001</v>
      </c>
      <c r="D53">
        <v>3354.12</v>
      </c>
      <c r="E53">
        <v>258</v>
      </c>
      <c r="F53">
        <v>4644.25</v>
      </c>
      <c r="G53">
        <v>3611.75</v>
      </c>
      <c r="H53">
        <v>2061.9699999999998</v>
      </c>
      <c r="I53">
        <v>2606.83</v>
      </c>
      <c r="J53">
        <v>2580</v>
      </c>
      <c r="K53">
        <v>4902.2299999999996</v>
      </c>
      <c r="L53">
        <v>515.85</v>
      </c>
      <c r="M53">
        <v>0.02</v>
      </c>
      <c r="N53">
        <v>0</v>
      </c>
    </row>
    <row r="54" spans="1:14" x14ac:dyDescent="0.2">
      <c r="A54" s="1">
        <v>41505.449664351851</v>
      </c>
      <c r="B54">
        <v>2760</v>
      </c>
      <c r="C54">
        <v>1264.3699999999999</v>
      </c>
      <c r="D54">
        <v>3359.43</v>
      </c>
      <c r="E54">
        <v>258.77</v>
      </c>
      <c r="F54">
        <v>4650.4799999999996</v>
      </c>
      <c r="G54">
        <v>3616.52</v>
      </c>
      <c r="H54">
        <v>2068.4699999999998</v>
      </c>
      <c r="I54">
        <v>2609.2199999999998</v>
      </c>
      <c r="J54">
        <v>2587.65</v>
      </c>
      <c r="K54">
        <v>4910.07</v>
      </c>
      <c r="L54">
        <v>516.82000000000005</v>
      </c>
      <c r="M54">
        <v>0.02</v>
      </c>
      <c r="N54">
        <v>0</v>
      </c>
    </row>
    <row r="55" spans="1:14" x14ac:dyDescent="0.2">
      <c r="A55" s="1">
        <v>41505.450358796297</v>
      </c>
      <c r="B55">
        <v>2820</v>
      </c>
      <c r="C55">
        <v>1267.45</v>
      </c>
      <c r="D55">
        <v>3358.72</v>
      </c>
      <c r="E55">
        <v>257.85000000000002</v>
      </c>
      <c r="F55">
        <v>4652.9799999999996</v>
      </c>
      <c r="G55">
        <v>3619.2</v>
      </c>
      <c r="H55">
        <v>2065.12</v>
      </c>
      <c r="I55">
        <v>2608.85</v>
      </c>
      <c r="J55">
        <v>2578.65</v>
      </c>
      <c r="K55">
        <v>4912.42</v>
      </c>
      <c r="L55">
        <v>516.07000000000005</v>
      </c>
      <c r="M55">
        <v>0.02</v>
      </c>
      <c r="N55">
        <v>0</v>
      </c>
    </row>
    <row r="56" spans="1:14" x14ac:dyDescent="0.2">
      <c r="A56" s="1">
        <v>41505.451053240744</v>
      </c>
      <c r="B56">
        <v>2880</v>
      </c>
      <c r="C56">
        <v>1263.23</v>
      </c>
      <c r="D56">
        <v>3349.62</v>
      </c>
      <c r="E56">
        <v>257.75</v>
      </c>
      <c r="F56">
        <v>4635.8999999999996</v>
      </c>
      <c r="G56">
        <v>3609.28</v>
      </c>
      <c r="H56">
        <v>2062.48</v>
      </c>
      <c r="I56">
        <v>2603</v>
      </c>
      <c r="J56">
        <v>2577.2199999999998</v>
      </c>
      <c r="K56">
        <v>4892.8999999999996</v>
      </c>
      <c r="L56">
        <v>516.6</v>
      </c>
      <c r="M56">
        <v>0.02</v>
      </c>
      <c r="N56">
        <v>0</v>
      </c>
    </row>
    <row r="57" spans="1:14" x14ac:dyDescent="0.2">
      <c r="A57" s="1">
        <v>41505.451747685183</v>
      </c>
      <c r="B57">
        <v>2940</v>
      </c>
      <c r="C57">
        <v>1262.3499999999999</v>
      </c>
      <c r="D57">
        <v>3356.35</v>
      </c>
      <c r="E57">
        <v>258</v>
      </c>
      <c r="F57">
        <v>4644.92</v>
      </c>
      <c r="G57">
        <v>3610.7</v>
      </c>
      <c r="H57">
        <v>2063.73</v>
      </c>
      <c r="I57">
        <v>2605.33</v>
      </c>
      <c r="J57">
        <v>2579.9</v>
      </c>
      <c r="K57">
        <v>4900.38</v>
      </c>
      <c r="L57">
        <v>515.70000000000005</v>
      </c>
      <c r="M57">
        <v>0.02</v>
      </c>
      <c r="N57">
        <v>0</v>
      </c>
    </row>
    <row r="58" spans="1:14" x14ac:dyDescent="0.2">
      <c r="A58" s="1">
        <v>41505.45244212963</v>
      </c>
      <c r="B58">
        <v>3000</v>
      </c>
      <c r="C58">
        <v>1264.45</v>
      </c>
      <c r="D58">
        <v>3352.28</v>
      </c>
      <c r="E58">
        <v>257.97000000000003</v>
      </c>
      <c r="F58">
        <v>4643.5200000000004</v>
      </c>
      <c r="G58">
        <v>3607</v>
      </c>
      <c r="H58">
        <v>2062.52</v>
      </c>
      <c r="I58">
        <v>2605.2199999999998</v>
      </c>
      <c r="J58">
        <v>2579.7199999999998</v>
      </c>
      <c r="K58">
        <v>4901.83</v>
      </c>
      <c r="L58">
        <v>515.66999999999996</v>
      </c>
      <c r="M58">
        <v>0.02</v>
      </c>
      <c r="N58">
        <v>0</v>
      </c>
    </row>
    <row r="59" spans="1:14" x14ac:dyDescent="0.2">
      <c r="A59" s="1">
        <v>41505.453136574077</v>
      </c>
      <c r="B59">
        <v>3060</v>
      </c>
      <c r="C59">
        <v>1265.3</v>
      </c>
      <c r="D59">
        <v>3351.3</v>
      </c>
      <c r="E59">
        <v>258.27</v>
      </c>
      <c r="F59">
        <v>4642.97</v>
      </c>
      <c r="G59">
        <v>3612.97</v>
      </c>
      <c r="H59">
        <v>2063.52</v>
      </c>
      <c r="I59">
        <v>2604.5300000000002</v>
      </c>
      <c r="J59">
        <v>2582.27</v>
      </c>
      <c r="K59">
        <v>4900.05</v>
      </c>
      <c r="L59">
        <v>515.75</v>
      </c>
      <c r="M59">
        <v>0.02</v>
      </c>
      <c r="N59">
        <v>0</v>
      </c>
    </row>
    <row r="60" spans="1:14" x14ac:dyDescent="0.2">
      <c r="A60" s="1">
        <v>41505.453831018516</v>
      </c>
      <c r="B60">
        <v>3120</v>
      </c>
      <c r="C60">
        <v>1263.1199999999999</v>
      </c>
      <c r="D60">
        <v>3354.88</v>
      </c>
      <c r="E60">
        <v>258.25</v>
      </c>
      <c r="F60">
        <v>4642.9799999999996</v>
      </c>
      <c r="G60">
        <v>3610.63</v>
      </c>
      <c r="H60">
        <v>2062.73</v>
      </c>
      <c r="I60">
        <v>2603.8200000000002</v>
      </c>
      <c r="J60">
        <v>2582.9699999999998</v>
      </c>
      <c r="K60">
        <v>4901.3999999999996</v>
      </c>
      <c r="L60">
        <v>516.20000000000005</v>
      </c>
      <c r="M60">
        <v>0.02</v>
      </c>
      <c r="N60">
        <v>0</v>
      </c>
    </row>
    <row r="61" spans="1:14" x14ac:dyDescent="0.2">
      <c r="A61" s="1">
        <v>41505.454525462963</v>
      </c>
      <c r="B61">
        <v>3180</v>
      </c>
      <c r="C61">
        <v>1263.43</v>
      </c>
      <c r="D61">
        <v>3351.78</v>
      </c>
      <c r="E61">
        <v>257.92</v>
      </c>
      <c r="F61">
        <v>4639.83</v>
      </c>
      <c r="G61">
        <v>3613.72</v>
      </c>
      <c r="H61">
        <v>2063.58</v>
      </c>
      <c r="I61">
        <v>2609.9499999999998</v>
      </c>
      <c r="J61">
        <v>2579.38</v>
      </c>
      <c r="K61">
        <v>4902.4799999999996</v>
      </c>
      <c r="L61">
        <v>516.02</v>
      </c>
      <c r="M61">
        <v>0.02</v>
      </c>
      <c r="N61">
        <v>0</v>
      </c>
    </row>
    <row r="62" spans="1:14" x14ac:dyDescent="0.2">
      <c r="A62" s="1">
        <v>41505.45521990741</v>
      </c>
      <c r="B62">
        <v>3240</v>
      </c>
      <c r="C62">
        <v>1263.07</v>
      </c>
      <c r="D62">
        <v>3354.23</v>
      </c>
      <c r="E62">
        <v>258.05</v>
      </c>
      <c r="F62">
        <v>4645.22</v>
      </c>
      <c r="G62">
        <v>3609.62</v>
      </c>
      <c r="H62">
        <v>2065.6799999999998</v>
      </c>
      <c r="I62">
        <v>2603.5500000000002</v>
      </c>
      <c r="J62">
        <v>2580.38</v>
      </c>
      <c r="K62">
        <v>4901.13</v>
      </c>
      <c r="L62">
        <v>515.9</v>
      </c>
      <c r="M62">
        <v>0.02</v>
      </c>
      <c r="N62">
        <v>0</v>
      </c>
    </row>
    <row r="63" spans="1:14" x14ac:dyDescent="0.2">
      <c r="A63" s="1">
        <v>41505.455914351849</v>
      </c>
      <c r="B63">
        <v>3300</v>
      </c>
      <c r="C63">
        <v>1225</v>
      </c>
      <c r="D63">
        <v>3243.76</v>
      </c>
      <c r="E63">
        <v>249.56</v>
      </c>
      <c r="F63">
        <v>4491.76</v>
      </c>
      <c r="G63">
        <v>3499</v>
      </c>
      <c r="H63">
        <v>1987.88</v>
      </c>
      <c r="I63">
        <v>2519.84</v>
      </c>
      <c r="J63">
        <v>2495.6</v>
      </c>
      <c r="K63">
        <v>4736.76</v>
      </c>
      <c r="L63">
        <v>496.52</v>
      </c>
      <c r="M63">
        <v>0</v>
      </c>
      <c r="N63">
        <v>0</v>
      </c>
    </row>
    <row r="64" spans="1:14" x14ac:dyDescent="0.2">
      <c r="A64" s="1">
        <v>41505.456203703703</v>
      </c>
      <c r="B64">
        <v>3325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workbookViewId="0"/>
  </sheetViews>
  <sheetFormatPr defaultRowHeight="12.75" x14ac:dyDescent="0.2"/>
  <cols>
    <col min="1" max="1" width="22.85546875" bestFit="1" customWidth="1"/>
    <col min="2" max="2" width="21.85546875" bestFit="1" customWidth="1"/>
    <col min="10" max="10" width="11.42578125" bestFit="1" customWidth="1"/>
  </cols>
  <sheetData>
    <row r="1" spans="1:14" x14ac:dyDescent="0.2">
      <c r="A1" t="s">
        <v>1</v>
      </c>
      <c r="B1" t="s">
        <v>34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41505.504351851851</v>
      </c>
    </row>
    <row r="5" spans="1:14" x14ac:dyDescent="0.2">
      <c r="A5" t="s">
        <v>5</v>
      </c>
      <c r="B5" s="1">
        <v>41505.531574074077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41505.504583333335</v>
      </c>
      <c r="B8">
        <v>0</v>
      </c>
      <c r="C8">
        <v>68.680000000000007</v>
      </c>
      <c r="D8">
        <v>180.08</v>
      </c>
      <c r="E8">
        <v>10.67</v>
      </c>
      <c r="F8">
        <v>250.52</v>
      </c>
      <c r="G8">
        <v>193.83</v>
      </c>
      <c r="H8">
        <v>110.78</v>
      </c>
      <c r="I8">
        <v>140.68</v>
      </c>
      <c r="J8">
        <v>107.85</v>
      </c>
      <c r="K8">
        <v>263.07</v>
      </c>
      <c r="L8">
        <v>27.73</v>
      </c>
      <c r="M8">
        <v>0</v>
      </c>
      <c r="N8">
        <v>0</v>
      </c>
    </row>
    <row r="9" spans="1:14" x14ac:dyDescent="0.2">
      <c r="A9" s="1">
        <v>41505.505277777775</v>
      </c>
      <c r="B9">
        <v>60</v>
      </c>
      <c r="C9">
        <v>355.05</v>
      </c>
      <c r="D9">
        <v>944.85</v>
      </c>
      <c r="E9">
        <v>57.73</v>
      </c>
      <c r="F9">
        <v>1307.53</v>
      </c>
      <c r="G9">
        <v>1017.92</v>
      </c>
      <c r="H9">
        <v>581.02</v>
      </c>
      <c r="I9">
        <v>733.35</v>
      </c>
      <c r="J9">
        <v>577.9</v>
      </c>
      <c r="K9">
        <v>1379.18</v>
      </c>
      <c r="L9">
        <v>145.68</v>
      </c>
      <c r="M9">
        <v>0</v>
      </c>
      <c r="N9">
        <v>0</v>
      </c>
    </row>
    <row r="10" spans="1:14" x14ac:dyDescent="0.2">
      <c r="A10" s="1">
        <v>41505.505972222221</v>
      </c>
      <c r="B10">
        <v>120</v>
      </c>
      <c r="C10">
        <v>835.75</v>
      </c>
      <c r="D10">
        <v>2215.4699999999998</v>
      </c>
      <c r="E10">
        <v>139.25</v>
      </c>
      <c r="F10">
        <v>3069.08</v>
      </c>
      <c r="G10">
        <v>2385.5</v>
      </c>
      <c r="H10">
        <v>1364.6</v>
      </c>
      <c r="I10">
        <v>1721.75</v>
      </c>
      <c r="J10">
        <v>1391.67</v>
      </c>
      <c r="K10">
        <v>3241.22</v>
      </c>
      <c r="L10">
        <v>340.77</v>
      </c>
      <c r="M10">
        <v>0</v>
      </c>
      <c r="N10">
        <v>0</v>
      </c>
    </row>
    <row r="11" spans="1:14" x14ac:dyDescent="0.2">
      <c r="A11" s="1">
        <v>41505.506666666668</v>
      </c>
      <c r="B11">
        <v>180</v>
      </c>
      <c r="C11">
        <v>1035.6199999999999</v>
      </c>
      <c r="D11">
        <v>2749.92</v>
      </c>
      <c r="E11">
        <v>177.35</v>
      </c>
      <c r="F11">
        <v>3805.45</v>
      </c>
      <c r="G11">
        <v>2963.7</v>
      </c>
      <c r="H11">
        <v>1692.33</v>
      </c>
      <c r="I11">
        <v>2136.4699999999998</v>
      </c>
      <c r="J11">
        <v>1773.82</v>
      </c>
      <c r="K11">
        <v>4019.1</v>
      </c>
      <c r="L11">
        <v>423.08</v>
      </c>
      <c r="M11">
        <v>0</v>
      </c>
      <c r="N11">
        <v>0</v>
      </c>
    </row>
    <row r="12" spans="1:14" x14ac:dyDescent="0.2">
      <c r="A12" s="1">
        <v>41505.507361111115</v>
      </c>
      <c r="B12">
        <v>240</v>
      </c>
      <c r="C12">
        <v>1195.6300000000001</v>
      </c>
      <c r="D12">
        <v>3170.28</v>
      </c>
      <c r="E12">
        <v>208.98</v>
      </c>
      <c r="F12">
        <v>4389.25</v>
      </c>
      <c r="G12">
        <v>3412.67</v>
      </c>
      <c r="H12">
        <v>1952.22</v>
      </c>
      <c r="I12">
        <v>2464.12</v>
      </c>
      <c r="J12">
        <v>2089.8000000000002</v>
      </c>
      <c r="K12">
        <v>4634.37</v>
      </c>
      <c r="L12">
        <v>487.77</v>
      </c>
      <c r="M12">
        <v>0</v>
      </c>
      <c r="N12">
        <v>0</v>
      </c>
    </row>
    <row r="13" spans="1:14" x14ac:dyDescent="0.2">
      <c r="A13" s="1">
        <v>41505.508055555554</v>
      </c>
      <c r="B13">
        <v>300</v>
      </c>
      <c r="C13">
        <v>1314.03</v>
      </c>
      <c r="D13">
        <v>3484.37</v>
      </c>
      <c r="E13">
        <v>234.68</v>
      </c>
      <c r="F13">
        <v>4829.17</v>
      </c>
      <c r="G13">
        <v>3755.02</v>
      </c>
      <c r="H13">
        <v>2144.52</v>
      </c>
      <c r="I13">
        <v>2707.97</v>
      </c>
      <c r="J13">
        <v>2346.7199999999998</v>
      </c>
      <c r="K13">
        <v>5094.8500000000004</v>
      </c>
      <c r="L13">
        <v>536.70000000000005</v>
      </c>
      <c r="M13">
        <v>0</v>
      </c>
      <c r="N13">
        <v>0</v>
      </c>
    </row>
    <row r="14" spans="1:14" x14ac:dyDescent="0.2">
      <c r="A14" s="1">
        <v>41505.508750000001</v>
      </c>
      <c r="B14">
        <v>360</v>
      </c>
      <c r="C14">
        <v>1328.75</v>
      </c>
      <c r="D14">
        <v>3527.23</v>
      </c>
      <c r="E14">
        <v>241.42</v>
      </c>
      <c r="F14">
        <v>4878.0200000000004</v>
      </c>
      <c r="G14">
        <v>3789.55</v>
      </c>
      <c r="H14">
        <v>2166.88</v>
      </c>
      <c r="I14">
        <v>2735.92</v>
      </c>
      <c r="J14">
        <v>2414.5700000000002</v>
      </c>
      <c r="K14">
        <v>5149.1499999999996</v>
      </c>
      <c r="L14">
        <v>541.97</v>
      </c>
      <c r="M14">
        <v>0</v>
      </c>
      <c r="N14">
        <v>0</v>
      </c>
    </row>
    <row r="15" spans="1:14" x14ac:dyDescent="0.2">
      <c r="A15" s="1">
        <v>41505.509444444448</v>
      </c>
      <c r="B15">
        <v>420</v>
      </c>
      <c r="C15">
        <v>1319.1</v>
      </c>
      <c r="D15">
        <v>3494.02</v>
      </c>
      <c r="E15">
        <v>245.38</v>
      </c>
      <c r="F15">
        <v>4846.45</v>
      </c>
      <c r="G15">
        <v>3771.85</v>
      </c>
      <c r="H15">
        <v>2154.52</v>
      </c>
      <c r="I15">
        <v>2719.33</v>
      </c>
      <c r="J15">
        <v>2453.8000000000002</v>
      </c>
      <c r="K15">
        <v>5108.6000000000004</v>
      </c>
      <c r="L15">
        <v>538.20000000000005</v>
      </c>
      <c r="M15">
        <v>0.02</v>
      </c>
      <c r="N15">
        <v>0</v>
      </c>
    </row>
    <row r="16" spans="1:14" s="12" customFormat="1" x14ac:dyDescent="0.2">
      <c r="A16" s="11">
        <v>41505.510138888887</v>
      </c>
      <c r="B16" s="12">
        <v>480</v>
      </c>
      <c r="C16" s="12">
        <v>1308.23</v>
      </c>
      <c r="D16" s="12">
        <v>3471.83</v>
      </c>
      <c r="E16" s="12">
        <v>248.05</v>
      </c>
      <c r="F16" s="12">
        <v>4801.68</v>
      </c>
      <c r="G16" s="12">
        <v>3737.32</v>
      </c>
      <c r="H16" s="12">
        <v>2134.37</v>
      </c>
      <c r="I16" s="12">
        <v>2695.27</v>
      </c>
      <c r="J16" s="12">
        <v>2480.1799999999998</v>
      </c>
      <c r="K16" s="12">
        <v>5072.75</v>
      </c>
      <c r="L16" s="12">
        <v>532.95000000000005</v>
      </c>
      <c r="M16" s="12">
        <v>0.02</v>
      </c>
      <c r="N16" s="12">
        <v>0</v>
      </c>
    </row>
    <row r="17" spans="1:14" x14ac:dyDescent="0.2">
      <c r="A17" s="1">
        <v>41505.510833333334</v>
      </c>
      <c r="B17">
        <v>540</v>
      </c>
      <c r="C17">
        <v>1292.93</v>
      </c>
      <c r="D17">
        <v>3434.73</v>
      </c>
      <c r="E17">
        <v>249.88</v>
      </c>
      <c r="F17">
        <v>4753.43</v>
      </c>
      <c r="G17">
        <v>3697.48</v>
      </c>
      <c r="H17">
        <v>2113.4299999999998</v>
      </c>
      <c r="I17">
        <v>2668.37</v>
      </c>
      <c r="J17">
        <v>2498.9699999999998</v>
      </c>
      <c r="K17">
        <v>5020.7700000000004</v>
      </c>
      <c r="L17">
        <v>529.1</v>
      </c>
      <c r="M17">
        <v>0.02</v>
      </c>
      <c r="N17">
        <v>0</v>
      </c>
    </row>
    <row r="18" spans="1:14" x14ac:dyDescent="0.2">
      <c r="A18" s="1">
        <v>41505.51152777778</v>
      </c>
      <c r="B18">
        <v>600</v>
      </c>
      <c r="C18">
        <v>1287.45</v>
      </c>
      <c r="D18">
        <v>3414</v>
      </c>
      <c r="E18">
        <v>251.72</v>
      </c>
      <c r="F18">
        <v>4730.6000000000004</v>
      </c>
      <c r="G18">
        <v>3676.65</v>
      </c>
      <c r="H18">
        <v>2100.58</v>
      </c>
      <c r="I18">
        <v>2649.42</v>
      </c>
      <c r="J18">
        <v>2516.9699999999998</v>
      </c>
      <c r="K18">
        <v>4990.0200000000004</v>
      </c>
      <c r="L18">
        <v>525.42999999999995</v>
      </c>
      <c r="M18">
        <v>0.02</v>
      </c>
      <c r="N18">
        <v>0</v>
      </c>
    </row>
    <row r="19" spans="1:14" x14ac:dyDescent="0.2">
      <c r="A19" s="1">
        <v>41505.51222222222</v>
      </c>
      <c r="B19">
        <v>660</v>
      </c>
      <c r="C19">
        <v>1274.27</v>
      </c>
      <c r="D19">
        <v>3382.82</v>
      </c>
      <c r="E19">
        <v>253.22</v>
      </c>
      <c r="F19">
        <v>4682.8</v>
      </c>
      <c r="G19">
        <v>3641.92</v>
      </c>
      <c r="H19">
        <v>2081.8000000000002</v>
      </c>
      <c r="I19">
        <v>2631.55</v>
      </c>
      <c r="J19">
        <v>2532.4499999999998</v>
      </c>
      <c r="K19">
        <v>4944.37</v>
      </c>
      <c r="L19">
        <v>519.47</v>
      </c>
      <c r="M19">
        <v>0.02</v>
      </c>
      <c r="N19">
        <v>0</v>
      </c>
    </row>
    <row r="20" spans="1:14" x14ac:dyDescent="0.2">
      <c r="A20" s="1">
        <v>41505.512916666667</v>
      </c>
      <c r="B20">
        <v>720</v>
      </c>
      <c r="C20">
        <v>1273.93</v>
      </c>
      <c r="D20">
        <v>3382.28</v>
      </c>
      <c r="E20">
        <v>255.62</v>
      </c>
      <c r="F20">
        <v>4679.12</v>
      </c>
      <c r="G20">
        <v>3642.88</v>
      </c>
      <c r="H20">
        <v>2082.3000000000002</v>
      </c>
      <c r="I20">
        <v>2625.65</v>
      </c>
      <c r="J20">
        <v>2556.12</v>
      </c>
      <c r="K20">
        <v>4946.3</v>
      </c>
      <c r="L20">
        <v>521.42999999999995</v>
      </c>
      <c r="M20">
        <v>0.02</v>
      </c>
      <c r="N20">
        <v>0</v>
      </c>
    </row>
    <row r="21" spans="1:14" x14ac:dyDescent="0.2">
      <c r="A21" s="1">
        <v>41505.513611111113</v>
      </c>
      <c r="B21">
        <v>780</v>
      </c>
      <c r="C21">
        <v>1271.57</v>
      </c>
      <c r="D21">
        <v>3369.3</v>
      </c>
      <c r="E21">
        <v>256.60000000000002</v>
      </c>
      <c r="F21">
        <v>4670.72</v>
      </c>
      <c r="G21">
        <v>3629.55</v>
      </c>
      <c r="H21">
        <v>2074.48</v>
      </c>
      <c r="I21">
        <v>2620.12</v>
      </c>
      <c r="J21">
        <v>2565.9</v>
      </c>
      <c r="K21">
        <v>4924.7700000000004</v>
      </c>
      <c r="L21">
        <v>518.08000000000004</v>
      </c>
      <c r="M21">
        <v>0.02</v>
      </c>
      <c r="N21">
        <v>0</v>
      </c>
    </row>
    <row r="22" spans="1:14" x14ac:dyDescent="0.2">
      <c r="A22" s="1">
        <v>41505.514305555553</v>
      </c>
      <c r="B22">
        <v>840</v>
      </c>
      <c r="C22">
        <v>1264.95</v>
      </c>
      <c r="D22">
        <v>3354.82</v>
      </c>
      <c r="E22">
        <v>256.8</v>
      </c>
      <c r="F22">
        <v>4641.37</v>
      </c>
      <c r="G22">
        <v>3610.77</v>
      </c>
      <c r="H22">
        <v>2061.63</v>
      </c>
      <c r="I22">
        <v>2606.4299999999998</v>
      </c>
      <c r="J22">
        <v>2567.83</v>
      </c>
      <c r="K22">
        <v>4898.8500000000004</v>
      </c>
      <c r="L22">
        <v>514.87</v>
      </c>
      <c r="M22">
        <v>0.02</v>
      </c>
      <c r="N22">
        <v>0</v>
      </c>
    </row>
    <row r="23" spans="1:14" x14ac:dyDescent="0.2">
      <c r="A23" s="1">
        <v>41505.514999999999</v>
      </c>
      <c r="B23">
        <v>900</v>
      </c>
      <c r="C23">
        <v>1263.4000000000001</v>
      </c>
      <c r="D23">
        <v>3352.32</v>
      </c>
      <c r="E23">
        <v>257.14999999999998</v>
      </c>
      <c r="F23">
        <v>4643.78</v>
      </c>
      <c r="G23">
        <v>3616.75</v>
      </c>
      <c r="H23">
        <v>2065.92</v>
      </c>
      <c r="I23">
        <v>2604.83</v>
      </c>
      <c r="J23">
        <v>2571.73</v>
      </c>
      <c r="K23">
        <v>4900.67</v>
      </c>
      <c r="L23">
        <v>516.13</v>
      </c>
      <c r="M23">
        <v>0.02</v>
      </c>
      <c r="N23">
        <v>0</v>
      </c>
    </row>
    <row r="24" spans="1:14" x14ac:dyDescent="0.2">
      <c r="A24" s="1">
        <v>41505.515694444446</v>
      </c>
      <c r="B24">
        <v>960</v>
      </c>
      <c r="C24">
        <v>1263.45</v>
      </c>
      <c r="D24">
        <v>3351.83</v>
      </c>
      <c r="E24">
        <v>258.02999999999997</v>
      </c>
      <c r="F24">
        <v>4639.95</v>
      </c>
      <c r="G24">
        <v>3604.42</v>
      </c>
      <c r="H24">
        <v>2061.4</v>
      </c>
      <c r="I24">
        <v>2603.37</v>
      </c>
      <c r="J24">
        <v>2580.37</v>
      </c>
      <c r="K24">
        <v>4897.63</v>
      </c>
      <c r="L24">
        <v>517.04999999999995</v>
      </c>
      <c r="M24">
        <v>0.02</v>
      </c>
      <c r="N24">
        <v>0</v>
      </c>
    </row>
    <row r="25" spans="1:14" x14ac:dyDescent="0.2">
      <c r="A25" s="1">
        <v>41505.516388888886</v>
      </c>
      <c r="B25">
        <v>1020</v>
      </c>
      <c r="C25">
        <v>1264.72</v>
      </c>
      <c r="D25">
        <v>3362.02</v>
      </c>
      <c r="E25">
        <v>258.52</v>
      </c>
      <c r="F25">
        <v>4648.78</v>
      </c>
      <c r="G25">
        <v>3619.02</v>
      </c>
      <c r="H25">
        <v>2067.65</v>
      </c>
      <c r="I25">
        <v>2609.4299999999998</v>
      </c>
      <c r="J25">
        <v>2584.98</v>
      </c>
      <c r="K25">
        <v>4910.7299999999996</v>
      </c>
      <c r="L25">
        <v>515.97</v>
      </c>
      <c r="M25">
        <v>0.02</v>
      </c>
      <c r="N25">
        <v>0</v>
      </c>
    </row>
    <row r="26" spans="1:14" x14ac:dyDescent="0.2">
      <c r="A26" s="1">
        <v>41505.517083333332</v>
      </c>
      <c r="B26">
        <v>1080</v>
      </c>
      <c r="C26">
        <v>1261.9000000000001</v>
      </c>
      <c r="D26">
        <v>3342.82</v>
      </c>
      <c r="E26">
        <v>257.47000000000003</v>
      </c>
      <c r="F26">
        <v>4635.5</v>
      </c>
      <c r="G26">
        <v>3601.3</v>
      </c>
      <c r="H26">
        <v>2060.1799999999998</v>
      </c>
      <c r="I26">
        <v>2598.9299999999998</v>
      </c>
      <c r="J26">
        <v>2574.73</v>
      </c>
      <c r="K26">
        <v>4891.6499999999996</v>
      </c>
      <c r="L26">
        <v>514.66999999999996</v>
      </c>
      <c r="M26">
        <v>0.02</v>
      </c>
      <c r="N26">
        <v>0</v>
      </c>
    </row>
    <row r="27" spans="1:14" x14ac:dyDescent="0.2">
      <c r="A27" s="1">
        <v>41505.517777777779</v>
      </c>
      <c r="B27">
        <v>1140</v>
      </c>
      <c r="C27">
        <v>1266.02</v>
      </c>
      <c r="D27">
        <v>3361.42</v>
      </c>
      <c r="E27">
        <v>257.98</v>
      </c>
      <c r="F27">
        <v>4650.47</v>
      </c>
      <c r="G27">
        <v>3619.75</v>
      </c>
      <c r="H27">
        <v>2066.13</v>
      </c>
      <c r="I27">
        <v>2610.3200000000002</v>
      </c>
      <c r="J27">
        <v>2579.9299999999998</v>
      </c>
      <c r="K27">
        <v>4907.42</v>
      </c>
      <c r="L27">
        <v>517.35</v>
      </c>
      <c r="M27">
        <v>0.02</v>
      </c>
      <c r="N27">
        <v>0</v>
      </c>
    </row>
    <row r="28" spans="1:14" x14ac:dyDescent="0.2">
      <c r="A28" s="1">
        <v>41505.518472222226</v>
      </c>
      <c r="B28">
        <v>1200</v>
      </c>
      <c r="C28">
        <v>1264.0999999999999</v>
      </c>
      <c r="D28">
        <v>3353.13</v>
      </c>
      <c r="E28">
        <v>259.10000000000002</v>
      </c>
      <c r="F28">
        <v>4646.88</v>
      </c>
      <c r="G28">
        <v>3614.45</v>
      </c>
      <c r="H28">
        <v>2063.1999999999998</v>
      </c>
      <c r="I28">
        <v>2609.02</v>
      </c>
      <c r="J28">
        <v>2590.63</v>
      </c>
      <c r="K28">
        <v>4904.37</v>
      </c>
      <c r="L28">
        <v>516.07000000000005</v>
      </c>
      <c r="M28">
        <v>0.02</v>
      </c>
      <c r="N28">
        <v>0</v>
      </c>
    </row>
    <row r="29" spans="1:14" x14ac:dyDescent="0.2">
      <c r="A29" s="1">
        <v>41505.519166666665</v>
      </c>
      <c r="B29">
        <v>1260</v>
      </c>
      <c r="C29">
        <v>1266.55</v>
      </c>
      <c r="D29">
        <v>3362.32</v>
      </c>
      <c r="E29">
        <v>258.87</v>
      </c>
      <c r="F29">
        <v>4654.67</v>
      </c>
      <c r="G29">
        <v>3615.97</v>
      </c>
      <c r="H29">
        <v>2068.4</v>
      </c>
      <c r="I29">
        <v>2609.5700000000002</v>
      </c>
      <c r="J29">
        <v>2589.1</v>
      </c>
      <c r="K29">
        <v>4911.2700000000004</v>
      </c>
      <c r="L29">
        <v>516.63</v>
      </c>
      <c r="M29">
        <v>0.02</v>
      </c>
      <c r="N29">
        <v>0</v>
      </c>
    </row>
    <row r="30" spans="1:14" x14ac:dyDescent="0.2">
      <c r="A30" s="1">
        <v>41505.519861111112</v>
      </c>
      <c r="B30">
        <v>1320</v>
      </c>
      <c r="C30">
        <v>1267.6500000000001</v>
      </c>
      <c r="D30">
        <v>3360.78</v>
      </c>
      <c r="E30">
        <v>258.57</v>
      </c>
      <c r="F30">
        <v>4652.92</v>
      </c>
      <c r="G30">
        <v>3623.18</v>
      </c>
      <c r="H30">
        <v>2070.0500000000002</v>
      </c>
      <c r="I30">
        <v>2611.65</v>
      </c>
      <c r="J30">
        <v>2585.58</v>
      </c>
      <c r="K30">
        <v>4913.2</v>
      </c>
      <c r="L30">
        <v>516.70000000000005</v>
      </c>
      <c r="M30">
        <v>0.02</v>
      </c>
      <c r="N30">
        <v>0</v>
      </c>
    </row>
    <row r="31" spans="1:14" x14ac:dyDescent="0.2">
      <c r="A31" s="1">
        <v>41505.520555555559</v>
      </c>
      <c r="B31">
        <v>1380</v>
      </c>
      <c r="C31">
        <v>1262.6300000000001</v>
      </c>
      <c r="D31">
        <v>3350.7</v>
      </c>
      <c r="E31">
        <v>258.32</v>
      </c>
      <c r="F31">
        <v>4636.6499999999996</v>
      </c>
      <c r="G31">
        <v>3607.17</v>
      </c>
      <c r="H31">
        <v>2061.17</v>
      </c>
      <c r="I31">
        <v>2601.67</v>
      </c>
      <c r="J31">
        <v>2583.2800000000002</v>
      </c>
      <c r="K31">
        <v>4898.5200000000004</v>
      </c>
      <c r="L31">
        <v>515.66999999999996</v>
      </c>
      <c r="M31">
        <v>0.02</v>
      </c>
      <c r="N31">
        <v>0</v>
      </c>
    </row>
    <row r="32" spans="1:14" x14ac:dyDescent="0.2">
      <c r="A32" s="1">
        <v>41505.521249999998</v>
      </c>
      <c r="B32">
        <v>1440</v>
      </c>
      <c r="C32">
        <v>1269.48</v>
      </c>
      <c r="D32">
        <v>3362.4</v>
      </c>
      <c r="E32">
        <v>259.17</v>
      </c>
      <c r="F32">
        <v>4657.97</v>
      </c>
      <c r="G32">
        <v>3622.12</v>
      </c>
      <c r="H32">
        <v>2069.2800000000002</v>
      </c>
      <c r="I32">
        <v>2614.67</v>
      </c>
      <c r="J32">
        <v>2591.42</v>
      </c>
      <c r="K32">
        <v>4915.83</v>
      </c>
      <c r="L32">
        <v>518.85</v>
      </c>
      <c r="M32">
        <v>0.02</v>
      </c>
      <c r="N32">
        <v>0</v>
      </c>
    </row>
    <row r="33" spans="1:14" x14ac:dyDescent="0.2">
      <c r="A33" s="1">
        <v>41505.521944444445</v>
      </c>
      <c r="B33">
        <v>1500</v>
      </c>
      <c r="C33">
        <v>1267.3800000000001</v>
      </c>
      <c r="D33">
        <v>3369.88</v>
      </c>
      <c r="E33">
        <v>259.05</v>
      </c>
      <c r="F33">
        <v>4661.55</v>
      </c>
      <c r="G33">
        <v>3624.52</v>
      </c>
      <c r="H33">
        <v>2072.6</v>
      </c>
      <c r="I33">
        <v>2615.7800000000002</v>
      </c>
      <c r="J33">
        <v>2590.6</v>
      </c>
      <c r="K33">
        <v>4917.1499999999996</v>
      </c>
      <c r="L33">
        <v>516.77</v>
      </c>
      <c r="M33">
        <v>0.02</v>
      </c>
      <c r="N33">
        <v>0</v>
      </c>
    </row>
    <row r="34" spans="1:14" x14ac:dyDescent="0.2">
      <c r="A34" s="1">
        <v>41505.522638888891</v>
      </c>
      <c r="B34">
        <v>1560</v>
      </c>
      <c r="C34">
        <v>1267.03</v>
      </c>
      <c r="D34">
        <v>3357.82</v>
      </c>
      <c r="E34">
        <v>258.5</v>
      </c>
      <c r="F34">
        <v>4655.7700000000004</v>
      </c>
      <c r="G34">
        <v>3622.63</v>
      </c>
      <c r="H34">
        <v>2068.42</v>
      </c>
      <c r="I34">
        <v>2611.6999999999998</v>
      </c>
      <c r="J34">
        <v>2585.5</v>
      </c>
      <c r="K34">
        <v>4917.6499999999996</v>
      </c>
      <c r="L34">
        <v>516.85</v>
      </c>
      <c r="M34">
        <v>0.02</v>
      </c>
      <c r="N34">
        <v>0</v>
      </c>
    </row>
    <row r="35" spans="1:14" x14ac:dyDescent="0.2">
      <c r="A35" s="1">
        <v>41505.523333333331</v>
      </c>
      <c r="B35">
        <v>1620</v>
      </c>
      <c r="C35">
        <v>1266.92</v>
      </c>
      <c r="D35">
        <v>3362.25</v>
      </c>
      <c r="E35">
        <v>259.02</v>
      </c>
      <c r="F35">
        <v>4659.5</v>
      </c>
      <c r="G35">
        <v>3619.6</v>
      </c>
      <c r="H35">
        <v>2069.35</v>
      </c>
      <c r="I35">
        <v>2613.1</v>
      </c>
      <c r="J35">
        <v>2589.62</v>
      </c>
      <c r="K35">
        <v>4910.5200000000004</v>
      </c>
      <c r="L35">
        <v>517.37</v>
      </c>
      <c r="M35">
        <v>0.02</v>
      </c>
      <c r="N35">
        <v>0</v>
      </c>
    </row>
    <row r="36" spans="1:14" x14ac:dyDescent="0.2">
      <c r="A36" s="1">
        <v>41505.524027777778</v>
      </c>
      <c r="B36">
        <v>1680</v>
      </c>
      <c r="C36">
        <v>1268.77</v>
      </c>
      <c r="D36">
        <v>3365.53</v>
      </c>
      <c r="E36">
        <v>258.63</v>
      </c>
      <c r="F36">
        <v>4653.22</v>
      </c>
      <c r="G36">
        <v>3623.37</v>
      </c>
      <c r="H36">
        <v>2070.02</v>
      </c>
      <c r="I36">
        <v>2612.87</v>
      </c>
      <c r="J36">
        <v>2586.37</v>
      </c>
      <c r="K36">
        <v>4919.12</v>
      </c>
      <c r="L36">
        <v>517.9</v>
      </c>
      <c r="M36">
        <v>0.02</v>
      </c>
      <c r="N36">
        <v>0</v>
      </c>
    </row>
    <row r="37" spans="1:14" x14ac:dyDescent="0.2">
      <c r="A37" s="1">
        <v>41505.524722222224</v>
      </c>
      <c r="B37">
        <v>1740</v>
      </c>
      <c r="C37">
        <v>1269.02</v>
      </c>
      <c r="D37">
        <v>3365.78</v>
      </c>
      <c r="E37">
        <v>258.77999999999997</v>
      </c>
      <c r="F37">
        <v>4662.82</v>
      </c>
      <c r="G37">
        <v>3622.45</v>
      </c>
      <c r="H37">
        <v>2071.2199999999998</v>
      </c>
      <c r="I37">
        <v>2612.08</v>
      </c>
      <c r="J37">
        <v>2587.62</v>
      </c>
      <c r="K37">
        <v>4914.3999999999996</v>
      </c>
      <c r="L37">
        <v>517.5</v>
      </c>
      <c r="M37">
        <v>0.02</v>
      </c>
      <c r="N37">
        <v>0</v>
      </c>
    </row>
    <row r="38" spans="1:14" x14ac:dyDescent="0.2">
      <c r="A38" s="1">
        <v>41505.525416666664</v>
      </c>
      <c r="B38">
        <v>1800</v>
      </c>
      <c r="C38">
        <v>1269.48</v>
      </c>
      <c r="D38">
        <v>3370.08</v>
      </c>
      <c r="E38">
        <v>258.83</v>
      </c>
      <c r="F38">
        <v>4661.58</v>
      </c>
      <c r="G38">
        <v>3630.18</v>
      </c>
      <c r="H38">
        <v>2073.1</v>
      </c>
      <c r="I38">
        <v>2618.2800000000002</v>
      </c>
      <c r="J38">
        <v>2588.58</v>
      </c>
      <c r="K38">
        <v>4928.2299999999996</v>
      </c>
      <c r="L38">
        <v>518.33000000000004</v>
      </c>
      <c r="M38">
        <v>0.02</v>
      </c>
      <c r="N38">
        <v>0</v>
      </c>
    </row>
    <row r="39" spans="1:14" x14ac:dyDescent="0.2">
      <c r="A39" s="1">
        <v>41505.52611111111</v>
      </c>
      <c r="B39">
        <v>1860</v>
      </c>
      <c r="C39">
        <v>1269.02</v>
      </c>
      <c r="D39">
        <v>3367.23</v>
      </c>
      <c r="E39">
        <v>258.47000000000003</v>
      </c>
      <c r="F39">
        <v>4665.17</v>
      </c>
      <c r="G39">
        <v>3625.95</v>
      </c>
      <c r="H39">
        <v>2073.8000000000002</v>
      </c>
      <c r="I39">
        <v>2617.15</v>
      </c>
      <c r="J39">
        <v>2584.6999999999998</v>
      </c>
      <c r="K39">
        <v>4923.63</v>
      </c>
      <c r="L39">
        <v>519.02</v>
      </c>
      <c r="M39">
        <v>0.02</v>
      </c>
      <c r="N39">
        <v>0</v>
      </c>
    </row>
    <row r="40" spans="1:14" x14ac:dyDescent="0.2">
      <c r="A40" s="1">
        <v>41505.526805555557</v>
      </c>
      <c r="B40">
        <v>1920</v>
      </c>
      <c r="C40">
        <v>1272.27</v>
      </c>
      <c r="D40">
        <v>3373.28</v>
      </c>
      <c r="E40">
        <v>258.93</v>
      </c>
      <c r="F40">
        <v>4670.7299999999996</v>
      </c>
      <c r="G40">
        <v>3633.8</v>
      </c>
      <c r="H40">
        <v>2072.87</v>
      </c>
      <c r="I40">
        <v>2619.9699999999998</v>
      </c>
      <c r="J40">
        <v>2589.0300000000002</v>
      </c>
      <c r="K40">
        <v>4929.2299999999996</v>
      </c>
      <c r="L40">
        <v>518.07000000000005</v>
      </c>
      <c r="M40">
        <v>0.02</v>
      </c>
      <c r="N40">
        <v>0</v>
      </c>
    </row>
    <row r="41" spans="1:14" x14ac:dyDescent="0.2">
      <c r="A41" s="1">
        <v>41505.527499999997</v>
      </c>
      <c r="B41">
        <v>1980</v>
      </c>
      <c r="C41">
        <v>1266.93</v>
      </c>
      <c r="D41">
        <v>3361.58</v>
      </c>
      <c r="E41">
        <v>259.08</v>
      </c>
      <c r="F41">
        <v>4656.57</v>
      </c>
      <c r="G41">
        <v>3621.65</v>
      </c>
      <c r="H41">
        <v>2072.0300000000002</v>
      </c>
      <c r="I41">
        <v>2612.27</v>
      </c>
      <c r="J41">
        <v>2590.88</v>
      </c>
      <c r="K41">
        <v>4912.4799999999996</v>
      </c>
      <c r="L41">
        <v>517.78</v>
      </c>
      <c r="M41">
        <v>0.02</v>
      </c>
      <c r="N41">
        <v>0</v>
      </c>
    </row>
    <row r="42" spans="1:14" x14ac:dyDescent="0.2">
      <c r="A42" s="1">
        <v>41505.528194444443</v>
      </c>
      <c r="B42">
        <v>2040</v>
      </c>
      <c r="C42">
        <v>1267.8699999999999</v>
      </c>
      <c r="D42">
        <v>3366.77</v>
      </c>
      <c r="E42">
        <v>258.93</v>
      </c>
      <c r="F42">
        <v>4658.17</v>
      </c>
      <c r="G42">
        <v>3621.55</v>
      </c>
      <c r="H42">
        <v>2069.25</v>
      </c>
      <c r="I42">
        <v>2616.77</v>
      </c>
      <c r="J42">
        <v>2589.5</v>
      </c>
      <c r="K42">
        <v>4918.8</v>
      </c>
      <c r="L42">
        <v>517.42999999999995</v>
      </c>
      <c r="M42">
        <v>0.02</v>
      </c>
      <c r="N42">
        <v>0</v>
      </c>
    </row>
    <row r="43" spans="1:14" x14ac:dyDescent="0.2">
      <c r="A43" s="1">
        <v>41505.52888888889</v>
      </c>
      <c r="B43">
        <v>2100</v>
      </c>
      <c r="C43">
        <v>1266.75</v>
      </c>
      <c r="D43">
        <v>3358.6</v>
      </c>
      <c r="E43">
        <v>258.77999999999997</v>
      </c>
      <c r="F43">
        <v>4653.07</v>
      </c>
      <c r="G43">
        <v>3618.93</v>
      </c>
      <c r="H43">
        <v>2071</v>
      </c>
      <c r="I43">
        <v>2610.8200000000002</v>
      </c>
      <c r="J43">
        <v>2588.15</v>
      </c>
      <c r="K43">
        <v>4915.92</v>
      </c>
      <c r="L43">
        <v>517.78</v>
      </c>
      <c r="M43">
        <v>0.02</v>
      </c>
      <c r="N43">
        <v>0</v>
      </c>
    </row>
    <row r="44" spans="1:14" x14ac:dyDescent="0.2">
      <c r="A44" s="1">
        <v>41505.529583333337</v>
      </c>
      <c r="B44">
        <v>2160</v>
      </c>
      <c r="C44">
        <v>1270.7</v>
      </c>
      <c r="D44">
        <v>3367.78</v>
      </c>
      <c r="E44">
        <v>259.22000000000003</v>
      </c>
      <c r="F44">
        <v>4659.7700000000004</v>
      </c>
      <c r="G44">
        <v>3626.72</v>
      </c>
      <c r="H44">
        <v>2067.8200000000002</v>
      </c>
      <c r="I44">
        <v>2614.13</v>
      </c>
      <c r="J44">
        <v>2591.88</v>
      </c>
      <c r="K44">
        <v>4918.17</v>
      </c>
      <c r="L44">
        <v>517.35</v>
      </c>
      <c r="M44">
        <v>0.02</v>
      </c>
      <c r="N44">
        <v>0</v>
      </c>
    </row>
    <row r="45" spans="1:14" x14ac:dyDescent="0.2">
      <c r="A45" s="1">
        <v>41505.530277777776</v>
      </c>
      <c r="B45">
        <v>2220</v>
      </c>
      <c r="C45">
        <v>1268.4000000000001</v>
      </c>
      <c r="D45">
        <v>3365.32</v>
      </c>
      <c r="E45">
        <v>259.3</v>
      </c>
      <c r="F45">
        <v>4662.8</v>
      </c>
      <c r="G45">
        <v>3628.7</v>
      </c>
      <c r="H45">
        <v>2073.2800000000002</v>
      </c>
      <c r="I45">
        <v>2616.42</v>
      </c>
      <c r="J45">
        <v>2593.0700000000002</v>
      </c>
      <c r="K45">
        <v>4920.5</v>
      </c>
      <c r="L45">
        <v>518.75</v>
      </c>
      <c r="M45">
        <v>0.02</v>
      </c>
      <c r="N45">
        <v>0</v>
      </c>
    </row>
    <row r="46" spans="1:14" x14ac:dyDescent="0.2">
      <c r="A46" s="1">
        <v>41505.530972222223</v>
      </c>
      <c r="B46">
        <v>2280</v>
      </c>
      <c r="C46">
        <v>1130.8599999999999</v>
      </c>
      <c r="D46">
        <v>3004.2</v>
      </c>
      <c r="E46">
        <v>237.04</v>
      </c>
      <c r="F46">
        <v>4157.32</v>
      </c>
      <c r="G46">
        <v>3227.88</v>
      </c>
      <c r="H46">
        <v>1848.3</v>
      </c>
      <c r="I46">
        <v>2330.38</v>
      </c>
      <c r="J46">
        <v>2370.56</v>
      </c>
      <c r="K46">
        <v>4385.66</v>
      </c>
      <c r="L46">
        <v>459.92</v>
      </c>
      <c r="M46">
        <v>0</v>
      </c>
      <c r="N46">
        <v>0</v>
      </c>
    </row>
    <row r="47" spans="1:14" x14ac:dyDescent="0.2">
      <c r="A47" s="1">
        <v>41505.531550925924</v>
      </c>
      <c r="B47">
        <v>2330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BusRecoveryPart1_TxnStepReport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2013-08-19T18:44:38Z</dcterms:modified>
</cp:coreProperties>
</file>