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Part1_TxnStepReport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<sst xmlns="http://schemas.openxmlformats.org/spreadsheetml/2006/main" count="58" uniqueCount="38">
  <si>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</si>
  <si>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</si>
  <si>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</si>
  <si>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</si>
  <si>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</si>
  <si>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</si>
  <si>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</si>
  <si>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</si>
  <si>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</si>
  <si>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</si>
  <si>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</si>
  <si>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</si>
  <si>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</si>
  <si>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</si>
  <si>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</si>
  <si>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</si>
  <si>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</si>
  <si>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</si>
  <si>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</si>
  <si>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</si>
  <si>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</si>
  <si>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</si>
  <si>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</si>
  <si>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</si>
  <si>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</si>
  <si>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</si>
  <si>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</si>
  <si>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</si>
  <si>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</si>
  <si>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</si>
  <si>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</si>
  <si>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</si>
  <si>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</si>
  <si>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</si>
  <si>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2.4.20</t>
  </si>
  <si>
    <t>DB Recovery Time</t>
  </si>
  <si>
    <t>E:\rtelogs\BR-P2\sort.srt</t>
  </si>
  <si>
    <t>E:\rtelogs\BR-P1\sort.srt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</si>
</sst>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2" fontId="0" fillId="3" borderId="0" xfId="0" applyNumberFormat="1" applyFill="1"/>
    <xf numFmtId="0" fontId="0" fillId="3" borderId="0" xfId="0" applyFill="1"/>
    <xf numFmtId="22" fontId="0" fillId="0" borderId="0" xfId="0" applyNumberFormat="1" applyFill="1"/>
    <xf numFmtId="0" fontId="0" fillId="0" borderId="0" xfId="0" applyFill="1"/>
    <xf numFmtId="21" fontId="2" fillId="2" borderId="0" xfId="0" applyNumberFormat="1" applyFont="1" applyFill="1"/>
    <xf numFmtId="2" fontId="5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BusRecoveryPart1_TxnStepReport!$I$3:$I$4</c:f>
              <c:numCache>
                <c:formatCode>General</c:formatCode>
                <c:ptCount val="2"/>
                <c:pt idx="0">
                  <c:v>5184.3399999999992</c:v>
                </c:pt>
                <c:pt idx="1">
                  <c:v>5184.3399999999992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BusRecoveryPart1_TxnStepReport!$K$3:$K$4</c:f>
              <c:numCache>
                <c:formatCode>0.0000</c:formatCode>
                <c:ptCount val="2"/>
                <c:pt idx="0">
                  <c:v>34.93333333333333</c:v>
                </c:pt>
                <c:pt idx="1">
                  <c:v>34.93333333333333</c:v>
                </c:pt>
              </c:numCache>
            </c:numRef>
          </c:xVal>
          <c:yVal>
            <c:numRef>
              <c:f>BusRecoveryPart1_TxnStepReport!$L$3:$L$4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BusRecoveryPart1_TxnStepReport!$N$3:$N$4</c:f>
              <c:numCache>
                <c:formatCode>General</c:formatCode>
                <c:ptCount val="2"/>
                <c:pt idx="0">
                  <c:v>54.93333333333333</c:v>
                </c:pt>
                <c:pt idx="1">
                  <c:v>54.93333333333333</c:v>
                </c:pt>
              </c:numCache>
            </c:numRef>
          </c:xVal>
          <c:yVal>
            <c:numRef>
              <c:f>BusRecoveryPart1_TxnStepReport!$O$3:$O$4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BusRecoveryPart1_TxnStepReport!$B$2:$B$100</c:f>
              <c:numCache>
                <c:formatCode>General</c:formatCode>
                <c:ptCount val="99"/>
                <c:pt idx="0">
                  <c:v>179.2</c:v>
                </c:pt>
                <c:pt idx="1">
                  <c:v>858.08</c:v>
                </c:pt>
                <c:pt idx="2">
                  <c:v>1528.47</c:v>
                </c:pt>
                <c:pt idx="3">
                  <c:v>1466.17</c:v>
                </c:pt>
                <c:pt idx="4">
                  <c:v>1523.67</c:v>
                </c:pt>
                <c:pt idx="5">
                  <c:v>1504.95</c:v>
                </c:pt>
                <c:pt idx="6">
                  <c:v>1502.23</c:v>
                </c:pt>
                <c:pt idx="7">
                  <c:v>1527.8</c:v>
                </c:pt>
                <c:pt idx="8">
                  <c:v>1543.72</c:v>
                </c:pt>
                <c:pt idx="9">
                  <c:v>1467.35</c:v>
                </c:pt>
                <c:pt idx="10">
                  <c:v>1490.82</c:v>
                </c:pt>
                <c:pt idx="11">
                  <c:v>3583.53</c:v>
                </c:pt>
                <c:pt idx="12">
                  <c:v>3673.4</c:v>
                </c:pt>
                <c:pt idx="13">
                  <c:v>3748.55</c:v>
                </c:pt>
                <c:pt idx="14">
                  <c:v>3803.18</c:v>
                </c:pt>
                <c:pt idx="15">
                  <c:v>4558.07</c:v>
                </c:pt>
                <c:pt idx="16">
                  <c:v>5173.43</c:v>
                </c:pt>
                <c:pt idx="17">
                  <c:v>5185.17</c:v>
                </c:pt>
                <c:pt idx="18">
                  <c:v>5222.1499999999996</c:v>
                </c:pt>
                <c:pt idx="19">
                  <c:v>5270.03</c:v>
                </c:pt>
                <c:pt idx="20">
                  <c:v>5290.83</c:v>
                </c:pt>
                <c:pt idx="21">
                  <c:v>5308.43</c:v>
                </c:pt>
                <c:pt idx="22">
                  <c:v>5339.08</c:v>
                </c:pt>
                <c:pt idx="23">
                  <c:v>5358.77</c:v>
                </c:pt>
                <c:pt idx="24">
                  <c:v>5359.98</c:v>
                </c:pt>
                <c:pt idx="25">
                  <c:v>5382.08</c:v>
                </c:pt>
                <c:pt idx="26">
                  <c:v>5397.07</c:v>
                </c:pt>
                <c:pt idx="27">
                  <c:v>5422.18</c:v>
                </c:pt>
                <c:pt idx="28">
                  <c:v>5424.32</c:v>
                </c:pt>
                <c:pt idx="29">
                  <c:v>5427.42</c:v>
                </c:pt>
                <c:pt idx="30">
                  <c:v>5422</c:v>
                </c:pt>
                <c:pt idx="31">
                  <c:v>5447.9</c:v>
                </c:pt>
                <c:pt idx="32">
                  <c:v>5436.12</c:v>
                </c:pt>
                <c:pt idx="33">
                  <c:v>5431.4</c:v>
                </c:pt>
                <c:pt idx="34">
                  <c:v>5442.17</c:v>
                </c:pt>
                <c:pt idx="35">
                  <c:v>5440.77</c:v>
                </c:pt>
                <c:pt idx="36">
                  <c:v>5443.45</c:v>
                </c:pt>
                <c:pt idx="37">
                  <c:v>5435.28</c:v>
                </c:pt>
                <c:pt idx="38">
                  <c:v>5431</c:v>
                </c:pt>
                <c:pt idx="39">
                  <c:v>5434.32</c:v>
                </c:pt>
                <c:pt idx="40">
                  <c:v>5432.73</c:v>
                </c:pt>
                <c:pt idx="41">
                  <c:v>5433.35</c:v>
                </c:pt>
                <c:pt idx="42">
                  <c:v>5443.23</c:v>
                </c:pt>
                <c:pt idx="43">
                  <c:v>5432.85</c:v>
                </c:pt>
                <c:pt idx="44">
                  <c:v>5438.77</c:v>
                </c:pt>
                <c:pt idx="45">
                  <c:v>5428.87</c:v>
                </c:pt>
                <c:pt idx="46">
                  <c:v>5444.57</c:v>
                </c:pt>
                <c:pt idx="47">
                  <c:v>5440.13</c:v>
                </c:pt>
                <c:pt idx="48">
                  <c:v>5446.73</c:v>
                </c:pt>
                <c:pt idx="49">
                  <c:v>5441.48</c:v>
                </c:pt>
                <c:pt idx="50">
                  <c:v>5436.2</c:v>
                </c:pt>
                <c:pt idx="51">
                  <c:v>5446.03</c:v>
                </c:pt>
                <c:pt idx="52">
                  <c:v>5440.88</c:v>
                </c:pt>
                <c:pt idx="53">
                  <c:v>5430.08</c:v>
                </c:pt>
                <c:pt idx="54">
                  <c:v>5414.97</c:v>
                </c:pt>
                <c:pt idx="55">
                  <c:v>5410.37</c:v>
                </c:pt>
                <c:pt idx="56">
                  <c:v>5424.48</c:v>
                </c:pt>
                <c:pt idx="57">
                  <c:v>5435.97</c:v>
                </c:pt>
                <c:pt idx="58">
                  <c:v>5311.32</c:v>
                </c:pt>
                <c:pt idx="59">
                  <c:v>586.29999999999995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BusRecoveryPart1_TxnStepReport!$C$2:$C$327</c:f>
              <c:numCache>
                <c:formatCode>0.00</c:formatCode>
                <c:ptCount val="326"/>
                <c:pt idx="0">
                  <c:v>20.683333333333334</c:v>
                </c:pt>
                <c:pt idx="1">
                  <c:v>21.683333333333334</c:v>
                </c:pt>
                <c:pt idx="2">
                  <c:v>22.683333333333334</c:v>
                </c:pt>
                <c:pt idx="3">
                  <c:v>23.683333333333334</c:v>
                </c:pt>
                <c:pt idx="4">
                  <c:v>24.683333333333334</c:v>
                </c:pt>
                <c:pt idx="5">
                  <c:v>25.683333333333334</c:v>
                </c:pt>
                <c:pt idx="6">
                  <c:v>26.683333333333334</c:v>
                </c:pt>
                <c:pt idx="7">
                  <c:v>27.683333333333334</c:v>
                </c:pt>
                <c:pt idx="8">
                  <c:v>28.683333333333334</c:v>
                </c:pt>
                <c:pt idx="9">
                  <c:v>29.683333333333334</c:v>
                </c:pt>
                <c:pt idx="10">
                  <c:v>30.683333333333334</c:v>
                </c:pt>
                <c:pt idx="11">
                  <c:v>31.683333333333334</c:v>
                </c:pt>
                <c:pt idx="12">
                  <c:v>32.683333333333337</c:v>
                </c:pt>
                <c:pt idx="13">
                  <c:v>33.683333333333337</c:v>
                </c:pt>
                <c:pt idx="14">
                  <c:v>34.683333333333337</c:v>
                </c:pt>
                <c:pt idx="15">
                  <c:v>35.683333333333337</c:v>
                </c:pt>
                <c:pt idx="16">
                  <c:v>36.683333333333337</c:v>
                </c:pt>
                <c:pt idx="17">
                  <c:v>37.683333333333337</c:v>
                </c:pt>
                <c:pt idx="18">
                  <c:v>38.683333333333337</c:v>
                </c:pt>
                <c:pt idx="19">
                  <c:v>39.683333333333337</c:v>
                </c:pt>
                <c:pt idx="20">
                  <c:v>40.683333333333337</c:v>
                </c:pt>
                <c:pt idx="21">
                  <c:v>41.683333333333337</c:v>
                </c:pt>
                <c:pt idx="22">
                  <c:v>42.683333333333337</c:v>
                </c:pt>
                <c:pt idx="23">
                  <c:v>43.683333333333337</c:v>
                </c:pt>
                <c:pt idx="24">
                  <c:v>44.683333333333337</c:v>
                </c:pt>
                <c:pt idx="25">
                  <c:v>45.683333333333337</c:v>
                </c:pt>
                <c:pt idx="26">
                  <c:v>46.683333333333337</c:v>
                </c:pt>
                <c:pt idx="27">
                  <c:v>47.683333333333337</c:v>
                </c:pt>
                <c:pt idx="28">
                  <c:v>48.683333333333337</c:v>
                </c:pt>
                <c:pt idx="29">
                  <c:v>49.683333333333337</c:v>
                </c:pt>
                <c:pt idx="30">
                  <c:v>50.683333333333337</c:v>
                </c:pt>
                <c:pt idx="31">
                  <c:v>51.683333333333337</c:v>
                </c:pt>
                <c:pt idx="32">
                  <c:v>52.683333333333337</c:v>
                </c:pt>
                <c:pt idx="33">
                  <c:v>53.683333333333337</c:v>
                </c:pt>
                <c:pt idx="34">
                  <c:v>54.683333333333337</c:v>
                </c:pt>
                <c:pt idx="35">
                  <c:v>55.683333333333337</c:v>
                </c:pt>
                <c:pt idx="36">
                  <c:v>56.683333333333337</c:v>
                </c:pt>
                <c:pt idx="37">
                  <c:v>57.683333333333337</c:v>
                </c:pt>
                <c:pt idx="38">
                  <c:v>58.683333333333337</c:v>
                </c:pt>
                <c:pt idx="39">
                  <c:v>59.683333333333337</c:v>
                </c:pt>
                <c:pt idx="40">
                  <c:v>60.683333333333337</c:v>
                </c:pt>
                <c:pt idx="41">
                  <c:v>61.683333333333337</c:v>
                </c:pt>
                <c:pt idx="42">
                  <c:v>62.683333333333337</c:v>
                </c:pt>
                <c:pt idx="43">
                  <c:v>63.683333333333337</c:v>
                </c:pt>
                <c:pt idx="44">
                  <c:v>64.683333333333337</c:v>
                </c:pt>
                <c:pt idx="45">
                  <c:v>65.683333333333337</c:v>
                </c:pt>
                <c:pt idx="46">
                  <c:v>66.683333333333337</c:v>
                </c:pt>
                <c:pt idx="47">
                  <c:v>67.683333333333337</c:v>
                </c:pt>
                <c:pt idx="48">
                  <c:v>68.683333333333337</c:v>
                </c:pt>
                <c:pt idx="49">
                  <c:v>69.683333333333337</c:v>
                </c:pt>
                <c:pt idx="50">
                  <c:v>70.683333333333337</c:v>
                </c:pt>
                <c:pt idx="51">
                  <c:v>71.683333333333337</c:v>
                </c:pt>
                <c:pt idx="52">
                  <c:v>72.683333333333337</c:v>
                </c:pt>
                <c:pt idx="53">
                  <c:v>73.683333333333337</c:v>
                </c:pt>
                <c:pt idx="54">
                  <c:v>74.683333333333337</c:v>
                </c:pt>
                <c:pt idx="55">
                  <c:v>75.683333333333337</c:v>
                </c:pt>
                <c:pt idx="56">
                  <c:v>76.683333333333337</c:v>
                </c:pt>
                <c:pt idx="57">
                  <c:v>77.683333333333337</c:v>
                </c:pt>
                <c:pt idx="58">
                  <c:v>78.683333333333337</c:v>
                </c:pt>
                <c:pt idx="59">
                  <c:v>79.683333333333337</c:v>
                </c:pt>
                <c:pt idx="60">
                  <c:v>80.683333333333337</c:v>
                </c:pt>
                <c:pt idx="61">
                  <c:v>81.683333333333337</c:v>
                </c:pt>
                <c:pt idx="62">
                  <c:v>82.683333333333337</c:v>
                </c:pt>
                <c:pt idx="63">
                  <c:v>83.683333333333337</c:v>
                </c:pt>
                <c:pt idx="64">
                  <c:v>84.683333333333337</c:v>
                </c:pt>
                <c:pt idx="65">
                  <c:v>85.683333333333337</c:v>
                </c:pt>
                <c:pt idx="66">
                  <c:v>86.683333333333337</c:v>
                </c:pt>
                <c:pt idx="67">
                  <c:v>87.683333333333337</c:v>
                </c:pt>
                <c:pt idx="68">
                  <c:v>88.683333333333337</c:v>
                </c:pt>
                <c:pt idx="69">
                  <c:v>89.683333333333337</c:v>
                </c:pt>
                <c:pt idx="70">
                  <c:v>90.683333333333337</c:v>
                </c:pt>
                <c:pt idx="71">
                  <c:v>91.683333333333337</c:v>
                </c:pt>
                <c:pt idx="72">
                  <c:v>92.683333333333337</c:v>
                </c:pt>
                <c:pt idx="73">
                  <c:v>93.683333333333337</c:v>
                </c:pt>
                <c:pt idx="74">
                  <c:v>94.683333333333337</c:v>
                </c:pt>
                <c:pt idx="75">
                  <c:v>95.683333333333337</c:v>
                </c:pt>
                <c:pt idx="76">
                  <c:v>96.683333333333337</c:v>
                </c:pt>
                <c:pt idx="77">
                  <c:v>97.683333333333337</c:v>
                </c:pt>
                <c:pt idx="78">
                  <c:v>98.683333333333337</c:v>
                </c:pt>
                <c:pt idx="79">
                  <c:v>99.683333333333337</c:v>
                </c:pt>
                <c:pt idx="80">
                  <c:v>100.68333333333334</c:v>
                </c:pt>
                <c:pt idx="81">
                  <c:v>101.68333333333334</c:v>
                </c:pt>
                <c:pt idx="82">
                  <c:v>102.68333333333334</c:v>
                </c:pt>
                <c:pt idx="83">
                  <c:v>103.68333333333334</c:v>
                </c:pt>
                <c:pt idx="84">
                  <c:v>104.68333333333334</c:v>
                </c:pt>
                <c:pt idx="85">
                  <c:v>105.68333333333334</c:v>
                </c:pt>
                <c:pt idx="86">
                  <c:v>106.68333333333334</c:v>
                </c:pt>
                <c:pt idx="87">
                  <c:v>107.68333333333334</c:v>
                </c:pt>
                <c:pt idx="88">
                  <c:v>108.68333333333334</c:v>
                </c:pt>
                <c:pt idx="89">
                  <c:v>109.68333333333334</c:v>
                </c:pt>
                <c:pt idx="90">
                  <c:v>110.68333333333334</c:v>
                </c:pt>
                <c:pt idx="91">
                  <c:v>111.68333333333334</c:v>
                </c:pt>
                <c:pt idx="92">
                  <c:v>112.68333333333334</c:v>
                </c:pt>
                <c:pt idx="93">
                  <c:v>113.68333333333334</c:v>
                </c:pt>
                <c:pt idx="94">
                  <c:v>114.68333333333334</c:v>
                </c:pt>
                <c:pt idx="95">
                  <c:v>115.68333333333334</c:v>
                </c:pt>
                <c:pt idx="96">
                  <c:v>116.68333333333334</c:v>
                </c:pt>
                <c:pt idx="97">
                  <c:v>117.68333333333334</c:v>
                </c:pt>
                <c:pt idx="98">
                  <c:v>118.68333333333334</c:v>
                </c:pt>
                <c:pt idx="99">
                  <c:v>119.68333333333334</c:v>
                </c:pt>
                <c:pt idx="100">
                  <c:v>120.68333333333334</c:v>
                </c:pt>
                <c:pt idx="101">
                  <c:v>121.68333333333334</c:v>
                </c:pt>
                <c:pt idx="102">
                  <c:v>122.68333333333334</c:v>
                </c:pt>
                <c:pt idx="103">
                  <c:v>123.68333333333334</c:v>
                </c:pt>
                <c:pt idx="104">
                  <c:v>124.68333333333334</c:v>
                </c:pt>
                <c:pt idx="105">
                  <c:v>125.68333333333334</c:v>
                </c:pt>
                <c:pt idx="106">
                  <c:v>126.68333333333334</c:v>
                </c:pt>
                <c:pt idx="107">
                  <c:v>127.68333333333334</c:v>
                </c:pt>
                <c:pt idx="108">
                  <c:v>128.68333333333334</c:v>
                </c:pt>
                <c:pt idx="109">
                  <c:v>129.68333333333334</c:v>
                </c:pt>
                <c:pt idx="110">
                  <c:v>130.68333333333334</c:v>
                </c:pt>
                <c:pt idx="111">
                  <c:v>131.68333333333334</c:v>
                </c:pt>
                <c:pt idx="112">
                  <c:v>132.68333333333334</c:v>
                </c:pt>
                <c:pt idx="113">
                  <c:v>133.68333333333334</c:v>
                </c:pt>
                <c:pt idx="114">
                  <c:v>134.68333333333334</c:v>
                </c:pt>
                <c:pt idx="115">
                  <c:v>135.68333333333334</c:v>
                </c:pt>
                <c:pt idx="116">
                  <c:v>136.68333333333334</c:v>
                </c:pt>
                <c:pt idx="117">
                  <c:v>137.68333333333334</c:v>
                </c:pt>
                <c:pt idx="118">
                  <c:v>138.68333333333334</c:v>
                </c:pt>
                <c:pt idx="119">
                  <c:v>139.68333333333334</c:v>
                </c:pt>
                <c:pt idx="120">
                  <c:v>140.68333333333334</c:v>
                </c:pt>
                <c:pt idx="121">
                  <c:v>141.68333333333334</c:v>
                </c:pt>
                <c:pt idx="122">
                  <c:v>142.68333333333334</c:v>
                </c:pt>
                <c:pt idx="123">
                  <c:v>143.68333333333334</c:v>
                </c:pt>
                <c:pt idx="124">
                  <c:v>144.68333333333334</c:v>
                </c:pt>
                <c:pt idx="125">
                  <c:v>145.68333333333334</c:v>
                </c:pt>
                <c:pt idx="126">
                  <c:v>146.68333333333334</c:v>
                </c:pt>
                <c:pt idx="127">
                  <c:v>147.68333333333334</c:v>
                </c:pt>
                <c:pt idx="128">
                  <c:v>148.68333333333334</c:v>
                </c:pt>
                <c:pt idx="129">
                  <c:v>149.68333333333334</c:v>
                </c:pt>
                <c:pt idx="130">
                  <c:v>150.68333333333334</c:v>
                </c:pt>
                <c:pt idx="131">
                  <c:v>151.68333333333334</c:v>
                </c:pt>
                <c:pt idx="132">
                  <c:v>152.68333333333334</c:v>
                </c:pt>
                <c:pt idx="133">
                  <c:v>153.68333333333334</c:v>
                </c:pt>
                <c:pt idx="134">
                  <c:v>154.68333333333334</c:v>
                </c:pt>
                <c:pt idx="135">
                  <c:v>155.68333333333334</c:v>
                </c:pt>
                <c:pt idx="136">
                  <c:v>156.68333333333334</c:v>
                </c:pt>
                <c:pt idx="137">
                  <c:v>157.68333333333334</c:v>
                </c:pt>
                <c:pt idx="138">
                  <c:v>158.68333333333334</c:v>
                </c:pt>
                <c:pt idx="139">
                  <c:v>159.68333333333334</c:v>
                </c:pt>
                <c:pt idx="140">
                  <c:v>160.68333333333334</c:v>
                </c:pt>
                <c:pt idx="141">
                  <c:v>161.68333333333334</c:v>
                </c:pt>
                <c:pt idx="142">
                  <c:v>162.68333333333334</c:v>
                </c:pt>
                <c:pt idx="143">
                  <c:v>163.68333333333334</c:v>
                </c:pt>
                <c:pt idx="144">
                  <c:v>164.68333333333334</c:v>
                </c:pt>
                <c:pt idx="145">
                  <c:v>165.68333333333334</c:v>
                </c:pt>
                <c:pt idx="146">
                  <c:v>166.68333333333334</c:v>
                </c:pt>
                <c:pt idx="147">
                  <c:v>167.68333333333334</c:v>
                </c:pt>
                <c:pt idx="148">
                  <c:v>168.68333333333334</c:v>
                </c:pt>
                <c:pt idx="149">
                  <c:v>169.68333333333334</c:v>
                </c:pt>
                <c:pt idx="150">
                  <c:v>170.68333333333334</c:v>
                </c:pt>
                <c:pt idx="151">
                  <c:v>171.68333333333334</c:v>
                </c:pt>
                <c:pt idx="152">
                  <c:v>172.68333333333334</c:v>
                </c:pt>
                <c:pt idx="153">
                  <c:v>173.68333333333334</c:v>
                </c:pt>
                <c:pt idx="154">
                  <c:v>174.68333333333334</c:v>
                </c:pt>
              </c:numCache>
            </c:numRef>
          </c:xVal>
          <c:yVal>
            <c:numRef>
              <c:f>BusRecoveryPart1_TxnStepReport!$D$2:$D$100</c:f>
              <c:numCache>
                <c:formatCode>General</c:formatCode>
                <c:ptCount val="99"/>
                <c:pt idx="0">
                  <c:v>173.57</c:v>
                </c:pt>
                <c:pt idx="1">
                  <c:v>873.45</c:v>
                </c:pt>
                <c:pt idx="2">
                  <c:v>1564.93</c:v>
                </c:pt>
                <c:pt idx="3">
                  <c:v>1542.6</c:v>
                </c:pt>
                <c:pt idx="4">
                  <c:v>1611.18</c:v>
                </c:pt>
                <c:pt idx="5">
                  <c:v>1673.2</c:v>
                </c:pt>
                <c:pt idx="6">
                  <c:v>1653.85</c:v>
                </c:pt>
                <c:pt idx="7">
                  <c:v>1671.47</c:v>
                </c:pt>
                <c:pt idx="8">
                  <c:v>1634.27</c:v>
                </c:pt>
                <c:pt idx="9">
                  <c:v>1632.4</c:v>
                </c:pt>
                <c:pt idx="10">
                  <c:v>4351.57</c:v>
                </c:pt>
                <c:pt idx="11">
                  <c:v>5035.58</c:v>
                </c:pt>
                <c:pt idx="12">
                  <c:v>5103.7299999999996</c:v>
                </c:pt>
                <c:pt idx="13">
                  <c:v>5172.63</c:v>
                </c:pt>
                <c:pt idx="14">
                  <c:v>5210.1499999999996</c:v>
                </c:pt>
                <c:pt idx="15">
                  <c:v>5233.7700000000004</c:v>
                </c:pt>
                <c:pt idx="16">
                  <c:v>5267.32</c:v>
                </c:pt>
                <c:pt idx="17">
                  <c:v>5301.92</c:v>
                </c:pt>
                <c:pt idx="18">
                  <c:v>5314.05</c:v>
                </c:pt>
                <c:pt idx="19">
                  <c:v>5352.2</c:v>
                </c:pt>
                <c:pt idx="20">
                  <c:v>5409.23</c:v>
                </c:pt>
                <c:pt idx="21">
                  <c:v>5399.8</c:v>
                </c:pt>
                <c:pt idx="22">
                  <c:v>5419.1</c:v>
                </c:pt>
                <c:pt idx="23">
                  <c:v>5423.53</c:v>
                </c:pt>
                <c:pt idx="24">
                  <c:v>5419.8</c:v>
                </c:pt>
                <c:pt idx="25">
                  <c:v>5431.83</c:v>
                </c:pt>
                <c:pt idx="26">
                  <c:v>5421.13</c:v>
                </c:pt>
                <c:pt idx="27">
                  <c:v>5436.17</c:v>
                </c:pt>
                <c:pt idx="28">
                  <c:v>5439.73</c:v>
                </c:pt>
                <c:pt idx="29">
                  <c:v>5441.42</c:v>
                </c:pt>
                <c:pt idx="30">
                  <c:v>5433.9</c:v>
                </c:pt>
                <c:pt idx="31">
                  <c:v>5442.43</c:v>
                </c:pt>
                <c:pt idx="32">
                  <c:v>5435.62</c:v>
                </c:pt>
                <c:pt idx="33">
                  <c:v>5444.18</c:v>
                </c:pt>
                <c:pt idx="34">
                  <c:v>5429.27</c:v>
                </c:pt>
                <c:pt idx="35">
                  <c:v>5438.42</c:v>
                </c:pt>
                <c:pt idx="36">
                  <c:v>5454.58</c:v>
                </c:pt>
                <c:pt idx="37">
                  <c:v>5441.05</c:v>
                </c:pt>
                <c:pt idx="38">
                  <c:v>5432.98</c:v>
                </c:pt>
                <c:pt idx="39">
                  <c:v>5451.7</c:v>
                </c:pt>
                <c:pt idx="40">
                  <c:v>5431.38</c:v>
                </c:pt>
                <c:pt idx="41">
                  <c:v>5437.9</c:v>
                </c:pt>
                <c:pt idx="42">
                  <c:v>5428.68</c:v>
                </c:pt>
                <c:pt idx="43">
                  <c:v>5460.5</c:v>
                </c:pt>
                <c:pt idx="44">
                  <c:v>5450.83</c:v>
                </c:pt>
                <c:pt idx="45">
                  <c:v>5434.03</c:v>
                </c:pt>
                <c:pt idx="46">
                  <c:v>5434.02</c:v>
                </c:pt>
                <c:pt idx="47">
                  <c:v>5432.78</c:v>
                </c:pt>
                <c:pt idx="48">
                  <c:v>5434.08</c:v>
                </c:pt>
                <c:pt idx="49">
                  <c:v>4961.46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BusRecoveryPart1_TxnStepReport!$Q$3:$Q$4</c:f>
              <c:numCache>
                <c:formatCode>0.0000</c:formatCode>
                <c:ptCount val="2"/>
                <c:pt idx="0">
                  <c:v>20.683333333333334</c:v>
                </c:pt>
                <c:pt idx="1">
                  <c:v>20.683333333333334</c:v>
                </c:pt>
              </c:numCache>
            </c:numRef>
          </c:xVal>
          <c:yVal>
            <c:numRef>
              <c:f>BusRecoveryPart1_TxnStepReport!$R$3:$R$4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5120"/>
        <c:axId val="7047040"/>
      </c:scatterChart>
      <c:valAx>
        <c:axId val="7045120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7040"/>
        <c:crosses val="autoZero"/>
        <c:crossBetween val="midCat"/>
      </c:valAx>
      <c:valAx>
        <c:axId val="7047040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tpsE</a:t>
                </a:r>
              </a:p>
            </c:rich>
          </c:tx>
          <c:layout>
            <c:manualLayout>
              <c:xMode val="edge"/>
              <c:yMode val="edge"/>
              <c:x val="2.5375939849624059E-2"/>
              <c:y val="0.472262034102067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5120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0.11799</cdr:x>
      <cdr:y>0.16549</cdr:y>
    </cdr:from>
    <cdr:to>
      <cdr:x>0.25049</cdr:x>
      <cdr:y>0.20393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03813" y="1086612"/>
          <a:ext cx="1351809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0.47437</cdr:x>
      <cdr:y>0.24234</cdr:y>
    </cdr:from>
    <cdr:to>
      <cdr:x>0.67091</cdr:x>
      <cdr:y>0.3454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789487" y="1670050"/>
          <a:ext cx="1984375" cy="71024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0.11942</cdr:x>
      <cdr:y>0.48768</cdr:y>
    </cdr:from>
    <cdr:to>
      <cdr:x>0.46999</cdr:x>
      <cdr:y>0.59074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05707" y="3360737"/>
          <a:ext cx="3539591" cy="71024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300" b="1" i="0" baseline="0">
              <a:solidFill>
                <a:schemeClr val="bg1"/>
              </a:solidFill>
              <a:latin typeface="Arial" pitchFamily="34" charset="0"/>
            </a:rPr>
            <a:t>Business Recovery  [00:34:56]</a:t>
          </a:r>
        </a:p>
      </cdr:txBody>
    </cdr:sp>
  </cdr:relSizeAnchor>
  <cdr:relSizeAnchor xmlns:cdr="http://schemas.openxmlformats.org/drawingml/2006/chartDrawing">
    <cdr:from>
      <cdr:x>0.1206</cdr:x>
      <cdr:y>0.73301</cdr:y>
    </cdr:from>
    <cdr:to>
      <cdr:x>0.3251</cdr:x>
      <cdr:y>0.83607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17612" y="5051425"/>
          <a:ext cx="2064808" cy="71024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Database Recovery</a:t>
          </a:r>
        </a:p>
      </cdr:txBody>
    </cdr:sp>
  </cdr:relSizeAnchor>
  <cdr:relSizeAnchor xmlns:cdr="http://schemas.openxmlformats.org/drawingml/2006/chartDrawing">
    <cdr:from>
      <cdr:x>0.32697</cdr:x>
      <cdr:y>0.73474</cdr:y>
    </cdr:from>
    <cdr:to>
      <cdr:x>0.47136</cdr:x>
      <cdr:y>0.8378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301206" y="5063332"/>
          <a:ext cx="1457854" cy="71024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zoomScale="84" zoomScaleNormal="84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/>
  </cols>
  <sheetData>
    <row r="1" spans="1:18" ht="15" x14ac:dyDescent="0.25">
      <c r="A1" s="6" t="s">
        <v>28</v>
      </c>
      <c r="B1" s="6" t="s">
        <v>19</v>
      </c>
      <c r="C1" s="6" t="s">
        <v>29</v>
      </c>
      <c r="D1" s="6" t="s">
        <v>30</v>
      </c>
      <c r="H1" s="16">
        <v>5457.2</v>
      </c>
      <c r="I1" s="6" t="s">
        <v>20</v>
      </c>
    </row>
    <row r="2" spans="1:18" x14ac:dyDescent="0.2">
      <c r="A2">
        <v>1</v>
      </c>
      <c r="B2">
        <v>179.2</v>
      </c>
      <c r="C2" s="8">
        <f>HOUR(H10)*60+MINUTE(H10)+SECOND(H10)/60</f>
        <v>20.683333333333334</v>
      </c>
      <c r="D2">
        <v>173.57</v>
      </c>
      <c r="I2" s="5">
        <v>0.95</v>
      </c>
      <c r="K2" s="6" t="s">
        <v>25</v>
      </c>
      <c r="N2" s="6" t="s">
        <v>26</v>
      </c>
      <c r="Q2" s="6" t="s">
        <v>35</v>
      </c>
    </row>
    <row r="3" spans="1:18" x14ac:dyDescent="0.2">
      <c r="A3">
        <f>A2+1</f>
        <v>2</v>
      </c>
      <c r="B3">
        <v>858.08</v>
      </c>
      <c r="C3" s="2">
        <f>C2+1</f>
        <v>21.683333333333334</v>
      </c>
      <c r="D3">
        <v>873.45</v>
      </c>
      <c r="H3">
        <v>0</v>
      </c>
      <c r="I3">
        <f>I2*H1</f>
        <v>5184.3399999999992</v>
      </c>
      <c r="K3" s="9">
        <f>HOUR(P10)*60+MINUTE(P10)+SECOND(P10)/60</f>
        <v>34.93333333333333</v>
      </c>
      <c r="L3">
        <v>0</v>
      </c>
      <c r="N3">
        <f>K3+20</f>
        <v>54.93333333333333</v>
      </c>
      <c r="O3">
        <f>L3</f>
        <v>0</v>
      </c>
      <c r="Q3" s="9">
        <f>HOUR(H10)*60+MINUTE(H10)+SECOND(H10)/60</f>
        <v>20.683333333333334</v>
      </c>
      <c r="R3">
        <f>O3</f>
        <v>0</v>
      </c>
    </row>
    <row r="4" spans="1:18" x14ac:dyDescent="0.2">
      <c r="A4">
        <f t="shared" ref="A4:A67" si="0">A3+1</f>
        <v>3</v>
      </c>
      <c r="B4">
        <v>1528.47</v>
      </c>
      <c r="C4" s="2">
        <f t="shared" ref="C4:C67" si="1">C3+1</f>
        <v>22.683333333333334</v>
      </c>
      <c r="D4">
        <v>1564.93</v>
      </c>
      <c r="H4" s="4">
        <v>400</v>
      </c>
      <c r="I4">
        <f>I2*H1</f>
        <v>5184.3399999999992</v>
      </c>
      <c r="K4" s="7">
        <f>K3</f>
        <v>34.93333333333333</v>
      </c>
      <c r="L4" s="4">
        <v>10000</v>
      </c>
      <c r="N4">
        <f>K4+20</f>
        <v>54.93333333333333</v>
      </c>
      <c r="O4">
        <f>L4</f>
        <v>10000</v>
      </c>
      <c r="Q4" s="7">
        <f>Q3</f>
        <v>20.683333333333334</v>
      </c>
      <c r="R4">
        <f>O4</f>
        <v>10000</v>
      </c>
    </row>
    <row r="5" spans="1:18" x14ac:dyDescent="0.2">
      <c r="A5">
        <f t="shared" si="0"/>
        <v>4</v>
      </c>
      <c r="B5">
        <v>1466.17</v>
      </c>
      <c r="C5" s="2">
        <f t="shared" si="1"/>
        <v>23.683333333333334</v>
      </c>
      <c r="D5">
        <v>1542.6</v>
      </c>
      <c r="Q5" s="2"/>
    </row>
    <row r="6" spans="1:18" x14ac:dyDescent="0.2">
      <c r="A6">
        <f t="shared" si="0"/>
        <v>5</v>
      </c>
      <c r="B6">
        <v>1523.67</v>
      </c>
      <c r="C6" s="2">
        <f t="shared" si="1"/>
        <v>24.683333333333334</v>
      </c>
      <c r="D6">
        <v>1611.18</v>
      </c>
      <c r="H6" s="15">
        <v>0.73586805555555557</v>
      </c>
      <c r="I6" t="s">
        <v>27</v>
      </c>
    </row>
    <row r="7" spans="1:18" x14ac:dyDescent="0.2">
      <c r="A7">
        <f t="shared" si="0"/>
        <v>6</v>
      </c>
      <c r="B7">
        <v>1504.95</v>
      </c>
      <c r="C7" s="2">
        <f t="shared" si="1"/>
        <v>25.683333333333334</v>
      </c>
      <c r="D7">
        <v>1673.2</v>
      </c>
    </row>
    <row r="8" spans="1:18" x14ac:dyDescent="0.2">
      <c r="A8">
        <f t="shared" si="0"/>
        <v>7</v>
      </c>
      <c r="B8">
        <v>1502.23</v>
      </c>
      <c r="C8" s="2">
        <f t="shared" si="1"/>
        <v>26.683333333333334</v>
      </c>
      <c r="D8">
        <v>1653.85</v>
      </c>
      <c r="H8" s="15">
        <v>0.75487268518518524</v>
      </c>
      <c r="I8" t="s">
        <v>22</v>
      </c>
      <c r="L8" s="15">
        <v>0.79856481481481489</v>
      </c>
      <c r="M8" t="s">
        <v>24</v>
      </c>
    </row>
    <row r="9" spans="1:18" ht="13.5" thickBot="1" x14ac:dyDescent="0.25">
      <c r="A9">
        <f t="shared" si="0"/>
        <v>8</v>
      </c>
      <c r="B9">
        <v>1527.8</v>
      </c>
      <c r="C9" s="2">
        <f t="shared" si="1"/>
        <v>27.683333333333334</v>
      </c>
      <c r="D9">
        <v>1671.47</v>
      </c>
      <c r="H9" s="15">
        <v>0.76923611111111112</v>
      </c>
      <c r="I9" t="s">
        <v>23</v>
      </c>
      <c r="L9" s="15">
        <v>0.80846064814814822</v>
      </c>
      <c r="M9" t="s">
        <v>21</v>
      </c>
    </row>
    <row r="10" spans="1:18" ht="13.5" thickBot="1" x14ac:dyDescent="0.25">
      <c r="A10">
        <f t="shared" si="0"/>
        <v>9</v>
      </c>
      <c r="B10">
        <v>1543.72</v>
      </c>
      <c r="C10" s="2">
        <f t="shared" si="1"/>
        <v>28.683333333333334</v>
      </c>
      <c r="D10">
        <v>1634.27</v>
      </c>
      <c r="H10" s="3">
        <f>H9-H8</f>
        <v>1.4363425925925877E-2</v>
      </c>
      <c r="I10" t="s">
        <v>31</v>
      </c>
      <c r="L10" s="3">
        <f>L9-L8</f>
        <v>9.8958333333333259E-3</v>
      </c>
      <c r="M10" t="s">
        <v>32</v>
      </c>
      <c r="P10" s="10">
        <f>H10+L10</f>
        <v>2.4259259259259203E-2</v>
      </c>
      <c r="Q10" t="s">
        <v>33</v>
      </c>
    </row>
    <row r="11" spans="1:18" x14ac:dyDescent="0.2">
      <c r="A11">
        <f t="shared" si="0"/>
        <v>10</v>
      </c>
      <c r="B11">
        <v>1467.35</v>
      </c>
      <c r="C11" s="2">
        <f t="shared" si="1"/>
        <v>29.683333333333334</v>
      </c>
      <c r="D11">
        <v>1632.4</v>
      </c>
    </row>
    <row r="12" spans="1:18" x14ac:dyDescent="0.2">
      <c r="A12">
        <f t="shared" si="0"/>
        <v>11</v>
      </c>
      <c r="B12">
        <v>1490.82</v>
      </c>
      <c r="C12" s="2">
        <f t="shared" si="1"/>
        <v>30.683333333333334</v>
      </c>
      <c r="D12">
        <v>4351.57</v>
      </c>
    </row>
    <row r="13" spans="1:18" x14ac:dyDescent="0.2">
      <c r="A13">
        <f t="shared" si="0"/>
        <v>12</v>
      </c>
      <c r="B13">
        <v>3583.53</v>
      </c>
      <c r="C13" s="2">
        <f t="shared" si="1"/>
        <v>31.683333333333334</v>
      </c>
      <c r="D13">
        <v>5035.58</v>
      </c>
    </row>
    <row r="14" spans="1:18" x14ac:dyDescent="0.2">
      <c r="A14">
        <f t="shared" si="0"/>
        <v>13</v>
      </c>
      <c r="B14">
        <v>3673.4</v>
      </c>
      <c r="C14" s="2">
        <f t="shared" si="1"/>
        <v>32.683333333333337</v>
      </c>
      <c r="D14">
        <v>5103.7299999999996</v>
      </c>
    </row>
    <row r="15" spans="1:18" x14ac:dyDescent="0.2">
      <c r="A15">
        <f t="shared" si="0"/>
        <v>14</v>
      </c>
      <c r="B15">
        <v>3748.55</v>
      </c>
      <c r="C15" s="2">
        <f t="shared" si="1"/>
        <v>33.683333333333337</v>
      </c>
      <c r="D15" s="14">
        <v>5172.63</v>
      </c>
    </row>
    <row r="16" spans="1:18" x14ac:dyDescent="0.2">
      <c r="A16">
        <f t="shared" si="0"/>
        <v>15</v>
      </c>
      <c r="B16">
        <v>3803.18</v>
      </c>
      <c r="C16" s="2">
        <f t="shared" si="1"/>
        <v>34.683333333333337</v>
      </c>
      <c r="D16" s="12">
        <v>5210.1499999999996</v>
      </c>
    </row>
    <row r="17" spans="1:4" x14ac:dyDescent="0.2">
      <c r="A17">
        <f t="shared" si="0"/>
        <v>16</v>
      </c>
      <c r="B17">
        <v>4558.07</v>
      </c>
      <c r="C17" s="2">
        <f t="shared" si="1"/>
        <v>35.683333333333337</v>
      </c>
      <c r="D17">
        <v>5233.7700000000004</v>
      </c>
    </row>
    <row r="18" spans="1:4" x14ac:dyDescent="0.2">
      <c r="A18">
        <f t="shared" si="0"/>
        <v>17</v>
      </c>
      <c r="B18">
        <v>5173.43</v>
      </c>
      <c r="C18" s="2">
        <f t="shared" si="1"/>
        <v>36.683333333333337</v>
      </c>
      <c r="D18">
        <v>5267.32</v>
      </c>
    </row>
    <row r="19" spans="1:4" x14ac:dyDescent="0.2">
      <c r="A19">
        <f t="shared" si="0"/>
        <v>18</v>
      </c>
      <c r="B19">
        <v>5185.17</v>
      </c>
      <c r="C19" s="2">
        <f t="shared" si="1"/>
        <v>37.683333333333337</v>
      </c>
      <c r="D19">
        <v>5301.92</v>
      </c>
    </row>
    <row r="20" spans="1:4" x14ac:dyDescent="0.2">
      <c r="A20">
        <f t="shared" si="0"/>
        <v>19</v>
      </c>
      <c r="B20">
        <v>5222.1499999999996</v>
      </c>
      <c r="C20" s="2">
        <f t="shared" si="1"/>
        <v>38.683333333333337</v>
      </c>
      <c r="D20">
        <v>5314.05</v>
      </c>
    </row>
    <row r="21" spans="1:4" x14ac:dyDescent="0.2">
      <c r="A21">
        <f t="shared" si="0"/>
        <v>20</v>
      </c>
      <c r="B21">
        <v>5270.03</v>
      </c>
      <c r="C21" s="2">
        <f t="shared" si="1"/>
        <v>39.683333333333337</v>
      </c>
      <c r="D21">
        <v>5352.2</v>
      </c>
    </row>
    <row r="22" spans="1:4" x14ac:dyDescent="0.2">
      <c r="A22">
        <f t="shared" si="0"/>
        <v>21</v>
      </c>
      <c r="B22">
        <v>5290.83</v>
      </c>
      <c r="C22" s="2">
        <f t="shared" si="1"/>
        <v>40.683333333333337</v>
      </c>
      <c r="D22">
        <v>5409.23</v>
      </c>
    </row>
    <row r="23" spans="1:4" x14ac:dyDescent="0.2">
      <c r="A23">
        <f t="shared" si="0"/>
        <v>22</v>
      </c>
      <c r="B23">
        <v>5308.43</v>
      </c>
      <c r="C23" s="2">
        <f t="shared" si="1"/>
        <v>41.683333333333337</v>
      </c>
      <c r="D23">
        <v>5399.8</v>
      </c>
    </row>
    <row r="24" spans="1:4" x14ac:dyDescent="0.2">
      <c r="A24">
        <f t="shared" si="0"/>
        <v>23</v>
      </c>
      <c r="B24">
        <v>5339.08</v>
      </c>
      <c r="C24" s="2">
        <f t="shared" si="1"/>
        <v>42.683333333333337</v>
      </c>
      <c r="D24">
        <v>5419.1</v>
      </c>
    </row>
    <row r="25" spans="1:4" x14ac:dyDescent="0.2">
      <c r="A25">
        <f t="shared" si="0"/>
        <v>24</v>
      </c>
      <c r="B25">
        <v>5358.77</v>
      </c>
      <c r="C25" s="2">
        <f t="shared" si="1"/>
        <v>43.683333333333337</v>
      </c>
      <c r="D25">
        <v>5423.53</v>
      </c>
    </row>
    <row r="26" spans="1:4" x14ac:dyDescent="0.2">
      <c r="A26">
        <f t="shared" si="0"/>
        <v>25</v>
      </c>
      <c r="B26">
        <v>5359.98</v>
      </c>
      <c r="C26" s="2">
        <f t="shared" si="1"/>
        <v>44.683333333333337</v>
      </c>
      <c r="D26">
        <v>5419.8</v>
      </c>
    </row>
    <row r="27" spans="1:4" x14ac:dyDescent="0.2">
      <c r="A27">
        <f t="shared" si="0"/>
        <v>26</v>
      </c>
      <c r="B27">
        <v>5382.08</v>
      </c>
      <c r="C27" s="2">
        <f t="shared" si="1"/>
        <v>45.683333333333337</v>
      </c>
      <c r="D27">
        <v>5431.83</v>
      </c>
    </row>
    <row r="28" spans="1:4" x14ac:dyDescent="0.2">
      <c r="A28">
        <f t="shared" si="0"/>
        <v>27</v>
      </c>
      <c r="B28">
        <v>5397.07</v>
      </c>
      <c r="C28" s="2">
        <f t="shared" si="1"/>
        <v>46.683333333333337</v>
      </c>
      <c r="D28">
        <v>5421.13</v>
      </c>
    </row>
    <row r="29" spans="1:4" x14ac:dyDescent="0.2">
      <c r="A29">
        <f t="shared" si="0"/>
        <v>28</v>
      </c>
      <c r="B29">
        <v>5422.18</v>
      </c>
      <c r="C29" s="2">
        <f t="shared" si="1"/>
        <v>47.683333333333337</v>
      </c>
      <c r="D29">
        <v>5436.17</v>
      </c>
    </row>
    <row r="30" spans="1:4" x14ac:dyDescent="0.2">
      <c r="A30">
        <f t="shared" si="0"/>
        <v>29</v>
      </c>
      <c r="B30">
        <v>5424.32</v>
      </c>
      <c r="C30" s="2">
        <f t="shared" si="1"/>
        <v>48.683333333333337</v>
      </c>
      <c r="D30">
        <v>5439.73</v>
      </c>
    </row>
    <row r="31" spans="1:4" x14ac:dyDescent="0.2">
      <c r="A31">
        <f t="shared" si="0"/>
        <v>30</v>
      </c>
      <c r="B31">
        <v>5427.42</v>
      </c>
      <c r="C31" s="2">
        <f t="shared" si="1"/>
        <v>49.683333333333337</v>
      </c>
      <c r="D31">
        <v>5441.42</v>
      </c>
    </row>
    <row r="32" spans="1:4" x14ac:dyDescent="0.2">
      <c r="A32">
        <f t="shared" si="0"/>
        <v>31</v>
      </c>
      <c r="B32">
        <v>5422</v>
      </c>
      <c r="C32" s="2">
        <f t="shared" si="1"/>
        <v>50.683333333333337</v>
      </c>
      <c r="D32">
        <v>5433.9</v>
      </c>
    </row>
    <row r="33" spans="1:4" x14ac:dyDescent="0.2">
      <c r="A33">
        <f t="shared" si="0"/>
        <v>32</v>
      </c>
      <c r="B33">
        <v>5447.9</v>
      </c>
      <c r="C33" s="2">
        <f t="shared" si="1"/>
        <v>51.683333333333337</v>
      </c>
      <c r="D33">
        <v>5442.43</v>
      </c>
    </row>
    <row r="34" spans="1:4" x14ac:dyDescent="0.2">
      <c r="A34">
        <f t="shared" si="0"/>
        <v>33</v>
      </c>
      <c r="B34">
        <v>5436.12</v>
      </c>
      <c r="C34" s="2">
        <f t="shared" si="1"/>
        <v>52.683333333333337</v>
      </c>
      <c r="D34">
        <v>5435.62</v>
      </c>
    </row>
    <row r="35" spans="1:4" x14ac:dyDescent="0.2">
      <c r="A35">
        <f t="shared" si="0"/>
        <v>34</v>
      </c>
      <c r="B35">
        <v>5431.4</v>
      </c>
      <c r="C35" s="2">
        <f t="shared" si="1"/>
        <v>53.683333333333337</v>
      </c>
      <c r="D35">
        <v>5444.18</v>
      </c>
    </row>
    <row r="36" spans="1:4" x14ac:dyDescent="0.2">
      <c r="A36">
        <f t="shared" si="0"/>
        <v>35</v>
      </c>
      <c r="B36">
        <v>5442.17</v>
      </c>
      <c r="C36" s="2">
        <f t="shared" si="1"/>
        <v>54.683333333333337</v>
      </c>
      <c r="D36">
        <v>5429.27</v>
      </c>
    </row>
    <row r="37" spans="1:4" x14ac:dyDescent="0.2">
      <c r="A37">
        <f t="shared" si="0"/>
        <v>36</v>
      </c>
      <c r="B37">
        <v>5440.77</v>
      </c>
      <c r="C37" s="2">
        <f t="shared" si="1"/>
        <v>55.683333333333337</v>
      </c>
      <c r="D37">
        <v>5438.42</v>
      </c>
    </row>
    <row r="38" spans="1:4" x14ac:dyDescent="0.2">
      <c r="A38">
        <f t="shared" si="0"/>
        <v>37</v>
      </c>
      <c r="B38">
        <v>5443.45</v>
      </c>
      <c r="C38" s="2">
        <f t="shared" si="1"/>
        <v>56.683333333333337</v>
      </c>
      <c r="D38">
        <v>5454.58</v>
      </c>
    </row>
    <row r="39" spans="1:4" x14ac:dyDescent="0.2">
      <c r="A39">
        <f t="shared" si="0"/>
        <v>38</v>
      </c>
      <c r="B39">
        <v>5435.28</v>
      </c>
      <c r="C39" s="2">
        <f t="shared" si="1"/>
        <v>57.683333333333337</v>
      </c>
      <c r="D39">
        <v>5441.05</v>
      </c>
    </row>
    <row r="40" spans="1:4" x14ac:dyDescent="0.2">
      <c r="A40">
        <f t="shared" si="0"/>
        <v>39</v>
      </c>
      <c r="B40">
        <v>5431</v>
      </c>
      <c r="C40" s="2">
        <f t="shared" si="1"/>
        <v>58.683333333333337</v>
      </c>
      <c r="D40">
        <v>5432.98</v>
      </c>
    </row>
    <row r="41" spans="1:4" x14ac:dyDescent="0.2">
      <c r="A41">
        <f t="shared" si="0"/>
        <v>40</v>
      </c>
      <c r="B41">
        <v>5434.32</v>
      </c>
      <c r="C41" s="2">
        <f t="shared" si="1"/>
        <v>59.683333333333337</v>
      </c>
      <c r="D41">
        <v>5451.7</v>
      </c>
    </row>
    <row r="42" spans="1:4" x14ac:dyDescent="0.2">
      <c r="A42">
        <f t="shared" si="0"/>
        <v>41</v>
      </c>
      <c r="B42">
        <v>5432.73</v>
      </c>
      <c r="C42" s="2">
        <f t="shared" si="1"/>
        <v>60.683333333333337</v>
      </c>
      <c r="D42">
        <v>5431.38</v>
      </c>
    </row>
    <row r="43" spans="1:4" x14ac:dyDescent="0.2">
      <c r="A43">
        <f t="shared" si="0"/>
        <v>42</v>
      </c>
      <c r="B43">
        <v>5433.35</v>
      </c>
      <c r="C43" s="2">
        <f t="shared" si="1"/>
        <v>61.683333333333337</v>
      </c>
      <c r="D43">
        <v>5437.9</v>
      </c>
    </row>
    <row r="44" spans="1:4" x14ac:dyDescent="0.2">
      <c r="A44">
        <f t="shared" si="0"/>
        <v>43</v>
      </c>
      <c r="B44">
        <v>5443.23</v>
      </c>
      <c r="C44" s="2">
        <f t="shared" si="1"/>
        <v>62.683333333333337</v>
      </c>
      <c r="D44">
        <v>5428.68</v>
      </c>
    </row>
    <row r="45" spans="1:4" x14ac:dyDescent="0.2">
      <c r="A45">
        <f t="shared" si="0"/>
        <v>44</v>
      </c>
      <c r="B45">
        <v>5432.85</v>
      </c>
      <c r="C45" s="2">
        <f t="shared" si="1"/>
        <v>63.683333333333337</v>
      </c>
      <c r="D45">
        <v>5460.5</v>
      </c>
    </row>
    <row r="46" spans="1:4" x14ac:dyDescent="0.2">
      <c r="A46">
        <f t="shared" si="0"/>
        <v>45</v>
      </c>
      <c r="B46">
        <v>5438.77</v>
      </c>
      <c r="C46" s="2">
        <f t="shared" si="1"/>
        <v>64.683333333333337</v>
      </c>
      <c r="D46">
        <v>5450.83</v>
      </c>
    </row>
    <row r="47" spans="1:4" x14ac:dyDescent="0.2">
      <c r="A47">
        <f t="shared" si="0"/>
        <v>46</v>
      </c>
      <c r="B47">
        <v>5428.87</v>
      </c>
      <c r="C47" s="2">
        <f t="shared" si="1"/>
        <v>65.683333333333337</v>
      </c>
      <c r="D47">
        <v>5434.03</v>
      </c>
    </row>
    <row r="48" spans="1:4" x14ac:dyDescent="0.2">
      <c r="A48">
        <f t="shared" si="0"/>
        <v>47</v>
      </c>
      <c r="B48">
        <v>5444.57</v>
      </c>
      <c r="C48" s="2">
        <f t="shared" si="1"/>
        <v>66.683333333333337</v>
      </c>
      <c r="D48">
        <v>5434.02</v>
      </c>
    </row>
    <row r="49" spans="1:4" x14ac:dyDescent="0.2">
      <c r="A49">
        <f t="shared" si="0"/>
        <v>48</v>
      </c>
      <c r="B49">
        <v>5440.13</v>
      </c>
      <c r="C49" s="2">
        <f t="shared" si="1"/>
        <v>67.683333333333337</v>
      </c>
      <c r="D49">
        <v>5432.78</v>
      </c>
    </row>
    <row r="50" spans="1:4" x14ac:dyDescent="0.2">
      <c r="A50">
        <f t="shared" si="0"/>
        <v>49</v>
      </c>
      <c r="B50">
        <v>5446.73</v>
      </c>
      <c r="C50" s="2">
        <f t="shared" si="1"/>
        <v>68.683333333333337</v>
      </c>
      <c r="D50">
        <v>5434.08</v>
      </c>
    </row>
    <row r="51" spans="1:4" x14ac:dyDescent="0.2">
      <c r="A51">
        <f t="shared" si="0"/>
        <v>50</v>
      </c>
      <c r="B51">
        <v>5441.48</v>
      </c>
      <c r="C51" s="2">
        <f t="shared" si="1"/>
        <v>69.683333333333337</v>
      </c>
      <c r="D51">
        <v>4961.46</v>
      </c>
    </row>
    <row r="52" spans="1:4" x14ac:dyDescent="0.2">
      <c r="A52">
        <f t="shared" si="0"/>
        <v>51</v>
      </c>
      <c r="B52">
        <v>5436.2</v>
      </c>
      <c r="C52" s="2">
        <f t="shared" si="1"/>
        <v>70.683333333333337</v>
      </c>
    </row>
    <row r="53" spans="1:4" x14ac:dyDescent="0.2">
      <c r="A53">
        <f t="shared" si="0"/>
        <v>52</v>
      </c>
      <c r="B53">
        <v>5446.03</v>
      </c>
      <c r="C53" s="2">
        <f t="shared" si="1"/>
        <v>71.683333333333337</v>
      </c>
    </row>
    <row r="54" spans="1:4" x14ac:dyDescent="0.2">
      <c r="A54">
        <f t="shared" si="0"/>
        <v>53</v>
      </c>
      <c r="B54">
        <v>5440.88</v>
      </c>
      <c r="C54" s="2">
        <f t="shared" si="1"/>
        <v>72.683333333333337</v>
      </c>
    </row>
    <row r="55" spans="1:4" x14ac:dyDescent="0.2">
      <c r="A55">
        <f t="shared" si="0"/>
        <v>54</v>
      </c>
      <c r="B55">
        <v>5430.08</v>
      </c>
      <c r="C55" s="2">
        <f t="shared" si="1"/>
        <v>73.683333333333337</v>
      </c>
    </row>
    <row r="56" spans="1:4" x14ac:dyDescent="0.2">
      <c r="A56">
        <f t="shared" si="0"/>
        <v>55</v>
      </c>
      <c r="B56">
        <v>5414.97</v>
      </c>
      <c r="C56" s="2">
        <f t="shared" si="1"/>
        <v>74.683333333333337</v>
      </c>
    </row>
    <row r="57" spans="1:4" x14ac:dyDescent="0.2">
      <c r="A57">
        <f t="shared" si="0"/>
        <v>56</v>
      </c>
      <c r="B57">
        <v>5410.37</v>
      </c>
      <c r="C57" s="2">
        <f t="shared" si="1"/>
        <v>75.683333333333337</v>
      </c>
    </row>
    <row r="58" spans="1:4" x14ac:dyDescent="0.2">
      <c r="A58">
        <f t="shared" si="0"/>
        <v>57</v>
      </c>
      <c r="B58">
        <v>5424.48</v>
      </c>
      <c r="C58" s="2">
        <f t="shared" si="1"/>
        <v>76.683333333333337</v>
      </c>
    </row>
    <row r="59" spans="1:4" x14ac:dyDescent="0.2">
      <c r="A59">
        <f t="shared" si="0"/>
        <v>58</v>
      </c>
      <c r="B59">
        <v>5435.97</v>
      </c>
      <c r="C59" s="2">
        <f t="shared" si="1"/>
        <v>77.683333333333337</v>
      </c>
    </row>
    <row r="60" spans="1:4" x14ac:dyDescent="0.2">
      <c r="A60">
        <f t="shared" si="0"/>
        <v>59</v>
      </c>
      <c r="B60">
        <v>5311.32</v>
      </c>
      <c r="C60" s="2">
        <f t="shared" si="1"/>
        <v>78.683333333333337</v>
      </c>
    </row>
    <row r="61" spans="1:4" x14ac:dyDescent="0.2">
      <c r="A61">
        <f t="shared" si="0"/>
        <v>60</v>
      </c>
      <c r="B61">
        <v>586.29999999999995</v>
      </c>
      <c r="C61" s="2">
        <f t="shared" si="1"/>
        <v>79.683333333333337</v>
      </c>
    </row>
    <row r="62" spans="1:4" x14ac:dyDescent="0.2">
      <c r="A62">
        <f t="shared" si="0"/>
        <v>61</v>
      </c>
      <c r="C62" s="2">
        <f t="shared" si="1"/>
        <v>80.683333333333337</v>
      </c>
    </row>
    <row r="63" spans="1:4" x14ac:dyDescent="0.2">
      <c r="A63">
        <f t="shared" si="0"/>
        <v>62</v>
      </c>
      <c r="C63" s="2">
        <f t="shared" si="1"/>
        <v>81.683333333333337</v>
      </c>
    </row>
    <row r="64" spans="1:4" x14ac:dyDescent="0.2">
      <c r="A64">
        <f t="shared" si="0"/>
        <v>63</v>
      </c>
      <c r="C64" s="2">
        <f t="shared" si="1"/>
        <v>82.683333333333337</v>
      </c>
    </row>
    <row r="65" spans="1:3" x14ac:dyDescent="0.2">
      <c r="A65">
        <f t="shared" si="0"/>
        <v>64</v>
      </c>
      <c r="C65" s="2">
        <f t="shared" si="1"/>
        <v>83.683333333333337</v>
      </c>
    </row>
    <row r="66" spans="1:3" x14ac:dyDescent="0.2">
      <c r="A66">
        <f t="shared" si="0"/>
        <v>65</v>
      </c>
      <c r="C66" s="2">
        <f t="shared" si="1"/>
        <v>84.683333333333337</v>
      </c>
    </row>
    <row r="67" spans="1:3" x14ac:dyDescent="0.2">
      <c r="A67">
        <f t="shared" si="0"/>
        <v>66</v>
      </c>
      <c r="C67" s="2">
        <f t="shared" si="1"/>
        <v>85.683333333333337</v>
      </c>
    </row>
    <row r="68" spans="1:3" x14ac:dyDescent="0.2">
      <c r="A68">
        <f t="shared" ref="A68:A131" si="2">A67+1</f>
        <v>67</v>
      </c>
      <c r="C68" s="2">
        <f t="shared" ref="C68:C131" si="3">C67+1</f>
        <v>86.683333333333337</v>
      </c>
    </row>
    <row r="69" spans="1:3" x14ac:dyDescent="0.2">
      <c r="A69">
        <f t="shared" si="2"/>
        <v>68</v>
      </c>
      <c r="C69" s="2">
        <f t="shared" si="3"/>
        <v>87.683333333333337</v>
      </c>
    </row>
    <row r="70" spans="1:3" x14ac:dyDescent="0.2">
      <c r="A70">
        <f t="shared" si="2"/>
        <v>69</v>
      </c>
      <c r="C70" s="2">
        <f t="shared" si="3"/>
        <v>88.683333333333337</v>
      </c>
    </row>
    <row r="71" spans="1:3" x14ac:dyDescent="0.2">
      <c r="A71">
        <f t="shared" si="2"/>
        <v>70</v>
      </c>
      <c r="C71" s="2">
        <f t="shared" si="3"/>
        <v>89.683333333333337</v>
      </c>
    </row>
    <row r="72" spans="1:3" x14ac:dyDescent="0.2">
      <c r="A72">
        <f t="shared" si="2"/>
        <v>71</v>
      </c>
      <c r="C72" s="2">
        <f t="shared" si="3"/>
        <v>90.683333333333337</v>
      </c>
    </row>
    <row r="73" spans="1:3" x14ac:dyDescent="0.2">
      <c r="A73">
        <f t="shared" si="2"/>
        <v>72</v>
      </c>
      <c r="C73" s="2">
        <f t="shared" si="3"/>
        <v>91.683333333333337</v>
      </c>
    </row>
    <row r="74" spans="1:3" x14ac:dyDescent="0.2">
      <c r="A74">
        <f t="shared" si="2"/>
        <v>73</v>
      </c>
      <c r="C74" s="2">
        <f t="shared" si="3"/>
        <v>92.683333333333337</v>
      </c>
    </row>
    <row r="75" spans="1:3" x14ac:dyDescent="0.2">
      <c r="A75">
        <f t="shared" si="2"/>
        <v>74</v>
      </c>
      <c r="C75" s="2">
        <f t="shared" si="3"/>
        <v>93.683333333333337</v>
      </c>
    </row>
    <row r="76" spans="1:3" x14ac:dyDescent="0.2">
      <c r="A76">
        <f t="shared" si="2"/>
        <v>75</v>
      </c>
      <c r="C76" s="2">
        <f t="shared" si="3"/>
        <v>94.683333333333337</v>
      </c>
    </row>
    <row r="77" spans="1:3" x14ac:dyDescent="0.2">
      <c r="A77">
        <f t="shared" si="2"/>
        <v>76</v>
      </c>
      <c r="C77" s="2">
        <f t="shared" si="3"/>
        <v>95.683333333333337</v>
      </c>
    </row>
    <row r="78" spans="1:3" x14ac:dyDescent="0.2">
      <c r="A78">
        <f t="shared" si="2"/>
        <v>77</v>
      </c>
      <c r="C78" s="2">
        <f t="shared" si="3"/>
        <v>96.683333333333337</v>
      </c>
    </row>
    <row r="79" spans="1:3" x14ac:dyDescent="0.2">
      <c r="A79">
        <f t="shared" si="2"/>
        <v>78</v>
      </c>
      <c r="C79" s="2">
        <f t="shared" si="3"/>
        <v>97.683333333333337</v>
      </c>
    </row>
    <row r="80" spans="1:3" x14ac:dyDescent="0.2">
      <c r="A80">
        <f t="shared" si="2"/>
        <v>79</v>
      </c>
      <c r="C80" s="2">
        <f t="shared" si="3"/>
        <v>98.683333333333337</v>
      </c>
    </row>
    <row r="81" spans="1:3" x14ac:dyDescent="0.2">
      <c r="A81">
        <f t="shared" si="2"/>
        <v>80</v>
      </c>
      <c r="C81" s="2">
        <f t="shared" si="3"/>
        <v>99.683333333333337</v>
      </c>
    </row>
    <row r="82" spans="1:3" x14ac:dyDescent="0.2">
      <c r="A82">
        <f t="shared" si="2"/>
        <v>81</v>
      </c>
      <c r="C82" s="2">
        <f t="shared" si="3"/>
        <v>100.68333333333334</v>
      </c>
    </row>
    <row r="83" spans="1:3" x14ac:dyDescent="0.2">
      <c r="A83">
        <f t="shared" si="2"/>
        <v>82</v>
      </c>
      <c r="C83" s="2">
        <f t="shared" si="3"/>
        <v>101.68333333333334</v>
      </c>
    </row>
    <row r="84" spans="1:3" x14ac:dyDescent="0.2">
      <c r="A84">
        <f t="shared" si="2"/>
        <v>83</v>
      </c>
      <c r="C84" s="2">
        <f t="shared" si="3"/>
        <v>102.68333333333334</v>
      </c>
    </row>
    <row r="85" spans="1:3" x14ac:dyDescent="0.2">
      <c r="A85">
        <f t="shared" si="2"/>
        <v>84</v>
      </c>
      <c r="C85" s="2">
        <f t="shared" si="3"/>
        <v>103.68333333333334</v>
      </c>
    </row>
    <row r="86" spans="1:3" x14ac:dyDescent="0.2">
      <c r="A86">
        <f t="shared" si="2"/>
        <v>85</v>
      </c>
      <c r="C86" s="2">
        <f t="shared" si="3"/>
        <v>104.68333333333334</v>
      </c>
    </row>
    <row r="87" spans="1:3" x14ac:dyDescent="0.2">
      <c r="A87">
        <f t="shared" si="2"/>
        <v>86</v>
      </c>
      <c r="C87" s="2">
        <f t="shared" si="3"/>
        <v>105.68333333333334</v>
      </c>
    </row>
    <row r="88" spans="1:3" x14ac:dyDescent="0.2">
      <c r="A88">
        <f t="shared" si="2"/>
        <v>87</v>
      </c>
      <c r="C88" s="2">
        <f t="shared" si="3"/>
        <v>106.68333333333334</v>
      </c>
    </row>
    <row r="89" spans="1:3" x14ac:dyDescent="0.2">
      <c r="A89">
        <f t="shared" si="2"/>
        <v>88</v>
      </c>
      <c r="C89" s="2">
        <f t="shared" si="3"/>
        <v>107.68333333333334</v>
      </c>
    </row>
    <row r="90" spans="1:3" x14ac:dyDescent="0.2">
      <c r="A90">
        <f t="shared" si="2"/>
        <v>89</v>
      </c>
      <c r="C90" s="2">
        <f t="shared" si="3"/>
        <v>108.68333333333334</v>
      </c>
    </row>
    <row r="91" spans="1:3" x14ac:dyDescent="0.2">
      <c r="A91">
        <f t="shared" si="2"/>
        <v>90</v>
      </c>
      <c r="C91" s="2">
        <f t="shared" si="3"/>
        <v>109.68333333333334</v>
      </c>
    </row>
    <row r="92" spans="1:3" x14ac:dyDescent="0.2">
      <c r="A92">
        <f t="shared" si="2"/>
        <v>91</v>
      </c>
      <c r="C92" s="2">
        <f t="shared" si="3"/>
        <v>110.68333333333334</v>
      </c>
    </row>
    <row r="93" spans="1:3" x14ac:dyDescent="0.2">
      <c r="A93">
        <f t="shared" si="2"/>
        <v>92</v>
      </c>
      <c r="C93" s="2">
        <f t="shared" si="3"/>
        <v>111.68333333333334</v>
      </c>
    </row>
    <row r="94" spans="1:3" x14ac:dyDescent="0.2">
      <c r="A94">
        <f t="shared" si="2"/>
        <v>93</v>
      </c>
      <c r="C94" s="2">
        <f t="shared" si="3"/>
        <v>112.68333333333334</v>
      </c>
    </row>
    <row r="95" spans="1:3" x14ac:dyDescent="0.2">
      <c r="A95">
        <f t="shared" si="2"/>
        <v>94</v>
      </c>
      <c r="C95" s="2">
        <f t="shared" si="3"/>
        <v>113.68333333333334</v>
      </c>
    </row>
    <row r="96" spans="1:3" x14ac:dyDescent="0.2">
      <c r="A96">
        <f t="shared" si="2"/>
        <v>95</v>
      </c>
      <c r="C96" s="2">
        <f t="shared" si="3"/>
        <v>114.68333333333334</v>
      </c>
    </row>
    <row r="97" spans="1:3" x14ac:dyDescent="0.2">
      <c r="A97">
        <f t="shared" si="2"/>
        <v>96</v>
      </c>
      <c r="C97" s="2">
        <f t="shared" si="3"/>
        <v>115.68333333333334</v>
      </c>
    </row>
    <row r="98" spans="1:3" x14ac:dyDescent="0.2">
      <c r="A98">
        <f t="shared" si="2"/>
        <v>97</v>
      </c>
      <c r="C98" s="2">
        <f t="shared" si="3"/>
        <v>116.68333333333334</v>
      </c>
    </row>
    <row r="99" spans="1:3" x14ac:dyDescent="0.2">
      <c r="A99">
        <f t="shared" si="2"/>
        <v>98</v>
      </c>
      <c r="C99" s="2">
        <f t="shared" si="3"/>
        <v>117.68333333333334</v>
      </c>
    </row>
    <row r="100" spans="1:3" x14ac:dyDescent="0.2">
      <c r="A100">
        <f t="shared" si="2"/>
        <v>99</v>
      </c>
      <c r="C100" s="2">
        <f t="shared" si="3"/>
        <v>118.68333333333334</v>
      </c>
    </row>
    <row r="101" spans="1:3" x14ac:dyDescent="0.2">
      <c r="A101">
        <f t="shared" si="2"/>
        <v>100</v>
      </c>
      <c r="C101" s="2">
        <f t="shared" si="3"/>
        <v>119.68333333333334</v>
      </c>
    </row>
    <row r="102" spans="1:3" x14ac:dyDescent="0.2">
      <c r="A102">
        <f t="shared" si="2"/>
        <v>101</v>
      </c>
      <c r="C102" s="2">
        <f t="shared" si="3"/>
        <v>120.68333333333334</v>
      </c>
    </row>
    <row r="103" spans="1:3" x14ac:dyDescent="0.2">
      <c r="A103">
        <f t="shared" si="2"/>
        <v>102</v>
      </c>
      <c r="C103" s="2">
        <f t="shared" si="3"/>
        <v>121.68333333333334</v>
      </c>
    </row>
    <row r="104" spans="1:3" x14ac:dyDescent="0.2">
      <c r="A104">
        <f t="shared" si="2"/>
        <v>103</v>
      </c>
      <c r="C104" s="2">
        <f t="shared" si="3"/>
        <v>122.68333333333334</v>
      </c>
    </row>
    <row r="105" spans="1:3" x14ac:dyDescent="0.2">
      <c r="A105">
        <f t="shared" si="2"/>
        <v>104</v>
      </c>
      <c r="C105" s="2">
        <f t="shared" si="3"/>
        <v>123.68333333333334</v>
      </c>
    </row>
    <row r="106" spans="1:3" x14ac:dyDescent="0.2">
      <c r="A106">
        <f t="shared" si="2"/>
        <v>105</v>
      </c>
      <c r="C106" s="2">
        <f t="shared" si="3"/>
        <v>124.68333333333334</v>
      </c>
    </row>
    <row r="107" spans="1:3" x14ac:dyDescent="0.2">
      <c r="A107">
        <f t="shared" si="2"/>
        <v>106</v>
      </c>
      <c r="C107" s="2">
        <f t="shared" si="3"/>
        <v>125.68333333333334</v>
      </c>
    </row>
    <row r="108" spans="1:3" x14ac:dyDescent="0.2">
      <c r="A108">
        <f t="shared" si="2"/>
        <v>107</v>
      </c>
      <c r="C108" s="2">
        <f t="shared" si="3"/>
        <v>126.68333333333334</v>
      </c>
    </row>
    <row r="109" spans="1:3" x14ac:dyDescent="0.2">
      <c r="A109">
        <f t="shared" si="2"/>
        <v>108</v>
      </c>
      <c r="C109" s="2">
        <f t="shared" si="3"/>
        <v>127.68333333333334</v>
      </c>
    </row>
    <row r="110" spans="1:3" x14ac:dyDescent="0.2">
      <c r="A110">
        <f t="shared" si="2"/>
        <v>109</v>
      </c>
      <c r="C110" s="2">
        <f t="shared" si="3"/>
        <v>128.68333333333334</v>
      </c>
    </row>
    <row r="111" spans="1:3" x14ac:dyDescent="0.2">
      <c r="A111">
        <f t="shared" si="2"/>
        <v>110</v>
      </c>
      <c r="C111" s="2">
        <f t="shared" si="3"/>
        <v>129.68333333333334</v>
      </c>
    </row>
    <row r="112" spans="1:3" x14ac:dyDescent="0.2">
      <c r="A112">
        <f t="shared" si="2"/>
        <v>111</v>
      </c>
      <c r="C112" s="2">
        <f t="shared" si="3"/>
        <v>130.68333333333334</v>
      </c>
    </row>
    <row r="113" spans="1:3" x14ac:dyDescent="0.2">
      <c r="A113">
        <f t="shared" si="2"/>
        <v>112</v>
      </c>
      <c r="C113" s="2">
        <f t="shared" si="3"/>
        <v>131.68333333333334</v>
      </c>
    </row>
    <row r="114" spans="1:3" x14ac:dyDescent="0.2">
      <c r="A114">
        <f t="shared" si="2"/>
        <v>113</v>
      </c>
      <c r="C114" s="2">
        <f t="shared" si="3"/>
        <v>132.68333333333334</v>
      </c>
    </row>
    <row r="115" spans="1:3" x14ac:dyDescent="0.2">
      <c r="A115">
        <f t="shared" si="2"/>
        <v>114</v>
      </c>
      <c r="C115" s="2">
        <f t="shared" si="3"/>
        <v>133.68333333333334</v>
      </c>
    </row>
    <row r="116" spans="1:3" x14ac:dyDescent="0.2">
      <c r="A116">
        <f t="shared" si="2"/>
        <v>115</v>
      </c>
      <c r="C116" s="2">
        <f t="shared" si="3"/>
        <v>134.68333333333334</v>
      </c>
    </row>
    <row r="117" spans="1:3" x14ac:dyDescent="0.2">
      <c r="A117">
        <f t="shared" si="2"/>
        <v>116</v>
      </c>
      <c r="C117" s="2">
        <f t="shared" si="3"/>
        <v>135.68333333333334</v>
      </c>
    </row>
    <row r="118" spans="1:3" x14ac:dyDescent="0.2">
      <c r="A118">
        <f t="shared" si="2"/>
        <v>117</v>
      </c>
      <c r="C118" s="2">
        <f t="shared" si="3"/>
        <v>136.68333333333334</v>
      </c>
    </row>
    <row r="119" spans="1:3" x14ac:dyDescent="0.2">
      <c r="A119">
        <f t="shared" si="2"/>
        <v>118</v>
      </c>
      <c r="C119" s="2">
        <f t="shared" si="3"/>
        <v>137.68333333333334</v>
      </c>
    </row>
    <row r="120" spans="1:3" x14ac:dyDescent="0.2">
      <c r="A120">
        <f t="shared" si="2"/>
        <v>119</v>
      </c>
      <c r="C120" s="2">
        <f t="shared" si="3"/>
        <v>138.68333333333334</v>
      </c>
    </row>
    <row r="121" spans="1:3" x14ac:dyDescent="0.2">
      <c r="A121">
        <f t="shared" si="2"/>
        <v>120</v>
      </c>
      <c r="C121" s="2">
        <f t="shared" si="3"/>
        <v>139.68333333333334</v>
      </c>
    </row>
    <row r="122" spans="1:3" x14ac:dyDescent="0.2">
      <c r="A122">
        <f t="shared" si="2"/>
        <v>121</v>
      </c>
      <c r="C122" s="2">
        <f t="shared" si="3"/>
        <v>140.68333333333334</v>
      </c>
    </row>
    <row r="123" spans="1:3" x14ac:dyDescent="0.2">
      <c r="A123">
        <f t="shared" si="2"/>
        <v>122</v>
      </c>
      <c r="C123" s="2">
        <f t="shared" si="3"/>
        <v>141.68333333333334</v>
      </c>
    </row>
    <row r="124" spans="1:3" x14ac:dyDescent="0.2">
      <c r="A124">
        <f t="shared" si="2"/>
        <v>123</v>
      </c>
      <c r="C124" s="2">
        <f t="shared" si="3"/>
        <v>142.68333333333334</v>
      </c>
    </row>
    <row r="125" spans="1:3" x14ac:dyDescent="0.2">
      <c r="A125">
        <f t="shared" si="2"/>
        <v>124</v>
      </c>
      <c r="C125" s="2">
        <f t="shared" si="3"/>
        <v>143.68333333333334</v>
      </c>
    </row>
    <row r="126" spans="1:3" x14ac:dyDescent="0.2">
      <c r="A126">
        <f t="shared" si="2"/>
        <v>125</v>
      </c>
      <c r="C126" s="2">
        <f t="shared" si="3"/>
        <v>144.68333333333334</v>
      </c>
    </row>
    <row r="127" spans="1:3" x14ac:dyDescent="0.2">
      <c r="A127">
        <f t="shared" si="2"/>
        <v>126</v>
      </c>
      <c r="C127" s="2">
        <f t="shared" si="3"/>
        <v>145.68333333333334</v>
      </c>
    </row>
    <row r="128" spans="1:3" x14ac:dyDescent="0.2">
      <c r="A128">
        <f t="shared" si="2"/>
        <v>127</v>
      </c>
      <c r="C128" s="2">
        <f t="shared" si="3"/>
        <v>146.68333333333334</v>
      </c>
    </row>
    <row r="129" spans="1:3" x14ac:dyDescent="0.2">
      <c r="A129">
        <f t="shared" si="2"/>
        <v>128</v>
      </c>
      <c r="C129" s="2">
        <f t="shared" si="3"/>
        <v>147.68333333333334</v>
      </c>
    </row>
    <row r="130" spans="1:3" x14ac:dyDescent="0.2">
      <c r="A130">
        <f t="shared" si="2"/>
        <v>129</v>
      </c>
      <c r="C130" s="2">
        <f t="shared" si="3"/>
        <v>148.68333333333334</v>
      </c>
    </row>
    <row r="131" spans="1:3" x14ac:dyDescent="0.2">
      <c r="A131">
        <f t="shared" si="2"/>
        <v>130</v>
      </c>
      <c r="C131" s="2">
        <f t="shared" si="3"/>
        <v>149.68333333333334</v>
      </c>
    </row>
    <row r="132" spans="1:3" x14ac:dyDescent="0.2">
      <c r="A132">
        <f t="shared" ref="A132:A156" si="4">A131+1</f>
        <v>131</v>
      </c>
      <c r="C132" s="2">
        <f t="shared" ref="C132:C156" si="5">C131+1</f>
        <v>150.68333333333334</v>
      </c>
    </row>
    <row r="133" spans="1:3" x14ac:dyDescent="0.2">
      <c r="A133">
        <f t="shared" si="4"/>
        <v>132</v>
      </c>
      <c r="C133" s="2">
        <f t="shared" si="5"/>
        <v>151.68333333333334</v>
      </c>
    </row>
    <row r="134" spans="1:3" x14ac:dyDescent="0.2">
      <c r="A134">
        <f t="shared" si="4"/>
        <v>133</v>
      </c>
      <c r="C134" s="2">
        <f t="shared" si="5"/>
        <v>152.68333333333334</v>
      </c>
    </row>
    <row r="135" spans="1:3" x14ac:dyDescent="0.2">
      <c r="A135">
        <f t="shared" si="4"/>
        <v>134</v>
      </c>
      <c r="C135" s="2">
        <f t="shared" si="5"/>
        <v>153.68333333333334</v>
      </c>
    </row>
    <row r="136" spans="1:3" x14ac:dyDescent="0.2">
      <c r="A136">
        <f t="shared" si="4"/>
        <v>135</v>
      </c>
      <c r="C136" s="2">
        <f t="shared" si="5"/>
        <v>154.68333333333334</v>
      </c>
    </row>
    <row r="137" spans="1:3" x14ac:dyDescent="0.2">
      <c r="A137">
        <f t="shared" si="4"/>
        <v>136</v>
      </c>
      <c r="C137" s="2">
        <f t="shared" si="5"/>
        <v>155.68333333333334</v>
      </c>
    </row>
    <row r="138" spans="1:3" x14ac:dyDescent="0.2">
      <c r="A138">
        <f t="shared" si="4"/>
        <v>137</v>
      </c>
      <c r="C138" s="2">
        <f t="shared" si="5"/>
        <v>156.68333333333334</v>
      </c>
    </row>
    <row r="139" spans="1:3" x14ac:dyDescent="0.2">
      <c r="A139">
        <f t="shared" si="4"/>
        <v>138</v>
      </c>
      <c r="C139" s="2">
        <f t="shared" si="5"/>
        <v>157.68333333333334</v>
      </c>
    </row>
    <row r="140" spans="1:3" x14ac:dyDescent="0.2">
      <c r="A140">
        <f t="shared" si="4"/>
        <v>139</v>
      </c>
      <c r="C140" s="2">
        <f t="shared" si="5"/>
        <v>158.68333333333334</v>
      </c>
    </row>
    <row r="141" spans="1:3" x14ac:dyDescent="0.2">
      <c r="A141">
        <f t="shared" si="4"/>
        <v>140</v>
      </c>
      <c r="C141" s="2">
        <f t="shared" si="5"/>
        <v>159.68333333333334</v>
      </c>
    </row>
    <row r="142" spans="1:3" x14ac:dyDescent="0.2">
      <c r="A142">
        <f t="shared" si="4"/>
        <v>141</v>
      </c>
      <c r="C142" s="2">
        <f t="shared" si="5"/>
        <v>160.68333333333334</v>
      </c>
    </row>
    <row r="143" spans="1:3" x14ac:dyDescent="0.2">
      <c r="A143">
        <f t="shared" si="4"/>
        <v>142</v>
      </c>
      <c r="C143" s="2">
        <f t="shared" si="5"/>
        <v>161.68333333333334</v>
      </c>
    </row>
    <row r="144" spans="1:3" x14ac:dyDescent="0.2">
      <c r="A144">
        <f t="shared" si="4"/>
        <v>143</v>
      </c>
      <c r="C144" s="2">
        <f t="shared" si="5"/>
        <v>162.68333333333334</v>
      </c>
    </row>
    <row r="145" spans="1:3" x14ac:dyDescent="0.2">
      <c r="A145">
        <f t="shared" si="4"/>
        <v>144</v>
      </c>
      <c r="C145" s="2">
        <f t="shared" si="5"/>
        <v>163.68333333333334</v>
      </c>
    </row>
    <row r="146" spans="1:3" x14ac:dyDescent="0.2">
      <c r="A146">
        <f t="shared" si="4"/>
        <v>145</v>
      </c>
      <c r="C146" s="2">
        <f t="shared" si="5"/>
        <v>164.68333333333334</v>
      </c>
    </row>
    <row r="147" spans="1:3" x14ac:dyDescent="0.2">
      <c r="A147">
        <f t="shared" si="4"/>
        <v>146</v>
      </c>
      <c r="C147" s="2">
        <f t="shared" si="5"/>
        <v>165.68333333333334</v>
      </c>
    </row>
    <row r="148" spans="1:3" x14ac:dyDescent="0.2">
      <c r="A148">
        <f t="shared" si="4"/>
        <v>147</v>
      </c>
      <c r="C148" s="2">
        <f t="shared" si="5"/>
        <v>166.68333333333334</v>
      </c>
    </row>
    <row r="149" spans="1:3" x14ac:dyDescent="0.2">
      <c r="A149">
        <f t="shared" si="4"/>
        <v>148</v>
      </c>
      <c r="C149" s="2">
        <f t="shared" si="5"/>
        <v>167.68333333333334</v>
      </c>
    </row>
    <row r="150" spans="1:3" x14ac:dyDescent="0.2">
      <c r="A150">
        <f t="shared" si="4"/>
        <v>149</v>
      </c>
      <c r="C150" s="2">
        <f t="shared" si="5"/>
        <v>168.68333333333334</v>
      </c>
    </row>
    <row r="151" spans="1:3" x14ac:dyDescent="0.2">
      <c r="A151">
        <f t="shared" si="4"/>
        <v>150</v>
      </c>
      <c r="C151" s="2">
        <f t="shared" si="5"/>
        <v>169.68333333333334</v>
      </c>
    </row>
    <row r="152" spans="1:3" x14ac:dyDescent="0.2">
      <c r="A152">
        <f t="shared" si="4"/>
        <v>151</v>
      </c>
      <c r="C152" s="2">
        <f t="shared" si="5"/>
        <v>170.68333333333334</v>
      </c>
    </row>
    <row r="153" spans="1:3" x14ac:dyDescent="0.2">
      <c r="A153">
        <f t="shared" si="4"/>
        <v>152</v>
      </c>
      <c r="C153" s="2">
        <f t="shared" si="5"/>
        <v>171.68333333333334</v>
      </c>
    </row>
    <row r="154" spans="1:3" x14ac:dyDescent="0.2">
      <c r="A154">
        <f t="shared" si="4"/>
        <v>153</v>
      </c>
      <c r="C154" s="2">
        <f t="shared" si="5"/>
        <v>172.68333333333334</v>
      </c>
    </row>
    <row r="155" spans="1:3" x14ac:dyDescent="0.2">
      <c r="A155">
        <f t="shared" si="4"/>
        <v>154</v>
      </c>
      <c r="C155" s="2">
        <f t="shared" si="5"/>
        <v>173.68333333333334</v>
      </c>
    </row>
    <row r="156" spans="1:3" x14ac:dyDescent="0.2">
      <c r="A156">
        <f t="shared" si="4"/>
        <v>155</v>
      </c>
      <c r="C156" s="2">
        <f t="shared" si="5"/>
        <v>174.68333333333334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/>
  </sheetViews>
  <sheetFormatPr defaultRowHeight="12.75" x14ac:dyDescent="0.2"/>
  <cols>
    <col min="1" max="1" width="22.85546875" bestFit="1" customWidth="1"/>
    <col min="2" max="2" width="21.85546875" bestFit="1" customWidth="1"/>
    <col min="10" max="10" width="11.42578125" bestFit="1" customWidth="1"/>
  </cols>
  <sheetData>
    <row r="1" spans="1:14" x14ac:dyDescent="0.2">
      <c r="A1" t="s">
        <v>1</v>
      </c>
      <c r="B1" t="s">
        <v>34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41319.694467592592</v>
      </c>
    </row>
    <row r="5" spans="1:14" x14ac:dyDescent="0.2">
      <c r="A5" t="s">
        <v>5</v>
      </c>
      <c r="B5" s="1">
        <v>41319.736388888887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41319.694918981484</v>
      </c>
      <c r="B8">
        <v>0</v>
      </c>
      <c r="C8">
        <v>112.37</v>
      </c>
      <c r="D8">
        <v>300.55</v>
      </c>
      <c r="E8">
        <v>17.82</v>
      </c>
      <c r="F8">
        <v>414.82</v>
      </c>
      <c r="G8">
        <v>321.89999999999998</v>
      </c>
      <c r="H8">
        <v>183.97</v>
      </c>
      <c r="I8">
        <v>233.5</v>
      </c>
      <c r="J8">
        <v>179.2</v>
      </c>
      <c r="K8">
        <v>439</v>
      </c>
      <c r="L8">
        <v>46.13</v>
      </c>
      <c r="M8">
        <v>0.02</v>
      </c>
      <c r="N8">
        <v>0</v>
      </c>
    </row>
    <row r="9" spans="1:14" x14ac:dyDescent="0.2">
      <c r="A9" s="1">
        <v>41319.695613425924</v>
      </c>
      <c r="B9">
        <v>60</v>
      </c>
      <c r="C9">
        <v>525.03</v>
      </c>
      <c r="D9">
        <v>1389.1</v>
      </c>
      <c r="E9">
        <v>85.83</v>
      </c>
      <c r="F9">
        <v>1925.38</v>
      </c>
      <c r="G9">
        <v>1498.25</v>
      </c>
      <c r="H9">
        <v>856.47</v>
      </c>
      <c r="I9">
        <v>1078.83</v>
      </c>
      <c r="J9">
        <v>858.08</v>
      </c>
      <c r="K9">
        <v>2031.82</v>
      </c>
      <c r="L9">
        <v>214.27</v>
      </c>
      <c r="M9">
        <v>0.02</v>
      </c>
      <c r="N9">
        <v>0</v>
      </c>
    </row>
    <row r="10" spans="1:14" x14ac:dyDescent="0.2">
      <c r="A10" s="1">
        <v>41319.69630787037</v>
      </c>
      <c r="B10">
        <v>120</v>
      </c>
      <c r="C10">
        <v>904.42</v>
      </c>
      <c r="D10">
        <v>2400.4499999999998</v>
      </c>
      <c r="E10">
        <v>152.80000000000001</v>
      </c>
      <c r="F10">
        <v>3324.58</v>
      </c>
      <c r="G10">
        <v>2585.23</v>
      </c>
      <c r="H10">
        <v>1478.65</v>
      </c>
      <c r="I10">
        <v>1866.33</v>
      </c>
      <c r="J10">
        <v>1528.47</v>
      </c>
      <c r="K10">
        <v>3510.68</v>
      </c>
      <c r="L10">
        <v>368.43</v>
      </c>
      <c r="M10">
        <v>0.02</v>
      </c>
      <c r="N10">
        <v>0</v>
      </c>
    </row>
    <row r="11" spans="1:14" x14ac:dyDescent="0.2">
      <c r="A11" s="1">
        <v>41319.697002314817</v>
      </c>
      <c r="B11">
        <v>180</v>
      </c>
      <c r="C11">
        <v>838.45</v>
      </c>
      <c r="D11">
        <v>2222.15</v>
      </c>
      <c r="E11">
        <v>146.6</v>
      </c>
      <c r="F11">
        <v>3074.32</v>
      </c>
      <c r="G11">
        <v>2394.2199999999998</v>
      </c>
      <c r="H11">
        <v>1367.33</v>
      </c>
      <c r="I11">
        <v>1725</v>
      </c>
      <c r="J11">
        <v>1466.17</v>
      </c>
      <c r="K11">
        <v>3241.77</v>
      </c>
      <c r="L11">
        <v>342.38</v>
      </c>
      <c r="M11">
        <v>0.02</v>
      </c>
      <c r="N11">
        <v>0</v>
      </c>
    </row>
    <row r="12" spans="1:14" x14ac:dyDescent="0.2">
      <c r="A12" s="1">
        <v>41319.697696759256</v>
      </c>
      <c r="B12">
        <v>240</v>
      </c>
      <c r="C12">
        <v>851.73</v>
      </c>
      <c r="D12">
        <v>2263.7199999999998</v>
      </c>
      <c r="E12">
        <v>152.4</v>
      </c>
      <c r="F12">
        <v>3136.75</v>
      </c>
      <c r="G12">
        <v>2436.35</v>
      </c>
      <c r="H12">
        <v>1393.83</v>
      </c>
      <c r="I12">
        <v>1759.27</v>
      </c>
      <c r="J12">
        <v>1523.67</v>
      </c>
      <c r="K12">
        <v>3314.52</v>
      </c>
      <c r="L12">
        <v>349</v>
      </c>
      <c r="M12">
        <v>0.02</v>
      </c>
      <c r="N12">
        <v>0</v>
      </c>
    </row>
    <row r="13" spans="1:14" x14ac:dyDescent="0.2">
      <c r="A13" s="1">
        <v>41319.698391203703</v>
      </c>
      <c r="B13">
        <v>300</v>
      </c>
      <c r="C13">
        <v>816.1</v>
      </c>
      <c r="D13">
        <v>2163.48</v>
      </c>
      <c r="E13">
        <v>150.47</v>
      </c>
      <c r="F13">
        <v>3000.85</v>
      </c>
      <c r="G13">
        <v>2330.37</v>
      </c>
      <c r="H13">
        <v>1330.97</v>
      </c>
      <c r="I13">
        <v>1680.35</v>
      </c>
      <c r="J13">
        <v>1504.95</v>
      </c>
      <c r="K13">
        <v>3162.12</v>
      </c>
      <c r="L13">
        <v>332.15</v>
      </c>
      <c r="M13">
        <v>0.02</v>
      </c>
      <c r="N13">
        <v>0</v>
      </c>
    </row>
    <row r="14" spans="1:14" x14ac:dyDescent="0.2">
      <c r="A14" s="1">
        <v>41319.69908564815</v>
      </c>
      <c r="B14">
        <v>360</v>
      </c>
      <c r="C14">
        <v>797.82</v>
      </c>
      <c r="D14">
        <v>2113.4499999999998</v>
      </c>
      <c r="E14">
        <v>150.19999999999999</v>
      </c>
      <c r="F14">
        <v>2918.3</v>
      </c>
      <c r="G14">
        <v>2273.9</v>
      </c>
      <c r="H14">
        <v>1301.97</v>
      </c>
      <c r="I14">
        <v>1645.15</v>
      </c>
      <c r="J14">
        <v>1502.23</v>
      </c>
      <c r="K14">
        <v>3086.2</v>
      </c>
      <c r="L14">
        <v>326</v>
      </c>
      <c r="M14">
        <v>0.02</v>
      </c>
      <c r="N14">
        <v>0</v>
      </c>
    </row>
    <row r="15" spans="1:14" x14ac:dyDescent="0.2">
      <c r="A15" s="1">
        <v>41319.699780092589</v>
      </c>
      <c r="B15">
        <v>420</v>
      </c>
      <c r="C15">
        <v>799.47</v>
      </c>
      <c r="D15">
        <v>2125.5300000000002</v>
      </c>
      <c r="E15">
        <v>152.82</v>
      </c>
      <c r="F15">
        <v>2944.62</v>
      </c>
      <c r="G15">
        <v>2289.35</v>
      </c>
      <c r="H15">
        <v>1307.45</v>
      </c>
      <c r="I15">
        <v>1650.97</v>
      </c>
      <c r="J15">
        <v>1527.8</v>
      </c>
      <c r="K15">
        <v>3102.8</v>
      </c>
      <c r="L15">
        <v>327.07</v>
      </c>
      <c r="M15">
        <v>0.02</v>
      </c>
      <c r="N15">
        <v>0</v>
      </c>
    </row>
    <row r="16" spans="1:14" x14ac:dyDescent="0.2">
      <c r="A16" s="1">
        <v>41319.700474537036</v>
      </c>
      <c r="B16">
        <v>480</v>
      </c>
      <c r="C16">
        <v>794.55</v>
      </c>
      <c r="D16">
        <v>2106.92</v>
      </c>
      <c r="E16">
        <v>154.37</v>
      </c>
      <c r="F16">
        <v>2912.42</v>
      </c>
      <c r="G16">
        <v>2268.92</v>
      </c>
      <c r="H16">
        <v>1296.8800000000001</v>
      </c>
      <c r="I16">
        <v>1634.35</v>
      </c>
      <c r="J16">
        <v>1543.72</v>
      </c>
      <c r="K16">
        <v>3083.18</v>
      </c>
      <c r="L16">
        <v>323.38</v>
      </c>
      <c r="M16">
        <v>0.02</v>
      </c>
      <c r="N16">
        <v>0</v>
      </c>
    </row>
    <row r="17" spans="1:14" x14ac:dyDescent="0.2">
      <c r="A17" s="1">
        <v>41319.701168981483</v>
      </c>
      <c r="B17">
        <v>540</v>
      </c>
      <c r="C17">
        <v>734.3</v>
      </c>
      <c r="D17">
        <v>1950.73</v>
      </c>
      <c r="E17">
        <v>146.72</v>
      </c>
      <c r="F17">
        <v>2706.72</v>
      </c>
      <c r="G17">
        <v>2100.37</v>
      </c>
      <c r="H17">
        <v>1201</v>
      </c>
      <c r="I17">
        <v>1516.27</v>
      </c>
      <c r="J17">
        <v>1467.35</v>
      </c>
      <c r="K17">
        <v>2847.63</v>
      </c>
      <c r="L17">
        <v>299.82</v>
      </c>
      <c r="M17">
        <v>0.02</v>
      </c>
      <c r="N17">
        <v>0</v>
      </c>
    </row>
    <row r="18" spans="1:14" x14ac:dyDescent="0.2">
      <c r="A18" s="1">
        <v>41319.701863425929</v>
      </c>
      <c r="B18">
        <v>600</v>
      </c>
      <c r="C18">
        <v>764.62</v>
      </c>
      <c r="D18">
        <v>2021.02</v>
      </c>
      <c r="E18">
        <v>149.1</v>
      </c>
      <c r="F18">
        <v>2802.15</v>
      </c>
      <c r="G18">
        <v>2178.83</v>
      </c>
      <c r="H18">
        <v>1242.1300000000001</v>
      </c>
      <c r="I18">
        <v>1572.27</v>
      </c>
      <c r="J18">
        <v>1490.82</v>
      </c>
      <c r="K18">
        <v>2958.82</v>
      </c>
      <c r="L18">
        <v>310.72000000000003</v>
      </c>
      <c r="M18">
        <v>0.02</v>
      </c>
      <c r="N18">
        <v>0</v>
      </c>
    </row>
    <row r="19" spans="1:14" x14ac:dyDescent="0.2">
      <c r="A19" s="1">
        <v>41319.702557870369</v>
      </c>
      <c r="B19">
        <v>660</v>
      </c>
      <c r="C19">
        <v>2000.7</v>
      </c>
      <c r="D19">
        <v>5311.27</v>
      </c>
      <c r="E19">
        <v>358.37</v>
      </c>
      <c r="F19">
        <v>7348.5</v>
      </c>
      <c r="G19">
        <v>5720.38</v>
      </c>
      <c r="H19">
        <v>3267.35</v>
      </c>
      <c r="I19">
        <v>4120.17</v>
      </c>
      <c r="J19">
        <v>3583.53</v>
      </c>
      <c r="K19">
        <v>7760.02</v>
      </c>
      <c r="L19">
        <v>816.82</v>
      </c>
      <c r="M19">
        <v>0.02</v>
      </c>
      <c r="N19">
        <v>0</v>
      </c>
    </row>
    <row r="20" spans="1:14" x14ac:dyDescent="0.2">
      <c r="A20" s="1">
        <v>41319.703252314815</v>
      </c>
      <c r="B20">
        <v>720</v>
      </c>
      <c r="C20">
        <v>2005.97</v>
      </c>
      <c r="D20">
        <v>5320.6</v>
      </c>
      <c r="E20">
        <v>367.33</v>
      </c>
      <c r="F20">
        <v>7364.18</v>
      </c>
      <c r="G20">
        <v>5727.22</v>
      </c>
      <c r="H20">
        <v>3273.33</v>
      </c>
      <c r="I20">
        <v>4137.33</v>
      </c>
      <c r="J20">
        <v>3673.4</v>
      </c>
      <c r="K20">
        <v>7772.47</v>
      </c>
      <c r="L20">
        <v>819.52</v>
      </c>
      <c r="M20">
        <v>0.02</v>
      </c>
      <c r="N20">
        <v>0</v>
      </c>
    </row>
    <row r="21" spans="1:14" x14ac:dyDescent="0.2">
      <c r="A21" s="1">
        <v>41319.703946759262</v>
      </c>
      <c r="B21">
        <v>780</v>
      </c>
      <c r="C21">
        <v>2007.1</v>
      </c>
      <c r="D21">
        <v>5332.18</v>
      </c>
      <c r="E21">
        <v>374.83</v>
      </c>
      <c r="F21">
        <v>7386.35</v>
      </c>
      <c r="G21">
        <v>5743.63</v>
      </c>
      <c r="H21">
        <v>3280.78</v>
      </c>
      <c r="I21">
        <v>4145.3999999999996</v>
      </c>
      <c r="J21">
        <v>3748.55</v>
      </c>
      <c r="K21">
        <v>7794.8</v>
      </c>
      <c r="L21">
        <v>819.73</v>
      </c>
      <c r="M21">
        <v>0.02</v>
      </c>
      <c r="N21">
        <v>0</v>
      </c>
    </row>
    <row r="22" spans="1:14" x14ac:dyDescent="0.2">
      <c r="A22" s="1">
        <v>41319.704641203702</v>
      </c>
      <c r="B22">
        <v>840</v>
      </c>
      <c r="C22">
        <v>2013.38</v>
      </c>
      <c r="D22">
        <v>5336.65</v>
      </c>
      <c r="E22">
        <v>380.33</v>
      </c>
      <c r="F22">
        <v>7391.67</v>
      </c>
      <c r="G22">
        <v>5747.42</v>
      </c>
      <c r="H22">
        <v>3285.43</v>
      </c>
      <c r="I22">
        <v>4143.38</v>
      </c>
      <c r="J22">
        <v>3803.18</v>
      </c>
      <c r="K22">
        <v>7798.35</v>
      </c>
      <c r="L22">
        <v>821.57</v>
      </c>
      <c r="M22">
        <v>0.02</v>
      </c>
      <c r="N22">
        <v>0</v>
      </c>
    </row>
    <row r="23" spans="1:14" x14ac:dyDescent="0.2">
      <c r="A23" s="1">
        <v>41319.705335648148</v>
      </c>
      <c r="B23">
        <v>900</v>
      </c>
      <c r="C23">
        <v>2450.37</v>
      </c>
      <c r="D23">
        <v>6505.57</v>
      </c>
      <c r="E23">
        <v>455.77</v>
      </c>
      <c r="F23">
        <v>9004.1</v>
      </c>
      <c r="G23">
        <v>7004.73</v>
      </c>
      <c r="H23">
        <v>4002.8</v>
      </c>
      <c r="I23">
        <v>5055.28</v>
      </c>
      <c r="J23">
        <v>4558.07</v>
      </c>
      <c r="K23">
        <v>9508.0300000000007</v>
      </c>
      <c r="L23">
        <v>1001.08</v>
      </c>
      <c r="M23">
        <v>0.02</v>
      </c>
      <c r="N23">
        <v>0</v>
      </c>
    </row>
    <row r="24" spans="1:14" x14ac:dyDescent="0.2">
      <c r="A24" s="1">
        <v>41319.706030092595</v>
      </c>
      <c r="B24">
        <v>960</v>
      </c>
      <c r="C24">
        <v>2765.8</v>
      </c>
      <c r="D24">
        <v>7335.4</v>
      </c>
      <c r="E24">
        <v>517.37</v>
      </c>
      <c r="F24">
        <v>10156.68</v>
      </c>
      <c r="G24">
        <v>7903.62</v>
      </c>
      <c r="H24">
        <v>4514.2700000000004</v>
      </c>
      <c r="I24">
        <v>5697.97</v>
      </c>
      <c r="J24">
        <v>5173.43</v>
      </c>
      <c r="K24">
        <v>10720.88</v>
      </c>
      <c r="L24">
        <v>1128.6199999999999</v>
      </c>
      <c r="M24">
        <v>0.02</v>
      </c>
      <c r="N24">
        <v>0</v>
      </c>
    </row>
    <row r="25" spans="1:14" x14ac:dyDescent="0.2">
      <c r="A25" s="1">
        <v>41319.706724537034</v>
      </c>
      <c r="B25">
        <v>1020</v>
      </c>
      <c r="C25">
        <v>2726.6</v>
      </c>
      <c r="D25">
        <v>7232.05</v>
      </c>
      <c r="E25">
        <v>518.53</v>
      </c>
      <c r="F25">
        <v>10015.32</v>
      </c>
      <c r="G25">
        <v>7784.97</v>
      </c>
      <c r="H25">
        <v>4452.6000000000004</v>
      </c>
      <c r="I25">
        <v>5620.7</v>
      </c>
      <c r="J25">
        <v>5185.17</v>
      </c>
      <c r="K25">
        <v>10580.33</v>
      </c>
      <c r="L25">
        <v>1111.82</v>
      </c>
      <c r="M25">
        <v>0.02</v>
      </c>
      <c r="N25">
        <v>0</v>
      </c>
    </row>
    <row r="26" spans="1:14" x14ac:dyDescent="0.2">
      <c r="A26" s="1">
        <v>41319.707418981481</v>
      </c>
      <c r="B26">
        <v>1080</v>
      </c>
      <c r="C26">
        <v>2704.52</v>
      </c>
      <c r="D26">
        <v>7180.97</v>
      </c>
      <c r="E26">
        <v>522.17999999999995</v>
      </c>
      <c r="F26">
        <v>9932.83</v>
      </c>
      <c r="G26">
        <v>7728.43</v>
      </c>
      <c r="H26">
        <v>4415.92</v>
      </c>
      <c r="I26">
        <v>5574.9</v>
      </c>
      <c r="J26">
        <v>5222.1499999999996</v>
      </c>
      <c r="K26">
        <v>10478.969999999999</v>
      </c>
      <c r="L26">
        <v>1104.17</v>
      </c>
      <c r="M26">
        <v>0.02</v>
      </c>
      <c r="N26">
        <v>0</v>
      </c>
    </row>
    <row r="27" spans="1:14" x14ac:dyDescent="0.2">
      <c r="A27" s="1">
        <v>41319.708113425928</v>
      </c>
      <c r="B27">
        <v>1140</v>
      </c>
      <c r="C27">
        <v>2696.8</v>
      </c>
      <c r="D27">
        <v>7147.55</v>
      </c>
      <c r="E27">
        <v>527.08000000000004</v>
      </c>
      <c r="F27">
        <v>9907.5499999999993</v>
      </c>
      <c r="G27">
        <v>7702.27</v>
      </c>
      <c r="H27">
        <v>4398.37</v>
      </c>
      <c r="I27">
        <v>5555.08</v>
      </c>
      <c r="J27">
        <v>5270.03</v>
      </c>
      <c r="K27">
        <v>10453.370000000001</v>
      </c>
      <c r="L27">
        <v>1100.8</v>
      </c>
      <c r="M27">
        <v>0.02</v>
      </c>
      <c r="N27">
        <v>0</v>
      </c>
    </row>
    <row r="28" spans="1:14" x14ac:dyDescent="0.2">
      <c r="A28" s="1">
        <v>41319.708807870367</v>
      </c>
      <c r="B28">
        <v>1200</v>
      </c>
      <c r="C28">
        <v>2678.13</v>
      </c>
      <c r="D28">
        <v>7103.72</v>
      </c>
      <c r="E28">
        <v>529.03</v>
      </c>
      <c r="F28">
        <v>9834.9</v>
      </c>
      <c r="G28">
        <v>7652.9</v>
      </c>
      <c r="H28">
        <v>4372.95</v>
      </c>
      <c r="I28">
        <v>5523.78</v>
      </c>
      <c r="J28">
        <v>5290.83</v>
      </c>
      <c r="K28">
        <v>10380.58</v>
      </c>
      <c r="L28">
        <v>1093.47</v>
      </c>
      <c r="M28">
        <v>0.02</v>
      </c>
      <c r="N28">
        <v>0</v>
      </c>
    </row>
    <row r="29" spans="1:14" x14ac:dyDescent="0.2">
      <c r="A29" s="1">
        <v>41319.709502314814</v>
      </c>
      <c r="B29">
        <v>1260</v>
      </c>
      <c r="C29">
        <v>2667.78</v>
      </c>
      <c r="D29">
        <v>7083.55</v>
      </c>
      <c r="E29">
        <v>530.83000000000004</v>
      </c>
      <c r="F29">
        <v>9802.85</v>
      </c>
      <c r="G29">
        <v>7621.83</v>
      </c>
      <c r="H29">
        <v>4359.7299999999996</v>
      </c>
      <c r="I29">
        <v>5496.32</v>
      </c>
      <c r="J29">
        <v>5308.43</v>
      </c>
      <c r="K29">
        <v>10357.27</v>
      </c>
      <c r="L29">
        <v>1088.82</v>
      </c>
      <c r="M29">
        <v>0.02</v>
      </c>
      <c r="N29">
        <v>0</v>
      </c>
    </row>
    <row r="30" spans="1:14" x14ac:dyDescent="0.2">
      <c r="A30" s="1">
        <v>41319.710196759261</v>
      </c>
      <c r="B30">
        <v>1320</v>
      </c>
      <c r="C30">
        <v>2664.93</v>
      </c>
      <c r="D30">
        <v>7069.07</v>
      </c>
      <c r="E30">
        <v>533.92999999999995</v>
      </c>
      <c r="F30">
        <v>9790.5300000000007</v>
      </c>
      <c r="G30">
        <v>7613.4</v>
      </c>
      <c r="H30">
        <v>4350.3</v>
      </c>
      <c r="I30">
        <v>5496.3</v>
      </c>
      <c r="J30">
        <v>5339.08</v>
      </c>
      <c r="K30">
        <v>10333.68</v>
      </c>
      <c r="L30">
        <v>1089.3800000000001</v>
      </c>
      <c r="M30">
        <v>0.02</v>
      </c>
      <c r="N30">
        <v>0</v>
      </c>
    </row>
    <row r="31" spans="1:14" x14ac:dyDescent="0.2">
      <c r="A31" s="1">
        <v>41319.7108912037</v>
      </c>
      <c r="B31">
        <v>1380</v>
      </c>
      <c r="C31">
        <v>2647.4</v>
      </c>
      <c r="D31">
        <v>7027.37</v>
      </c>
      <c r="E31">
        <v>535.87</v>
      </c>
      <c r="F31">
        <v>9731.7800000000007</v>
      </c>
      <c r="G31">
        <v>7572.92</v>
      </c>
      <c r="H31">
        <v>4325.42</v>
      </c>
      <c r="I31">
        <v>5460.5</v>
      </c>
      <c r="J31">
        <v>5358.77</v>
      </c>
      <c r="K31">
        <v>10266.75</v>
      </c>
      <c r="L31">
        <v>1081.32</v>
      </c>
      <c r="M31">
        <v>0.02</v>
      </c>
      <c r="N31">
        <v>0</v>
      </c>
    </row>
    <row r="32" spans="1:14" x14ac:dyDescent="0.2">
      <c r="A32" s="1">
        <v>41319.711585648147</v>
      </c>
      <c r="B32">
        <v>1440</v>
      </c>
      <c r="C32">
        <v>2644.57</v>
      </c>
      <c r="D32">
        <v>7007.52</v>
      </c>
      <c r="E32">
        <v>536</v>
      </c>
      <c r="F32">
        <v>9713.58</v>
      </c>
      <c r="G32">
        <v>7547.87</v>
      </c>
      <c r="H32">
        <v>4314.37</v>
      </c>
      <c r="I32">
        <v>5445.9</v>
      </c>
      <c r="J32">
        <v>5359.98</v>
      </c>
      <c r="K32">
        <v>10252.32</v>
      </c>
      <c r="L32">
        <v>1077.8800000000001</v>
      </c>
      <c r="M32">
        <v>0.02</v>
      </c>
      <c r="N32">
        <v>0</v>
      </c>
    </row>
    <row r="33" spans="1:14" x14ac:dyDescent="0.2">
      <c r="A33" s="1">
        <v>41319.712280092594</v>
      </c>
      <c r="B33">
        <v>1500</v>
      </c>
      <c r="C33">
        <v>2644.55</v>
      </c>
      <c r="D33">
        <v>7019.78</v>
      </c>
      <c r="E33">
        <v>538.17999999999995</v>
      </c>
      <c r="F33">
        <v>9707.98</v>
      </c>
      <c r="G33">
        <v>7555.92</v>
      </c>
      <c r="H33">
        <v>4314.45</v>
      </c>
      <c r="I33">
        <v>5452.1</v>
      </c>
      <c r="J33">
        <v>5382.08</v>
      </c>
      <c r="K33">
        <v>10247.950000000001</v>
      </c>
      <c r="L33">
        <v>1079.7</v>
      </c>
      <c r="M33">
        <v>0.02</v>
      </c>
      <c r="N33">
        <v>0</v>
      </c>
    </row>
    <row r="34" spans="1:14" x14ac:dyDescent="0.2">
      <c r="A34" s="1">
        <v>41319.71297453704</v>
      </c>
      <c r="B34">
        <v>1560</v>
      </c>
      <c r="C34">
        <v>2654.82</v>
      </c>
      <c r="D34">
        <v>7034.22</v>
      </c>
      <c r="E34">
        <v>539.72</v>
      </c>
      <c r="F34">
        <v>9743.25</v>
      </c>
      <c r="G34">
        <v>7575.33</v>
      </c>
      <c r="H34">
        <v>4336.12</v>
      </c>
      <c r="I34">
        <v>5463.45</v>
      </c>
      <c r="J34">
        <v>5397.07</v>
      </c>
      <c r="K34">
        <v>10284.120000000001</v>
      </c>
      <c r="L34">
        <v>1081.58</v>
      </c>
      <c r="M34">
        <v>0.02</v>
      </c>
      <c r="N34">
        <v>0</v>
      </c>
    </row>
    <row r="35" spans="1:14" x14ac:dyDescent="0.2">
      <c r="A35" s="1">
        <v>41319.71366898148</v>
      </c>
      <c r="B35">
        <v>1620</v>
      </c>
      <c r="C35">
        <v>2650.28</v>
      </c>
      <c r="D35">
        <v>7034.53</v>
      </c>
      <c r="E35">
        <v>542.17999999999995</v>
      </c>
      <c r="F35">
        <v>9743.27</v>
      </c>
      <c r="G35">
        <v>7581.58</v>
      </c>
      <c r="H35">
        <v>4330.28</v>
      </c>
      <c r="I35">
        <v>5472.33</v>
      </c>
      <c r="J35">
        <v>5422.18</v>
      </c>
      <c r="K35">
        <v>10288.18</v>
      </c>
      <c r="L35">
        <v>1082.55</v>
      </c>
      <c r="M35">
        <v>0.02</v>
      </c>
      <c r="N35">
        <v>0</v>
      </c>
    </row>
    <row r="36" spans="1:14" x14ac:dyDescent="0.2">
      <c r="A36" s="1">
        <v>41319.714363425926</v>
      </c>
      <c r="B36">
        <v>1680</v>
      </c>
      <c r="C36">
        <v>2652.28</v>
      </c>
      <c r="D36">
        <v>7048.23</v>
      </c>
      <c r="E36">
        <v>542.47</v>
      </c>
      <c r="F36">
        <v>9753.6200000000008</v>
      </c>
      <c r="G36">
        <v>7585.15</v>
      </c>
      <c r="H36">
        <v>4328.6499999999996</v>
      </c>
      <c r="I36">
        <v>5473.65</v>
      </c>
      <c r="J36">
        <v>5424.32</v>
      </c>
      <c r="K36">
        <v>10287.85</v>
      </c>
      <c r="L36">
        <v>1083.82</v>
      </c>
      <c r="M36">
        <v>0.02</v>
      </c>
      <c r="N36">
        <v>0</v>
      </c>
    </row>
    <row r="37" spans="1:14" x14ac:dyDescent="0.2">
      <c r="A37" s="1">
        <v>41319.715057870373</v>
      </c>
      <c r="B37">
        <v>1740</v>
      </c>
      <c r="C37">
        <v>2665.15</v>
      </c>
      <c r="D37">
        <v>7062.03</v>
      </c>
      <c r="E37">
        <v>542.78</v>
      </c>
      <c r="F37">
        <v>9779.6299999999992</v>
      </c>
      <c r="G37">
        <v>7609.12</v>
      </c>
      <c r="H37">
        <v>4347.55</v>
      </c>
      <c r="I37">
        <v>5483.82</v>
      </c>
      <c r="J37">
        <v>5427.42</v>
      </c>
      <c r="K37">
        <v>10331.370000000001</v>
      </c>
      <c r="L37">
        <v>1085.95</v>
      </c>
      <c r="M37">
        <v>0.02</v>
      </c>
      <c r="N37">
        <v>0</v>
      </c>
    </row>
    <row r="38" spans="1:14" x14ac:dyDescent="0.2">
      <c r="A38" s="1">
        <v>41319.715752314813</v>
      </c>
      <c r="B38">
        <v>1800</v>
      </c>
      <c r="C38">
        <v>2661.95</v>
      </c>
      <c r="D38">
        <v>7063</v>
      </c>
      <c r="E38">
        <v>542.16999999999996</v>
      </c>
      <c r="F38">
        <v>9780.6299999999992</v>
      </c>
      <c r="G38">
        <v>7602.13</v>
      </c>
      <c r="H38">
        <v>4347.2299999999996</v>
      </c>
      <c r="I38">
        <v>5482.32</v>
      </c>
      <c r="J38">
        <v>5422</v>
      </c>
      <c r="K38">
        <v>10322.530000000001</v>
      </c>
      <c r="L38">
        <v>1088.4000000000001</v>
      </c>
      <c r="M38">
        <v>0.02</v>
      </c>
      <c r="N38">
        <v>0</v>
      </c>
    </row>
    <row r="39" spans="1:14" x14ac:dyDescent="0.2">
      <c r="A39" s="1">
        <v>41319.716446759259</v>
      </c>
      <c r="B39">
        <v>1860</v>
      </c>
      <c r="C39">
        <v>2663.05</v>
      </c>
      <c r="D39">
        <v>7068.37</v>
      </c>
      <c r="E39">
        <v>544.82000000000005</v>
      </c>
      <c r="F39">
        <v>9783.8700000000008</v>
      </c>
      <c r="G39">
        <v>7609.75</v>
      </c>
      <c r="H39">
        <v>4353.6000000000004</v>
      </c>
      <c r="I39">
        <v>5496.73</v>
      </c>
      <c r="J39">
        <v>5447.9</v>
      </c>
      <c r="K39">
        <v>10326.27</v>
      </c>
      <c r="L39">
        <v>1084.77</v>
      </c>
      <c r="M39">
        <v>0.02</v>
      </c>
      <c r="N39">
        <v>0</v>
      </c>
    </row>
    <row r="40" spans="1:14" x14ac:dyDescent="0.2">
      <c r="A40" s="1">
        <v>41319.717141203706</v>
      </c>
      <c r="B40">
        <v>1920</v>
      </c>
      <c r="C40">
        <v>2666.5</v>
      </c>
      <c r="D40">
        <v>7070.1</v>
      </c>
      <c r="E40">
        <v>543.57000000000005</v>
      </c>
      <c r="F40">
        <v>9788.7199999999993</v>
      </c>
      <c r="G40">
        <v>7616.68</v>
      </c>
      <c r="H40">
        <v>4345.18</v>
      </c>
      <c r="I40">
        <v>5493.38</v>
      </c>
      <c r="J40">
        <v>5436.12</v>
      </c>
      <c r="K40">
        <v>10331.049999999999</v>
      </c>
      <c r="L40">
        <v>1088.95</v>
      </c>
      <c r="M40">
        <v>0.02</v>
      </c>
      <c r="N40">
        <v>0</v>
      </c>
    </row>
    <row r="41" spans="1:14" x14ac:dyDescent="0.2">
      <c r="A41" s="1">
        <v>41319.717835648145</v>
      </c>
      <c r="B41">
        <v>1980</v>
      </c>
      <c r="C41">
        <v>2657.63</v>
      </c>
      <c r="D41">
        <v>7063.15</v>
      </c>
      <c r="E41">
        <v>543.16999999999996</v>
      </c>
      <c r="F41">
        <v>9785.6</v>
      </c>
      <c r="G41">
        <v>7606.07</v>
      </c>
      <c r="H41">
        <v>4351.22</v>
      </c>
      <c r="I41">
        <v>5485.7</v>
      </c>
      <c r="J41">
        <v>5431.4</v>
      </c>
      <c r="K41">
        <v>10327.52</v>
      </c>
      <c r="L41">
        <v>1087.3499999999999</v>
      </c>
      <c r="M41">
        <v>0.02</v>
      </c>
      <c r="N41">
        <v>0</v>
      </c>
    </row>
    <row r="42" spans="1:14" x14ac:dyDescent="0.2">
      <c r="A42" s="1">
        <v>41319.718530092592</v>
      </c>
      <c r="B42">
        <v>2040</v>
      </c>
      <c r="C42">
        <v>2668.98</v>
      </c>
      <c r="D42">
        <v>7079.9</v>
      </c>
      <c r="E42">
        <v>544.17999999999995</v>
      </c>
      <c r="F42">
        <v>9797.2199999999993</v>
      </c>
      <c r="G42">
        <v>7622.43</v>
      </c>
      <c r="H42">
        <v>4353.1499999999996</v>
      </c>
      <c r="I42">
        <v>5495.43</v>
      </c>
      <c r="J42">
        <v>5442.17</v>
      </c>
      <c r="K42">
        <v>10338.68</v>
      </c>
      <c r="L42">
        <v>1089.1300000000001</v>
      </c>
      <c r="M42">
        <v>0.02</v>
      </c>
      <c r="N42">
        <v>0</v>
      </c>
    </row>
    <row r="43" spans="1:14" x14ac:dyDescent="0.2">
      <c r="A43" s="1">
        <v>41319.719224537039</v>
      </c>
      <c r="B43">
        <v>2100</v>
      </c>
      <c r="C43">
        <v>2672.47</v>
      </c>
      <c r="D43">
        <v>7078.25</v>
      </c>
      <c r="E43">
        <v>544.13</v>
      </c>
      <c r="F43">
        <v>9802.8799999999992</v>
      </c>
      <c r="G43">
        <v>7626.73</v>
      </c>
      <c r="H43">
        <v>4358.03</v>
      </c>
      <c r="I43">
        <v>5504.6</v>
      </c>
      <c r="J43">
        <v>5440.77</v>
      </c>
      <c r="K43">
        <v>10352</v>
      </c>
      <c r="L43">
        <v>1087.72</v>
      </c>
      <c r="M43">
        <v>0.02</v>
      </c>
      <c r="N43">
        <v>0</v>
      </c>
    </row>
    <row r="44" spans="1:14" x14ac:dyDescent="0.2">
      <c r="A44" s="1">
        <v>41319.719918981478</v>
      </c>
      <c r="B44">
        <v>2160</v>
      </c>
      <c r="C44">
        <v>2670.45</v>
      </c>
      <c r="D44">
        <v>7088.75</v>
      </c>
      <c r="E44">
        <v>544.29999999999995</v>
      </c>
      <c r="F44">
        <v>9812.9500000000007</v>
      </c>
      <c r="G44">
        <v>7629.42</v>
      </c>
      <c r="H44">
        <v>4360.22</v>
      </c>
      <c r="I44">
        <v>5507.35</v>
      </c>
      <c r="J44">
        <v>5443.45</v>
      </c>
      <c r="K44">
        <v>10361.27</v>
      </c>
      <c r="L44">
        <v>1093.48</v>
      </c>
      <c r="M44">
        <v>0.02</v>
      </c>
      <c r="N44">
        <v>0</v>
      </c>
    </row>
    <row r="45" spans="1:14" x14ac:dyDescent="0.2">
      <c r="A45" s="1">
        <v>41319.720613425925</v>
      </c>
      <c r="B45">
        <v>2220</v>
      </c>
      <c r="C45">
        <v>2659.25</v>
      </c>
      <c r="D45">
        <v>7054.88</v>
      </c>
      <c r="E45">
        <v>543.57000000000005</v>
      </c>
      <c r="F45">
        <v>9766.18</v>
      </c>
      <c r="G45">
        <v>7598.45</v>
      </c>
      <c r="H45">
        <v>4344.08</v>
      </c>
      <c r="I45">
        <v>5479.73</v>
      </c>
      <c r="J45">
        <v>5435.28</v>
      </c>
      <c r="K45">
        <v>10308.299999999999</v>
      </c>
      <c r="L45">
        <v>1082.78</v>
      </c>
      <c r="M45">
        <v>0.02</v>
      </c>
      <c r="N45">
        <v>0</v>
      </c>
    </row>
    <row r="46" spans="1:14" x14ac:dyDescent="0.2">
      <c r="A46" s="1">
        <v>41319.721307870372</v>
      </c>
      <c r="B46">
        <v>2280</v>
      </c>
      <c r="C46">
        <v>2657.3</v>
      </c>
      <c r="D46">
        <v>7053.72</v>
      </c>
      <c r="E46">
        <v>543.07000000000005</v>
      </c>
      <c r="F46">
        <v>9774.65</v>
      </c>
      <c r="G46">
        <v>7598.7</v>
      </c>
      <c r="H46">
        <v>4341.1499999999996</v>
      </c>
      <c r="I46">
        <v>5480.53</v>
      </c>
      <c r="J46">
        <v>5431</v>
      </c>
      <c r="K46">
        <v>10313.030000000001</v>
      </c>
      <c r="L46">
        <v>1084.83</v>
      </c>
      <c r="M46">
        <v>0.02</v>
      </c>
      <c r="N46">
        <v>0</v>
      </c>
    </row>
    <row r="47" spans="1:14" x14ac:dyDescent="0.2">
      <c r="A47" s="1">
        <v>41319.722002314818</v>
      </c>
      <c r="B47">
        <v>2340</v>
      </c>
      <c r="C47">
        <v>2663.27</v>
      </c>
      <c r="D47">
        <v>7058.87</v>
      </c>
      <c r="E47">
        <v>543.42999999999995</v>
      </c>
      <c r="F47">
        <v>9773.08</v>
      </c>
      <c r="G47">
        <v>7605.28</v>
      </c>
      <c r="H47">
        <v>4343.28</v>
      </c>
      <c r="I47">
        <v>5487.75</v>
      </c>
      <c r="J47">
        <v>5434.32</v>
      </c>
      <c r="K47">
        <v>10322.870000000001</v>
      </c>
      <c r="L47">
        <v>1087.2</v>
      </c>
      <c r="M47">
        <v>0.02</v>
      </c>
      <c r="N47">
        <v>0</v>
      </c>
    </row>
    <row r="48" spans="1:14" x14ac:dyDescent="0.2">
      <c r="A48" s="1">
        <v>41319.722696759258</v>
      </c>
      <c r="B48">
        <v>2400</v>
      </c>
      <c r="C48">
        <v>2667.57</v>
      </c>
      <c r="D48">
        <v>7080.68</v>
      </c>
      <c r="E48">
        <v>543.29999999999995</v>
      </c>
      <c r="F48">
        <v>9805.23</v>
      </c>
      <c r="G48">
        <v>7622.77</v>
      </c>
      <c r="H48">
        <v>4357.95</v>
      </c>
      <c r="I48">
        <v>5500.35</v>
      </c>
      <c r="J48">
        <v>5432.73</v>
      </c>
      <c r="K48">
        <v>10346.4</v>
      </c>
      <c r="L48">
        <v>1089.03</v>
      </c>
      <c r="M48">
        <v>0.02</v>
      </c>
      <c r="N48">
        <v>0</v>
      </c>
    </row>
    <row r="49" spans="1:14" x14ac:dyDescent="0.2">
      <c r="A49" s="1">
        <v>41319.723391203705</v>
      </c>
      <c r="B49">
        <v>2460</v>
      </c>
      <c r="C49">
        <v>2664.12</v>
      </c>
      <c r="D49">
        <v>7067.53</v>
      </c>
      <c r="E49">
        <v>543.32000000000005</v>
      </c>
      <c r="F49">
        <v>9781.35</v>
      </c>
      <c r="G49">
        <v>7606.6</v>
      </c>
      <c r="H49">
        <v>4343.53</v>
      </c>
      <c r="I49">
        <v>5486.4</v>
      </c>
      <c r="J49">
        <v>5433.35</v>
      </c>
      <c r="K49">
        <v>10324.370000000001</v>
      </c>
      <c r="L49">
        <v>1085.3699999999999</v>
      </c>
      <c r="M49">
        <v>0.02</v>
      </c>
      <c r="N49">
        <v>0</v>
      </c>
    </row>
    <row r="50" spans="1:14" x14ac:dyDescent="0.2">
      <c r="A50" s="1">
        <v>41319.724085648151</v>
      </c>
      <c r="B50">
        <v>2520</v>
      </c>
      <c r="C50">
        <v>2659.67</v>
      </c>
      <c r="D50">
        <v>7056.27</v>
      </c>
      <c r="E50">
        <v>544.33000000000004</v>
      </c>
      <c r="F50">
        <v>9765.23</v>
      </c>
      <c r="G50">
        <v>7604.82</v>
      </c>
      <c r="H50">
        <v>4345.57</v>
      </c>
      <c r="I50">
        <v>5483.67</v>
      </c>
      <c r="J50">
        <v>5443.23</v>
      </c>
      <c r="K50">
        <v>10309.83</v>
      </c>
      <c r="L50">
        <v>1085.92</v>
      </c>
      <c r="M50">
        <v>0.02</v>
      </c>
      <c r="N50">
        <v>0</v>
      </c>
    </row>
    <row r="51" spans="1:14" x14ac:dyDescent="0.2">
      <c r="A51" s="1">
        <v>41319.724780092591</v>
      </c>
      <c r="B51">
        <v>2580</v>
      </c>
      <c r="C51">
        <v>2668.2</v>
      </c>
      <c r="D51">
        <v>7070.93</v>
      </c>
      <c r="E51">
        <v>543.27</v>
      </c>
      <c r="F51">
        <v>9805.43</v>
      </c>
      <c r="G51">
        <v>7621.93</v>
      </c>
      <c r="H51">
        <v>4354.9799999999996</v>
      </c>
      <c r="I51">
        <v>5499.13</v>
      </c>
      <c r="J51">
        <v>5432.85</v>
      </c>
      <c r="K51">
        <v>10345.120000000001</v>
      </c>
      <c r="L51">
        <v>1090.6300000000001</v>
      </c>
      <c r="M51">
        <v>0.02</v>
      </c>
      <c r="N51">
        <v>0</v>
      </c>
    </row>
    <row r="52" spans="1:14" x14ac:dyDescent="0.2">
      <c r="A52" s="1">
        <v>41319.725474537037</v>
      </c>
      <c r="B52">
        <v>2640</v>
      </c>
      <c r="C52">
        <v>2665.75</v>
      </c>
      <c r="D52">
        <v>7084.95</v>
      </c>
      <c r="E52">
        <v>543.9</v>
      </c>
      <c r="F52">
        <v>9804.9699999999993</v>
      </c>
      <c r="G52">
        <v>7618</v>
      </c>
      <c r="H52">
        <v>4355.33</v>
      </c>
      <c r="I52">
        <v>5496.85</v>
      </c>
      <c r="J52">
        <v>5438.77</v>
      </c>
      <c r="K52">
        <v>10344.35</v>
      </c>
      <c r="L52">
        <v>1088.3699999999999</v>
      </c>
      <c r="M52">
        <v>0.02</v>
      </c>
      <c r="N52">
        <v>0</v>
      </c>
    </row>
    <row r="53" spans="1:14" x14ac:dyDescent="0.2">
      <c r="A53" s="1">
        <v>41319.726168981484</v>
      </c>
      <c r="B53">
        <v>2700</v>
      </c>
      <c r="C53">
        <v>2658.63</v>
      </c>
      <c r="D53">
        <v>7053.63</v>
      </c>
      <c r="E53">
        <v>542.87</v>
      </c>
      <c r="F53">
        <v>9757.8799999999992</v>
      </c>
      <c r="G53">
        <v>7597.25</v>
      </c>
      <c r="H53">
        <v>4338.68</v>
      </c>
      <c r="I53">
        <v>5484.18</v>
      </c>
      <c r="J53">
        <v>5428.87</v>
      </c>
      <c r="K53">
        <v>10313.120000000001</v>
      </c>
      <c r="L53">
        <v>1085.7</v>
      </c>
      <c r="M53">
        <v>0.02</v>
      </c>
      <c r="N53">
        <v>0</v>
      </c>
    </row>
    <row r="54" spans="1:14" x14ac:dyDescent="0.2">
      <c r="A54" s="1">
        <v>41319.726863425924</v>
      </c>
      <c r="B54">
        <v>2760</v>
      </c>
      <c r="C54">
        <v>2669.12</v>
      </c>
      <c r="D54">
        <v>7068.43</v>
      </c>
      <c r="E54">
        <v>544.47</v>
      </c>
      <c r="F54">
        <v>9791.9699999999993</v>
      </c>
      <c r="G54">
        <v>7613.48</v>
      </c>
      <c r="H54">
        <v>4354.2</v>
      </c>
      <c r="I54">
        <v>5490.17</v>
      </c>
      <c r="J54">
        <v>5444.57</v>
      </c>
      <c r="K54">
        <v>10329.450000000001</v>
      </c>
      <c r="L54">
        <v>1086.53</v>
      </c>
      <c r="M54">
        <v>0.02</v>
      </c>
      <c r="N54">
        <v>0</v>
      </c>
    </row>
    <row r="55" spans="1:14" x14ac:dyDescent="0.2">
      <c r="A55" s="1">
        <v>41319.72755787037</v>
      </c>
      <c r="B55">
        <v>2820</v>
      </c>
      <c r="C55">
        <v>2665.12</v>
      </c>
      <c r="D55">
        <v>7075.65</v>
      </c>
      <c r="E55">
        <v>544.02</v>
      </c>
      <c r="F55">
        <v>9800.35</v>
      </c>
      <c r="G55">
        <v>7625.78</v>
      </c>
      <c r="H55">
        <v>4354.5</v>
      </c>
      <c r="I55">
        <v>5496.87</v>
      </c>
      <c r="J55">
        <v>5440.13</v>
      </c>
      <c r="K55">
        <v>10347.4</v>
      </c>
      <c r="L55">
        <v>1090.07</v>
      </c>
      <c r="M55">
        <v>0.02</v>
      </c>
      <c r="N55">
        <v>0</v>
      </c>
    </row>
    <row r="56" spans="1:14" x14ac:dyDescent="0.2">
      <c r="A56" s="1">
        <v>41319.728252314817</v>
      </c>
      <c r="B56">
        <v>2880</v>
      </c>
      <c r="C56">
        <v>2666.93</v>
      </c>
      <c r="D56">
        <v>7075.92</v>
      </c>
      <c r="E56">
        <v>544.66999999999996</v>
      </c>
      <c r="F56">
        <v>9789.5</v>
      </c>
      <c r="G56">
        <v>7611.57</v>
      </c>
      <c r="H56">
        <v>4352.07</v>
      </c>
      <c r="I56">
        <v>5500.08</v>
      </c>
      <c r="J56">
        <v>5446.73</v>
      </c>
      <c r="K56">
        <v>10323.799999999999</v>
      </c>
      <c r="L56">
        <v>1086.72</v>
      </c>
      <c r="M56">
        <v>0.02</v>
      </c>
      <c r="N56">
        <v>0</v>
      </c>
    </row>
    <row r="57" spans="1:14" x14ac:dyDescent="0.2">
      <c r="A57" s="1">
        <v>41319.728946759256</v>
      </c>
      <c r="B57">
        <v>2940</v>
      </c>
      <c r="C57">
        <v>2658.35</v>
      </c>
      <c r="D57">
        <v>7064</v>
      </c>
      <c r="E57">
        <v>544.17999999999995</v>
      </c>
      <c r="F57">
        <v>9779.25</v>
      </c>
      <c r="G57">
        <v>7606.72</v>
      </c>
      <c r="H57">
        <v>4344.1000000000004</v>
      </c>
      <c r="I57">
        <v>5487.63</v>
      </c>
      <c r="J57">
        <v>5441.48</v>
      </c>
      <c r="K57">
        <v>10330.02</v>
      </c>
      <c r="L57">
        <v>1087.3499999999999</v>
      </c>
      <c r="M57">
        <v>0.02</v>
      </c>
      <c r="N57">
        <v>0</v>
      </c>
    </row>
    <row r="58" spans="1:14" x14ac:dyDescent="0.2">
      <c r="A58" s="1">
        <v>41319.729641203703</v>
      </c>
      <c r="B58">
        <v>3000</v>
      </c>
      <c r="C58">
        <v>2669.32</v>
      </c>
      <c r="D58">
        <v>7076.2</v>
      </c>
      <c r="E58">
        <v>543.57000000000005</v>
      </c>
      <c r="F58">
        <v>9802.9500000000007</v>
      </c>
      <c r="G58">
        <v>7624.57</v>
      </c>
      <c r="H58">
        <v>4358.38</v>
      </c>
      <c r="I58">
        <v>5491.47</v>
      </c>
      <c r="J58">
        <v>5436.2</v>
      </c>
      <c r="K58">
        <v>10351.15</v>
      </c>
      <c r="L58">
        <v>1089.02</v>
      </c>
      <c r="M58">
        <v>0.02</v>
      </c>
      <c r="N58">
        <v>0</v>
      </c>
    </row>
    <row r="59" spans="1:14" x14ac:dyDescent="0.2">
      <c r="A59" s="1">
        <v>41319.73033564815</v>
      </c>
      <c r="B59">
        <v>3060</v>
      </c>
      <c r="C59">
        <v>2670.98</v>
      </c>
      <c r="D59">
        <v>7086.78</v>
      </c>
      <c r="E59">
        <v>544.65</v>
      </c>
      <c r="F59">
        <v>9815.7000000000007</v>
      </c>
      <c r="G59">
        <v>7627.73</v>
      </c>
      <c r="H59">
        <v>4360.87</v>
      </c>
      <c r="I59">
        <v>5510.55</v>
      </c>
      <c r="J59">
        <v>5446.03</v>
      </c>
      <c r="K59">
        <v>10350.27</v>
      </c>
      <c r="L59">
        <v>1089.1199999999999</v>
      </c>
      <c r="M59">
        <v>0.02</v>
      </c>
      <c r="N59">
        <v>0</v>
      </c>
    </row>
    <row r="60" spans="1:14" x14ac:dyDescent="0.2">
      <c r="A60" s="1">
        <v>41319.731030092589</v>
      </c>
      <c r="B60">
        <v>3120</v>
      </c>
      <c r="C60">
        <v>2665.55</v>
      </c>
      <c r="D60">
        <v>7071.48</v>
      </c>
      <c r="E60">
        <v>544.08000000000004</v>
      </c>
      <c r="F60">
        <v>9783.85</v>
      </c>
      <c r="G60">
        <v>7618.45</v>
      </c>
      <c r="H60">
        <v>4350.17</v>
      </c>
      <c r="I60">
        <v>5493.92</v>
      </c>
      <c r="J60">
        <v>5440.88</v>
      </c>
      <c r="K60">
        <v>10338.030000000001</v>
      </c>
      <c r="L60">
        <v>1089.18</v>
      </c>
      <c r="M60">
        <v>0.02</v>
      </c>
      <c r="N60">
        <v>0</v>
      </c>
    </row>
    <row r="61" spans="1:14" x14ac:dyDescent="0.2">
      <c r="A61" s="1">
        <v>41319.731724537036</v>
      </c>
      <c r="B61">
        <v>3180</v>
      </c>
      <c r="C61">
        <v>2663.6</v>
      </c>
      <c r="D61">
        <v>7066.9</v>
      </c>
      <c r="E61">
        <v>543</v>
      </c>
      <c r="F61">
        <v>9784.32</v>
      </c>
      <c r="G61">
        <v>7604.62</v>
      </c>
      <c r="H61">
        <v>4348.5200000000004</v>
      </c>
      <c r="I61">
        <v>5489.87</v>
      </c>
      <c r="J61">
        <v>5430.08</v>
      </c>
      <c r="K61">
        <v>10324.93</v>
      </c>
      <c r="L61">
        <v>1087.42</v>
      </c>
      <c r="M61">
        <v>0.02</v>
      </c>
      <c r="N61">
        <v>0</v>
      </c>
    </row>
    <row r="62" spans="1:14" x14ac:dyDescent="0.2">
      <c r="A62" s="1">
        <v>41319.732418981483</v>
      </c>
      <c r="B62">
        <v>3240</v>
      </c>
      <c r="C62">
        <v>2649.57</v>
      </c>
      <c r="D62">
        <v>7031.5</v>
      </c>
      <c r="E62">
        <v>541.5</v>
      </c>
      <c r="F62">
        <v>9746.1200000000008</v>
      </c>
      <c r="G62">
        <v>7582.83</v>
      </c>
      <c r="H62">
        <v>4332.22</v>
      </c>
      <c r="I62">
        <v>5465.88</v>
      </c>
      <c r="J62">
        <v>5414.97</v>
      </c>
      <c r="K62">
        <v>10289.620000000001</v>
      </c>
      <c r="L62">
        <v>1081.78</v>
      </c>
      <c r="M62">
        <v>0.02</v>
      </c>
      <c r="N62">
        <v>0</v>
      </c>
    </row>
    <row r="63" spans="1:14" x14ac:dyDescent="0.2">
      <c r="A63" s="1">
        <v>41319.733113425929</v>
      </c>
      <c r="B63">
        <v>3300</v>
      </c>
      <c r="C63">
        <v>2652.73</v>
      </c>
      <c r="D63">
        <v>7033.98</v>
      </c>
      <c r="E63">
        <v>541.02</v>
      </c>
      <c r="F63">
        <v>9734.9699999999993</v>
      </c>
      <c r="G63">
        <v>7574.72</v>
      </c>
      <c r="H63">
        <v>4324.97</v>
      </c>
      <c r="I63">
        <v>5460.6</v>
      </c>
      <c r="J63">
        <v>5410.37</v>
      </c>
      <c r="K63">
        <v>10270.450000000001</v>
      </c>
      <c r="L63">
        <v>1083</v>
      </c>
      <c r="M63">
        <v>0.02</v>
      </c>
      <c r="N63">
        <v>0</v>
      </c>
    </row>
    <row r="64" spans="1:14" x14ac:dyDescent="0.2">
      <c r="A64" s="1">
        <v>41319.733807870369</v>
      </c>
      <c r="B64">
        <v>3360</v>
      </c>
      <c r="C64">
        <v>2657.63</v>
      </c>
      <c r="D64">
        <v>7061.6</v>
      </c>
      <c r="E64">
        <v>542.47</v>
      </c>
      <c r="F64">
        <v>9772.27</v>
      </c>
      <c r="G64">
        <v>7594.05</v>
      </c>
      <c r="H64">
        <v>4345.2700000000004</v>
      </c>
      <c r="I64">
        <v>5483.58</v>
      </c>
      <c r="J64">
        <v>5424.48</v>
      </c>
      <c r="K64">
        <v>10314.17</v>
      </c>
      <c r="L64">
        <v>1083.28</v>
      </c>
      <c r="M64">
        <v>0.02</v>
      </c>
      <c r="N64">
        <v>0</v>
      </c>
    </row>
    <row r="65" spans="1:14" x14ac:dyDescent="0.2">
      <c r="A65" s="1">
        <v>41319.734502314815</v>
      </c>
      <c r="B65">
        <v>3420</v>
      </c>
      <c r="C65">
        <v>2662.85</v>
      </c>
      <c r="D65">
        <v>7052.62</v>
      </c>
      <c r="E65">
        <v>543.58000000000004</v>
      </c>
      <c r="F65">
        <v>9764.7000000000007</v>
      </c>
      <c r="G65">
        <v>7600.43</v>
      </c>
      <c r="H65">
        <v>4341.13</v>
      </c>
      <c r="I65">
        <v>5486.67</v>
      </c>
      <c r="J65">
        <v>5435.97</v>
      </c>
      <c r="K65">
        <v>10313.65</v>
      </c>
      <c r="L65">
        <v>1086.1500000000001</v>
      </c>
      <c r="M65">
        <v>0.02</v>
      </c>
      <c r="N65">
        <v>0</v>
      </c>
    </row>
    <row r="66" spans="1:14" x14ac:dyDescent="0.2">
      <c r="A66" s="1">
        <v>41319.735196759262</v>
      </c>
      <c r="B66">
        <v>3480</v>
      </c>
      <c r="C66">
        <v>2603.1999999999998</v>
      </c>
      <c r="D66">
        <v>6908.87</v>
      </c>
      <c r="E66">
        <v>531.12</v>
      </c>
      <c r="F66">
        <v>9572.2999999999993</v>
      </c>
      <c r="G66">
        <v>7441.5</v>
      </c>
      <c r="H66">
        <v>4247.18</v>
      </c>
      <c r="I66">
        <v>5363.82</v>
      </c>
      <c r="J66">
        <v>5311.32</v>
      </c>
      <c r="K66">
        <v>10103.879999999999</v>
      </c>
      <c r="L66">
        <v>1064.27</v>
      </c>
      <c r="M66">
        <v>0.02</v>
      </c>
      <c r="N66">
        <v>0</v>
      </c>
    </row>
    <row r="67" spans="1:14" x14ac:dyDescent="0.2">
      <c r="A67" s="1">
        <v>41319.735891203702</v>
      </c>
      <c r="B67">
        <v>3540</v>
      </c>
      <c r="C67">
        <v>0</v>
      </c>
      <c r="D67">
        <v>0</v>
      </c>
      <c r="E67">
        <v>58.7</v>
      </c>
      <c r="F67">
        <v>0</v>
      </c>
      <c r="G67">
        <v>0</v>
      </c>
      <c r="H67">
        <v>0</v>
      </c>
      <c r="I67">
        <v>0</v>
      </c>
      <c r="J67">
        <v>586.29999999999995</v>
      </c>
      <c r="K67">
        <v>0</v>
      </c>
      <c r="L67">
        <v>0</v>
      </c>
      <c r="M67">
        <v>0</v>
      </c>
      <c r="N67">
        <v>0</v>
      </c>
    </row>
    <row r="68" spans="1:14" x14ac:dyDescent="0.2">
      <c r="A68" s="1">
        <v>41319.736006944448</v>
      </c>
      <c r="B68">
        <v>3550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496" workbookViewId="0">
      <selection activeCell="J8" sqref="J8:J503"/>
    </sheetView>
  </sheetViews>
  <sheetFormatPr defaultRowHeight="12.75" x14ac:dyDescent="0.2"/>
  <cols>
    <col min="1" max="1" width="22.85546875" bestFit="1" customWidth="1"/>
    <col min="2" max="2" width="21.85546875" bestFit="1" customWidth="1"/>
    <col min="10" max="10" width="11.42578125" bestFit="1" customWidth="1"/>
  </cols>
  <sheetData>
    <row r="1" spans="1:14" x14ac:dyDescent="0.2">
      <c r="A1" t="s">
        <v>1</v>
      </c>
      <c r="B1" t="s">
        <v>34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41319.798263888886</v>
      </c>
    </row>
    <row r="5" spans="1:14" x14ac:dyDescent="0.2">
      <c r="A5" t="s">
        <v>5</v>
      </c>
      <c r="B5" s="1">
        <v>41319.83353009259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41319.798738425925</v>
      </c>
      <c r="B8">
        <v>0</v>
      </c>
      <c r="C8">
        <v>109.9</v>
      </c>
      <c r="D8">
        <v>291.25</v>
      </c>
      <c r="E8">
        <v>17.28</v>
      </c>
      <c r="F8">
        <v>403.82</v>
      </c>
      <c r="G8">
        <v>314.08</v>
      </c>
      <c r="H8">
        <v>179.72</v>
      </c>
      <c r="I8">
        <v>226.27</v>
      </c>
      <c r="J8">
        <v>173.57</v>
      </c>
      <c r="K8">
        <v>426.4</v>
      </c>
      <c r="L8">
        <v>44.68</v>
      </c>
      <c r="M8">
        <v>0.02</v>
      </c>
      <c r="N8">
        <v>0</v>
      </c>
    </row>
    <row r="9" spans="1:14" x14ac:dyDescent="0.2">
      <c r="A9" s="1">
        <v>41319.799432870372</v>
      </c>
      <c r="B9">
        <v>60</v>
      </c>
      <c r="C9">
        <v>533.22</v>
      </c>
      <c r="D9">
        <v>1415.78</v>
      </c>
      <c r="E9">
        <v>87.3</v>
      </c>
      <c r="F9">
        <v>1957.8</v>
      </c>
      <c r="G9">
        <v>1520.93</v>
      </c>
      <c r="H9">
        <v>869.73</v>
      </c>
      <c r="I9">
        <v>1099.08</v>
      </c>
      <c r="J9">
        <v>873.45</v>
      </c>
      <c r="K9">
        <v>2064.4699999999998</v>
      </c>
      <c r="L9">
        <v>217.08</v>
      </c>
      <c r="M9">
        <v>0.02</v>
      </c>
      <c r="N9">
        <v>0</v>
      </c>
    </row>
    <row r="10" spans="1:14" x14ac:dyDescent="0.2">
      <c r="A10" s="1">
        <v>41319.800127314818</v>
      </c>
      <c r="B10">
        <v>120</v>
      </c>
      <c r="C10">
        <v>928.8</v>
      </c>
      <c r="D10">
        <v>2461.83</v>
      </c>
      <c r="E10">
        <v>156.5</v>
      </c>
      <c r="F10">
        <v>3413.98</v>
      </c>
      <c r="G10">
        <v>2658.22</v>
      </c>
      <c r="H10">
        <v>1518.05</v>
      </c>
      <c r="I10">
        <v>1915.65</v>
      </c>
      <c r="J10">
        <v>1564.93</v>
      </c>
      <c r="K10">
        <v>3604.88</v>
      </c>
      <c r="L10">
        <v>379.73</v>
      </c>
      <c r="M10">
        <v>0.02</v>
      </c>
      <c r="N10">
        <v>0</v>
      </c>
    </row>
    <row r="11" spans="1:14" x14ac:dyDescent="0.2">
      <c r="A11" s="1">
        <v>41319.800821759258</v>
      </c>
      <c r="B11">
        <v>180</v>
      </c>
      <c r="C11">
        <v>881.63</v>
      </c>
      <c r="D11">
        <v>2342.85</v>
      </c>
      <c r="E11">
        <v>154.22999999999999</v>
      </c>
      <c r="F11">
        <v>3235.88</v>
      </c>
      <c r="G11">
        <v>2517.27</v>
      </c>
      <c r="H11">
        <v>1439.95</v>
      </c>
      <c r="I11">
        <v>1818.7</v>
      </c>
      <c r="J11">
        <v>1542.6</v>
      </c>
      <c r="K11">
        <v>3418.85</v>
      </c>
      <c r="L11">
        <v>359.45</v>
      </c>
      <c r="M11">
        <v>0.02</v>
      </c>
      <c r="N11">
        <v>0</v>
      </c>
    </row>
    <row r="12" spans="1:14" x14ac:dyDescent="0.2">
      <c r="A12" s="1">
        <v>41319.801516203705</v>
      </c>
      <c r="B12">
        <v>240</v>
      </c>
      <c r="C12">
        <v>903.08</v>
      </c>
      <c r="D12">
        <v>2395.38</v>
      </c>
      <c r="E12">
        <v>161.08000000000001</v>
      </c>
      <c r="F12">
        <v>3322.62</v>
      </c>
      <c r="G12">
        <v>2581.5500000000002</v>
      </c>
      <c r="H12">
        <v>1474.35</v>
      </c>
      <c r="I12">
        <v>1860.83</v>
      </c>
      <c r="J12">
        <v>1611.18</v>
      </c>
      <c r="K12">
        <v>3500</v>
      </c>
      <c r="L12">
        <v>370.47</v>
      </c>
      <c r="M12">
        <v>0.02</v>
      </c>
      <c r="N12">
        <v>0</v>
      </c>
    </row>
    <row r="13" spans="1:14" x14ac:dyDescent="0.2">
      <c r="A13" s="1">
        <v>41319.802210648151</v>
      </c>
      <c r="B13">
        <v>300</v>
      </c>
      <c r="C13">
        <v>920.58</v>
      </c>
      <c r="D13">
        <v>2440.12</v>
      </c>
      <c r="E13">
        <v>167.35</v>
      </c>
      <c r="F13">
        <v>3373.78</v>
      </c>
      <c r="G13">
        <v>2624.93</v>
      </c>
      <c r="H13">
        <v>1500.55</v>
      </c>
      <c r="I13">
        <v>1893.9</v>
      </c>
      <c r="J13">
        <v>1673.2</v>
      </c>
      <c r="K13">
        <v>3568.63</v>
      </c>
      <c r="L13">
        <v>374.53</v>
      </c>
      <c r="M13">
        <v>0.02</v>
      </c>
      <c r="N13">
        <v>0</v>
      </c>
    </row>
    <row r="14" spans="1:14" x14ac:dyDescent="0.2">
      <c r="A14" s="1">
        <v>41319.802905092591</v>
      </c>
      <c r="B14">
        <v>360</v>
      </c>
      <c r="C14">
        <v>878.57</v>
      </c>
      <c r="D14">
        <v>2331.0700000000002</v>
      </c>
      <c r="E14">
        <v>165.38</v>
      </c>
      <c r="F14">
        <v>3231.92</v>
      </c>
      <c r="G14">
        <v>2518.5700000000002</v>
      </c>
      <c r="H14">
        <v>1436.97</v>
      </c>
      <c r="I14">
        <v>1816.88</v>
      </c>
      <c r="J14">
        <v>1653.85</v>
      </c>
      <c r="K14">
        <v>3414.8</v>
      </c>
      <c r="L14">
        <v>359.9</v>
      </c>
      <c r="M14">
        <v>0.02</v>
      </c>
      <c r="N14">
        <v>0</v>
      </c>
    </row>
    <row r="15" spans="1:14" x14ac:dyDescent="0.2">
      <c r="A15" s="1">
        <v>41319.803599537037</v>
      </c>
      <c r="B15">
        <v>420</v>
      </c>
      <c r="C15">
        <v>877.17</v>
      </c>
      <c r="D15">
        <v>2326.77</v>
      </c>
      <c r="E15">
        <v>167.17</v>
      </c>
      <c r="F15">
        <v>3222.95</v>
      </c>
      <c r="G15">
        <v>2500.3000000000002</v>
      </c>
      <c r="H15">
        <v>1433.48</v>
      </c>
      <c r="I15">
        <v>1803.6</v>
      </c>
      <c r="J15">
        <v>1671.47</v>
      </c>
      <c r="K15">
        <v>3395.97</v>
      </c>
      <c r="L15">
        <v>356.93</v>
      </c>
      <c r="M15">
        <v>0.02</v>
      </c>
      <c r="N15">
        <v>0</v>
      </c>
    </row>
    <row r="16" spans="1:14" x14ac:dyDescent="0.2">
      <c r="A16" s="1">
        <v>41319.804293981484</v>
      </c>
      <c r="B16">
        <v>480</v>
      </c>
      <c r="C16">
        <v>839.5</v>
      </c>
      <c r="D16">
        <v>2226.9699999999998</v>
      </c>
      <c r="E16">
        <v>163.44999999999999</v>
      </c>
      <c r="F16">
        <v>3073.92</v>
      </c>
      <c r="G16">
        <v>2395.42</v>
      </c>
      <c r="H16">
        <v>1368.68</v>
      </c>
      <c r="I16">
        <v>1726.92</v>
      </c>
      <c r="J16">
        <v>1634.27</v>
      </c>
      <c r="K16">
        <v>3251.68</v>
      </c>
      <c r="L16">
        <v>342.18</v>
      </c>
      <c r="M16">
        <v>0.02</v>
      </c>
      <c r="N16">
        <v>0</v>
      </c>
    </row>
    <row r="17" spans="1:14" x14ac:dyDescent="0.2">
      <c r="A17" s="1">
        <v>41319.804988425924</v>
      </c>
      <c r="B17">
        <v>540</v>
      </c>
      <c r="C17">
        <v>827.62</v>
      </c>
      <c r="D17">
        <v>2192.4499999999998</v>
      </c>
      <c r="E17">
        <v>163.18</v>
      </c>
      <c r="F17">
        <v>3051.77</v>
      </c>
      <c r="G17">
        <v>2365.7199999999998</v>
      </c>
      <c r="H17">
        <v>1349.17</v>
      </c>
      <c r="I17">
        <v>1710.97</v>
      </c>
      <c r="J17">
        <v>1632.4</v>
      </c>
      <c r="K17">
        <v>3209.83</v>
      </c>
      <c r="L17">
        <v>337.18</v>
      </c>
      <c r="M17">
        <v>0.02</v>
      </c>
      <c r="N17">
        <v>0</v>
      </c>
    </row>
    <row r="18" spans="1:14" x14ac:dyDescent="0.2">
      <c r="A18" s="1">
        <v>41319.80568287037</v>
      </c>
      <c r="B18">
        <v>600</v>
      </c>
      <c r="C18">
        <v>2491.4</v>
      </c>
      <c r="D18">
        <v>6617.8</v>
      </c>
      <c r="E18">
        <v>435.18</v>
      </c>
      <c r="F18">
        <v>9153.73</v>
      </c>
      <c r="G18">
        <v>7126.17</v>
      </c>
      <c r="H18">
        <v>4072.65</v>
      </c>
      <c r="I18">
        <v>5135.5200000000004</v>
      </c>
      <c r="J18">
        <v>4351.57</v>
      </c>
      <c r="K18">
        <v>9665.07</v>
      </c>
      <c r="L18">
        <v>1019.48</v>
      </c>
      <c r="M18">
        <v>0.02</v>
      </c>
      <c r="N18">
        <v>0</v>
      </c>
    </row>
    <row r="19" spans="1:14" x14ac:dyDescent="0.2">
      <c r="A19" s="1">
        <v>41319.806377314817</v>
      </c>
      <c r="B19">
        <v>660</v>
      </c>
      <c r="C19">
        <v>2806.68</v>
      </c>
      <c r="D19">
        <v>7437.62</v>
      </c>
      <c r="E19">
        <v>503.58</v>
      </c>
      <c r="F19">
        <v>10300.18</v>
      </c>
      <c r="G19">
        <v>8007.93</v>
      </c>
      <c r="H19">
        <v>4574.7299999999996</v>
      </c>
      <c r="I19">
        <v>5782.63</v>
      </c>
      <c r="J19">
        <v>5035.58</v>
      </c>
      <c r="K19">
        <v>10871.68</v>
      </c>
      <c r="L19">
        <v>1144.5</v>
      </c>
      <c r="M19">
        <v>0.02</v>
      </c>
      <c r="N19">
        <v>0</v>
      </c>
    </row>
    <row r="20" spans="1:14" x14ac:dyDescent="0.2">
      <c r="A20" s="1">
        <v>41319.807071759256</v>
      </c>
      <c r="B20">
        <v>720</v>
      </c>
      <c r="C20">
        <v>2784.05</v>
      </c>
      <c r="D20">
        <v>7396.73</v>
      </c>
      <c r="E20">
        <v>510.37</v>
      </c>
      <c r="F20">
        <v>10239.620000000001</v>
      </c>
      <c r="G20">
        <v>7964.85</v>
      </c>
      <c r="H20">
        <v>4553.72</v>
      </c>
      <c r="I20">
        <v>5746.13</v>
      </c>
      <c r="J20">
        <v>5103.7299999999996</v>
      </c>
      <c r="K20">
        <v>10808.62</v>
      </c>
      <c r="L20">
        <v>1135.95</v>
      </c>
      <c r="M20">
        <v>0.02</v>
      </c>
      <c r="N20">
        <v>0</v>
      </c>
    </row>
    <row r="21" spans="1:14" s="14" customFormat="1" x14ac:dyDescent="0.2">
      <c r="A21" s="13">
        <v>41319.807766203703</v>
      </c>
      <c r="B21" s="14">
        <v>780</v>
      </c>
      <c r="C21" s="14">
        <v>2764.3</v>
      </c>
      <c r="D21" s="14">
        <v>7330.32</v>
      </c>
      <c r="E21" s="14">
        <v>517.25</v>
      </c>
      <c r="F21" s="14">
        <v>10146</v>
      </c>
      <c r="G21" s="14">
        <v>7893.15</v>
      </c>
      <c r="H21" s="14">
        <v>4507.3999999999996</v>
      </c>
      <c r="I21" s="14">
        <v>5693.68</v>
      </c>
      <c r="J21" s="14">
        <v>5172.63</v>
      </c>
      <c r="K21" s="14">
        <v>10716.07</v>
      </c>
      <c r="L21" s="14">
        <v>1127.53</v>
      </c>
      <c r="M21" s="14">
        <v>0.02</v>
      </c>
      <c r="N21" s="14">
        <v>0</v>
      </c>
    </row>
    <row r="22" spans="1:14" s="12" customFormat="1" x14ac:dyDescent="0.2">
      <c r="A22" s="11">
        <v>41319.80846064815</v>
      </c>
      <c r="B22" s="12">
        <v>840</v>
      </c>
      <c r="C22" s="12">
        <v>2735.37</v>
      </c>
      <c r="D22" s="12">
        <v>7251.58</v>
      </c>
      <c r="E22" s="12">
        <v>521.03</v>
      </c>
      <c r="F22" s="12">
        <v>10050.879999999999</v>
      </c>
      <c r="G22" s="12">
        <v>7813.67</v>
      </c>
      <c r="H22" s="12">
        <v>4467.75</v>
      </c>
      <c r="I22" s="12">
        <v>5634.7</v>
      </c>
      <c r="J22" s="12">
        <v>5210.1499999999996</v>
      </c>
      <c r="K22" s="12">
        <v>10605.6</v>
      </c>
      <c r="L22" s="12">
        <v>1116.52</v>
      </c>
      <c r="M22" s="12">
        <v>0.02</v>
      </c>
      <c r="N22" s="12">
        <v>0</v>
      </c>
    </row>
    <row r="23" spans="1:14" x14ac:dyDescent="0.2">
      <c r="A23" s="1">
        <v>41319.809155092589</v>
      </c>
      <c r="B23">
        <v>900</v>
      </c>
      <c r="C23">
        <v>2713.32</v>
      </c>
      <c r="D23">
        <v>7204.92</v>
      </c>
      <c r="E23">
        <v>523.37</v>
      </c>
      <c r="F23">
        <v>9971.0300000000007</v>
      </c>
      <c r="G23">
        <v>7757.75</v>
      </c>
      <c r="H23">
        <v>4435.55</v>
      </c>
      <c r="I23">
        <v>5597.5</v>
      </c>
      <c r="J23">
        <v>5233.7700000000004</v>
      </c>
      <c r="K23">
        <v>10526.12</v>
      </c>
      <c r="L23">
        <v>1108.8</v>
      </c>
      <c r="M23">
        <v>0.02</v>
      </c>
      <c r="N23">
        <v>0</v>
      </c>
    </row>
    <row r="24" spans="1:14" x14ac:dyDescent="0.2">
      <c r="A24" s="1">
        <v>41319.809849537036</v>
      </c>
      <c r="B24">
        <v>960</v>
      </c>
      <c r="C24">
        <v>2698.12</v>
      </c>
      <c r="D24">
        <v>7156.08</v>
      </c>
      <c r="E24">
        <v>526.72</v>
      </c>
      <c r="F24">
        <v>9905.25</v>
      </c>
      <c r="G24">
        <v>7709.35</v>
      </c>
      <c r="H24">
        <v>4401.18</v>
      </c>
      <c r="I24">
        <v>5559.82</v>
      </c>
      <c r="J24">
        <v>5267.32</v>
      </c>
      <c r="K24">
        <v>10455.27</v>
      </c>
      <c r="L24">
        <v>1101.28</v>
      </c>
      <c r="M24">
        <v>0.02</v>
      </c>
      <c r="N24">
        <v>0</v>
      </c>
    </row>
    <row r="25" spans="1:14" x14ac:dyDescent="0.2">
      <c r="A25" s="1">
        <v>41319.810543981483</v>
      </c>
      <c r="B25">
        <v>1020</v>
      </c>
      <c r="C25">
        <v>2681.55</v>
      </c>
      <c r="D25">
        <v>7115.23</v>
      </c>
      <c r="E25">
        <v>530.22</v>
      </c>
      <c r="F25">
        <v>9852.75</v>
      </c>
      <c r="G25">
        <v>7656.57</v>
      </c>
      <c r="H25">
        <v>4379.67</v>
      </c>
      <c r="I25">
        <v>5529.12</v>
      </c>
      <c r="J25">
        <v>5301.92</v>
      </c>
      <c r="K25">
        <v>10400.52</v>
      </c>
      <c r="L25">
        <v>1095.53</v>
      </c>
      <c r="M25">
        <v>0.02</v>
      </c>
      <c r="N25">
        <v>0</v>
      </c>
    </row>
    <row r="26" spans="1:14" x14ac:dyDescent="0.2">
      <c r="A26" s="1">
        <v>41319.811238425929</v>
      </c>
      <c r="B26">
        <v>1080</v>
      </c>
      <c r="C26">
        <v>2667.77</v>
      </c>
      <c r="D26">
        <v>7079.02</v>
      </c>
      <c r="E26">
        <v>531.37</v>
      </c>
      <c r="F26">
        <v>9801.7800000000007</v>
      </c>
      <c r="G26">
        <v>7619.03</v>
      </c>
      <c r="H26">
        <v>4353.57</v>
      </c>
      <c r="I26">
        <v>5498.22</v>
      </c>
      <c r="J26">
        <v>5314.05</v>
      </c>
      <c r="K26">
        <v>10344.120000000001</v>
      </c>
      <c r="L26">
        <v>1086.3699999999999</v>
      </c>
      <c r="M26">
        <v>0.02</v>
      </c>
      <c r="N26">
        <v>0</v>
      </c>
    </row>
    <row r="27" spans="1:14" x14ac:dyDescent="0.2">
      <c r="A27" s="1">
        <v>41319.811932870369</v>
      </c>
      <c r="B27">
        <v>1140</v>
      </c>
      <c r="C27">
        <v>2670.97</v>
      </c>
      <c r="D27">
        <v>7087.75</v>
      </c>
      <c r="E27">
        <v>535.25</v>
      </c>
      <c r="F27">
        <v>9809.77</v>
      </c>
      <c r="G27">
        <v>7636.4</v>
      </c>
      <c r="H27">
        <v>4361.42</v>
      </c>
      <c r="I27">
        <v>5501.07</v>
      </c>
      <c r="J27">
        <v>5352.2</v>
      </c>
      <c r="K27">
        <v>10355.57</v>
      </c>
      <c r="L27">
        <v>1092.08</v>
      </c>
      <c r="M27">
        <v>0.02</v>
      </c>
      <c r="N27">
        <v>0</v>
      </c>
    </row>
    <row r="28" spans="1:14" x14ac:dyDescent="0.2">
      <c r="A28" s="1">
        <v>41319.812627314815</v>
      </c>
      <c r="B28">
        <v>1200</v>
      </c>
      <c r="C28">
        <v>2667.5</v>
      </c>
      <c r="D28">
        <v>7071.03</v>
      </c>
      <c r="E28">
        <v>540.9</v>
      </c>
      <c r="F28">
        <v>9792.4500000000007</v>
      </c>
      <c r="G28">
        <v>7615.93</v>
      </c>
      <c r="H28">
        <v>4353.05</v>
      </c>
      <c r="I28">
        <v>5497.33</v>
      </c>
      <c r="J28">
        <v>5409.23</v>
      </c>
      <c r="K28">
        <v>10331.950000000001</v>
      </c>
      <c r="L28">
        <v>1086.53</v>
      </c>
      <c r="M28">
        <v>0.02</v>
      </c>
      <c r="N28">
        <v>0</v>
      </c>
    </row>
    <row r="29" spans="1:14" x14ac:dyDescent="0.2">
      <c r="A29" s="1">
        <v>41319.813321759262</v>
      </c>
      <c r="B29">
        <v>1260</v>
      </c>
      <c r="C29">
        <v>2659.3</v>
      </c>
      <c r="D29">
        <v>7060.6</v>
      </c>
      <c r="E29">
        <v>539.97</v>
      </c>
      <c r="F29">
        <v>9782.52</v>
      </c>
      <c r="G29">
        <v>7608.13</v>
      </c>
      <c r="H29">
        <v>4345.6499999999996</v>
      </c>
      <c r="I29">
        <v>5487.2</v>
      </c>
      <c r="J29">
        <v>5399.8</v>
      </c>
      <c r="K29">
        <v>10323.25</v>
      </c>
      <c r="L29">
        <v>1087.3699999999999</v>
      </c>
      <c r="M29">
        <v>0.02</v>
      </c>
      <c r="N29">
        <v>0</v>
      </c>
    </row>
    <row r="30" spans="1:14" x14ac:dyDescent="0.2">
      <c r="A30" s="1">
        <v>41319.814016203702</v>
      </c>
      <c r="B30">
        <v>1320</v>
      </c>
      <c r="C30">
        <v>2658.62</v>
      </c>
      <c r="D30">
        <v>7050.08</v>
      </c>
      <c r="E30">
        <v>541.95000000000005</v>
      </c>
      <c r="F30">
        <v>9750.15</v>
      </c>
      <c r="G30">
        <v>7585.45</v>
      </c>
      <c r="H30">
        <v>4333.7299999999996</v>
      </c>
      <c r="I30">
        <v>5475.47</v>
      </c>
      <c r="J30">
        <v>5419.1</v>
      </c>
      <c r="K30">
        <v>10304.780000000001</v>
      </c>
      <c r="L30">
        <v>1084.68</v>
      </c>
      <c r="M30">
        <v>0.02</v>
      </c>
      <c r="N30">
        <v>0</v>
      </c>
    </row>
    <row r="31" spans="1:14" x14ac:dyDescent="0.2">
      <c r="A31" s="1">
        <v>41319.814710648148</v>
      </c>
      <c r="B31">
        <v>1380</v>
      </c>
      <c r="C31">
        <v>2654.65</v>
      </c>
      <c r="D31">
        <v>7042.22</v>
      </c>
      <c r="E31">
        <v>542.35</v>
      </c>
      <c r="F31">
        <v>9760.5499999999993</v>
      </c>
      <c r="G31">
        <v>7590.23</v>
      </c>
      <c r="H31">
        <v>4336.7</v>
      </c>
      <c r="I31">
        <v>5472.82</v>
      </c>
      <c r="J31">
        <v>5423.53</v>
      </c>
      <c r="K31">
        <v>10291.67</v>
      </c>
      <c r="L31">
        <v>1082.42</v>
      </c>
      <c r="M31">
        <v>0.02</v>
      </c>
      <c r="N31">
        <v>0</v>
      </c>
    </row>
    <row r="32" spans="1:14" x14ac:dyDescent="0.2">
      <c r="A32" s="1">
        <v>41319.815405092595</v>
      </c>
      <c r="B32">
        <v>1440</v>
      </c>
      <c r="C32">
        <v>2650.7</v>
      </c>
      <c r="D32">
        <v>7033.4</v>
      </c>
      <c r="E32">
        <v>541.97</v>
      </c>
      <c r="F32">
        <v>9739.2199999999993</v>
      </c>
      <c r="G32">
        <v>7576.75</v>
      </c>
      <c r="H32">
        <v>4329.7299999999996</v>
      </c>
      <c r="I32">
        <v>5466.75</v>
      </c>
      <c r="J32">
        <v>5419.8</v>
      </c>
      <c r="K32">
        <v>10290.200000000001</v>
      </c>
      <c r="L32">
        <v>1084</v>
      </c>
      <c r="M32">
        <v>0.02</v>
      </c>
      <c r="N32">
        <v>0</v>
      </c>
    </row>
    <row r="33" spans="1:14" x14ac:dyDescent="0.2">
      <c r="A33" s="1">
        <v>41319.816099537034</v>
      </c>
      <c r="B33">
        <v>1500</v>
      </c>
      <c r="C33">
        <v>2659.62</v>
      </c>
      <c r="D33">
        <v>7058.78</v>
      </c>
      <c r="E33">
        <v>543.16999999999996</v>
      </c>
      <c r="F33">
        <v>9767.5499999999993</v>
      </c>
      <c r="G33">
        <v>7597.18</v>
      </c>
      <c r="H33">
        <v>4342.28</v>
      </c>
      <c r="I33">
        <v>5480.1</v>
      </c>
      <c r="J33">
        <v>5431.83</v>
      </c>
      <c r="K33">
        <v>10305.58</v>
      </c>
      <c r="L33">
        <v>1083.77</v>
      </c>
      <c r="M33">
        <v>0.02</v>
      </c>
      <c r="N33">
        <v>0</v>
      </c>
    </row>
    <row r="34" spans="1:14" x14ac:dyDescent="0.2">
      <c r="A34" s="1">
        <v>41319.816793981481</v>
      </c>
      <c r="B34">
        <v>1560</v>
      </c>
      <c r="C34">
        <v>2656.32</v>
      </c>
      <c r="D34">
        <v>7048.05</v>
      </c>
      <c r="E34">
        <v>542.15</v>
      </c>
      <c r="F34">
        <v>9763.2800000000007</v>
      </c>
      <c r="G34">
        <v>7590.18</v>
      </c>
      <c r="H34">
        <v>4338.17</v>
      </c>
      <c r="I34">
        <v>5476.38</v>
      </c>
      <c r="J34">
        <v>5421.13</v>
      </c>
      <c r="K34">
        <v>10304.719999999999</v>
      </c>
      <c r="L34">
        <v>1086.17</v>
      </c>
      <c r="M34">
        <v>0.02</v>
      </c>
      <c r="N34">
        <v>0</v>
      </c>
    </row>
    <row r="35" spans="1:14" x14ac:dyDescent="0.2">
      <c r="A35" s="1">
        <v>41319.817488425928</v>
      </c>
      <c r="B35">
        <v>1620</v>
      </c>
      <c r="C35">
        <v>2663.58</v>
      </c>
      <c r="D35">
        <v>7057.38</v>
      </c>
      <c r="E35">
        <v>543.6</v>
      </c>
      <c r="F35">
        <v>9770.7000000000007</v>
      </c>
      <c r="G35">
        <v>7600.47</v>
      </c>
      <c r="H35">
        <v>4345.12</v>
      </c>
      <c r="I35">
        <v>5490.1</v>
      </c>
      <c r="J35">
        <v>5436.17</v>
      </c>
      <c r="K35">
        <v>10315.42</v>
      </c>
      <c r="L35">
        <v>1088.93</v>
      </c>
      <c r="M35">
        <v>0.02</v>
      </c>
      <c r="N35">
        <v>0</v>
      </c>
    </row>
    <row r="36" spans="1:14" x14ac:dyDescent="0.2">
      <c r="A36" s="1">
        <v>41319.818182870367</v>
      </c>
      <c r="B36">
        <v>1680</v>
      </c>
      <c r="C36">
        <v>2669.87</v>
      </c>
      <c r="D36">
        <v>7089.2</v>
      </c>
      <c r="E36">
        <v>544</v>
      </c>
      <c r="F36">
        <v>9811.9</v>
      </c>
      <c r="G36">
        <v>7633.73</v>
      </c>
      <c r="H36">
        <v>4360.93</v>
      </c>
      <c r="I36">
        <v>5498.4</v>
      </c>
      <c r="J36">
        <v>5439.73</v>
      </c>
      <c r="K36">
        <v>10364.799999999999</v>
      </c>
      <c r="L36">
        <v>1086.27</v>
      </c>
      <c r="M36">
        <v>0.02</v>
      </c>
      <c r="N36">
        <v>0</v>
      </c>
    </row>
    <row r="37" spans="1:14" x14ac:dyDescent="0.2">
      <c r="A37" s="1">
        <v>41319.818877314814</v>
      </c>
      <c r="B37">
        <v>1740</v>
      </c>
      <c r="C37">
        <v>2669.63</v>
      </c>
      <c r="D37">
        <v>7083.02</v>
      </c>
      <c r="E37">
        <v>544.13</v>
      </c>
      <c r="F37">
        <v>9810.93</v>
      </c>
      <c r="G37">
        <v>7631.08</v>
      </c>
      <c r="H37">
        <v>4353.45</v>
      </c>
      <c r="I37">
        <v>5503.23</v>
      </c>
      <c r="J37">
        <v>5441.42</v>
      </c>
      <c r="K37">
        <v>10343.370000000001</v>
      </c>
      <c r="L37">
        <v>1090.7</v>
      </c>
      <c r="M37">
        <v>0.02</v>
      </c>
      <c r="N37">
        <v>0</v>
      </c>
    </row>
    <row r="38" spans="1:14" x14ac:dyDescent="0.2">
      <c r="A38" s="1">
        <v>41319.819571759261</v>
      </c>
      <c r="B38">
        <v>1800</v>
      </c>
      <c r="C38">
        <v>2658.18</v>
      </c>
      <c r="D38">
        <v>7051.92</v>
      </c>
      <c r="E38">
        <v>543.38</v>
      </c>
      <c r="F38">
        <v>9771</v>
      </c>
      <c r="G38">
        <v>7597.68</v>
      </c>
      <c r="H38">
        <v>4346.3999999999996</v>
      </c>
      <c r="I38">
        <v>5488.83</v>
      </c>
      <c r="J38">
        <v>5433.9</v>
      </c>
      <c r="K38">
        <v>10312.85</v>
      </c>
      <c r="L38">
        <v>1084.33</v>
      </c>
      <c r="M38">
        <v>0.02</v>
      </c>
      <c r="N38">
        <v>0</v>
      </c>
    </row>
    <row r="39" spans="1:14" x14ac:dyDescent="0.2">
      <c r="A39" s="1">
        <v>41319.8202662037</v>
      </c>
      <c r="B39">
        <v>1860</v>
      </c>
      <c r="C39">
        <v>2670.17</v>
      </c>
      <c r="D39">
        <v>7082.48</v>
      </c>
      <c r="E39">
        <v>544.25</v>
      </c>
      <c r="F39">
        <v>9802.07</v>
      </c>
      <c r="G39">
        <v>7623.93</v>
      </c>
      <c r="H39">
        <v>4360.3999999999996</v>
      </c>
      <c r="I39">
        <v>5496.2</v>
      </c>
      <c r="J39">
        <v>5442.43</v>
      </c>
      <c r="K39">
        <v>10353.02</v>
      </c>
      <c r="L39">
        <v>1090.82</v>
      </c>
      <c r="M39">
        <v>0.02</v>
      </c>
      <c r="N39">
        <v>0</v>
      </c>
    </row>
    <row r="40" spans="1:14" x14ac:dyDescent="0.2">
      <c r="A40" s="1">
        <v>41319.820960648147</v>
      </c>
      <c r="B40">
        <v>1920</v>
      </c>
      <c r="C40">
        <v>2667.3</v>
      </c>
      <c r="D40">
        <v>7071.67</v>
      </c>
      <c r="E40">
        <v>543.54999999999995</v>
      </c>
      <c r="F40">
        <v>9790.8799999999992</v>
      </c>
      <c r="G40">
        <v>7618.25</v>
      </c>
      <c r="H40">
        <v>4346.4799999999996</v>
      </c>
      <c r="I40">
        <v>5493.82</v>
      </c>
      <c r="J40">
        <v>5435.62</v>
      </c>
      <c r="K40">
        <v>10337.120000000001</v>
      </c>
      <c r="L40">
        <v>1088.6300000000001</v>
      </c>
      <c r="M40">
        <v>0.02</v>
      </c>
      <c r="N40">
        <v>0</v>
      </c>
    </row>
    <row r="41" spans="1:14" x14ac:dyDescent="0.2">
      <c r="A41" s="1">
        <v>41319.821655092594</v>
      </c>
      <c r="B41">
        <v>1980</v>
      </c>
      <c r="C41">
        <v>2663.23</v>
      </c>
      <c r="D41">
        <v>7076.15</v>
      </c>
      <c r="E41">
        <v>544.41999999999996</v>
      </c>
      <c r="F41">
        <v>9797.15</v>
      </c>
      <c r="G41">
        <v>7615.85</v>
      </c>
      <c r="H41">
        <v>4353.17</v>
      </c>
      <c r="I41">
        <v>5493.85</v>
      </c>
      <c r="J41">
        <v>5444.18</v>
      </c>
      <c r="K41">
        <v>10335.35</v>
      </c>
      <c r="L41">
        <v>1086.97</v>
      </c>
      <c r="M41">
        <v>0.02</v>
      </c>
      <c r="N41">
        <v>0</v>
      </c>
    </row>
    <row r="42" spans="1:14" x14ac:dyDescent="0.2">
      <c r="A42" s="1">
        <v>41319.82234953704</v>
      </c>
      <c r="B42">
        <v>2040</v>
      </c>
      <c r="C42">
        <v>2661.68</v>
      </c>
      <c r="D42">
        <v>7056.37</v>
      </c>
      <c r="E42">
        <v>542.91999999999996</v>
      </c>
      <c r="F42">
        <v>9768.23</v>
      </c>
      <c r="G42">
        <v>7598.97</v>
      </c>
      <c r="H42">
        <v>4345.53</v>
      </c>
      <c r="I42">
        <v>5485.3</v>
      </c>
      <c r="J42">
        <v>5429.27</v>
      </c>
      <c r="K42">
        <v>10316.52</v>
      </c>
      <c r="L42">
        <v>1083.6199999999999</v>
      </c>
      <c r="M42">
        <v>0.02</v>
      </c>
      <c r="N42">
        <v>0</v>
      </c>
    </row>
    <row r="43" spans="1:14" x14ac:dyDescent="0.2">
      <c r="A43" s="1">
        <v>41319.82304398148</v>
      </c>
      <c r="B43">
        <v>2100</v>
      </c>
      <c r="C43">
        <v>2671.45</v>
      </c>
      <c r="D43">
        <v>7082.98</v>
      </c>
      <c r="E43">
        <v>543.83000000000004</v>
      </c>
      <c r="F43">
        <v>9812.7800000000007</v>
      </c>
      <c r="G43">
        <v>7629.38</v>
      </c>
      <c r="H43">
        <v>4359.47</v>
      </c>
      <c r="I43">
        <v>5505.72</v>
      </c>
      <c r="J43">
        <v>5438.42</v>
      </c>
      <c r="K43">
        <v>10353.35</v>
      </c>
      <c r="L43">
        <v>1091.82</v>
      </c>
      <c r="M43">
        <v>0.02</v>
      </c>
      <c r="N43">
        <v>0</v>
      </c>
    </row>
    <row r="44" spans="1:14" x14ac:dyDescent="0.2">
      <c r="A44" s="1">
        <v>41319.823738425926</v>
      </c>
      <c r="B44">
        <v>2160</v>
      </c>
      <c r="C44">
        <v>2668.7</v>
      </c>
      <c r="D44">
        <v>7084.23</v>
      </c>
      <c r="E44">
        <v>545.47</v>
      </c>
      <c r="F44">
        <v>9804.1</v>
      </c>
      <c r="G44">
        <v>7629.35</v>
      </c>
      <c r="H44">
        <v>4359.03</v>
      </c>
      <c r="I44">
        <v>5499.82</v>
      </c>
      <c r="J44">
        <v>5454.58</v>
      </c>
      <c r="K44">
        <v>10349.27</v>
      </c>
      <c r="L44">
        <v>1089.18</v>
      </c>
      <c r="M44">
        <v>0.02</v>
      </c>
      <c r="N44">
        <v>0</v>
      </c>
    </row>
    <row r="45" spans="1:14" x14ac:dyDescent="0.2">
      <c r="A45" s="1">
        <v>41319.824432870373</v>
      </c>
      <c r="B45">
        <v>2220</v>
      </c>
      <c r="C45">
        <v>2661.05</v>
      </c>
      <c r="D45">
        <v>7064.03</v>
      </c>
      <c r="E45">
        <v>544.13</v>
      </c>
      <c r="F45">
        <v>9782.7800000000007</v>
      </c>
      <c r="G45">
        <v>7600.37</v>
      </c>
      <c r="H45">
        <v>4345.97</v>
      </c>
      <c r="I45">
        <v>5489.92</v>
      </c>
      <c r="J45">
        <v>5441.05</v>
      </c>
      <c r="K45">
        <v>10321.08</v>
      </c>
      <c r="L45">
        <v>1087.27</v>
      </c>
      <c r="M45">
        <v>0.02</v>
      </c>
      <c r="N45">
        <v>0</v>
      </c>
    </row>
    <row r="46" spans="1:14" x14ac:dyDescent="0.2">
      <c r="A46" s="1">
        <v>41319.825127314813</v>
      </c>
      <c r="B46">
        <v>2280</v>
      </c>
      <c r="C46">
        <v>2662.98</v>
      </c>
      <c r="D46">
        <v>7065.7</v>
      </c>
      <c r="E46">
        <v>543.28</v>
      </c>
      <c r="F46">
        <v>9786.4</v>
      </c>
      <c r="G46">
        <v>7619.37</v>
      </c>
      <c r="H46">
        <v>4349.2299999999996</v>
      </c>
      <c r="I46">
        <v>5490.95</v>
      </c>
      <c r="J46">
        <v>5432.98</v>
      </c>
      <c r="K46">
        <v>10336.379999999999</v>
      </c>
      <c r="L46">
        <v>1084.95</v>
      </c>
      <c r="M46">
        <v>0.02</v>
      </c>
      <c r="N46">
        <v>0</v>
      </c>
    </row>
    <row r="47" spans="1:14" x14ac:dyDescent="0.2">
      <c r="A47" s="1">
        <v>41319.825821759259</v>
      </c>
      <c r="B47">
        <v>2340</v>
      </c>
      <c r="C47">
        <v>2672.83</v>
      </c>
      <c r="D47">
        <v>7081.77</v>
      </c>
      <c r="E47">
        <v>545.13</v>
      </c>
      <c r="F47">
        <v>9800.75</v>
      </c>
      <c r="G47">
        <v>7619.2</v>
      </c>
      <c r="H47">
        <v>4360.47</v>
      </c>
      <c r="I47">
        <v>5501.88</v>
      </c>
      <c r="J47">
        <v>5451.7</v>
      </c>
      <c r="K47">
        <v>10346.27</v>
      </c>
      <c r="L47">
        <v>1091.45</v>
      </c>
      <c r="M47">
        <v>0.02</v>
      </c>
      <c r="N47">
        <v>0</v>
      </c>
    </row>
    <row r="48" spans="1:14" x14ac:dyDescent="0.2">
      <c r="A48" s="1">
        <v>41319.826516203706</v>
      </c>
      <c r="B48">
        <v>2400</v>
      </c>
      <c r="C48">
        <v>2664.82</v>
      </c>
      <c r="D48">
        <v>7068.93</v>
      </c>
      <c r="E48">
        <v>543.22</v>
      </c>
      <c r="F48">
        <v>9794.15</v>
      </c>
      <c r="G48">
        <v>7617.83</v>
      </c>
      <c r="H48">
        <v>4346.92</v>
      </c>
      <c r="I48">
        <v>5493</v>
      </c>
      <c r="J48">
        <v>5431.38</v>
      </c>
      <c r="K48">
        <v>10334.92</v>
      </c>
      <c r="L48">
        <v>1088.48</v>
      </c>
      <c r="M48">
        <v>0.02</v>
      </c>
      <c r="N48">
        <v>0</v>
      </c>
    </row>
    <row r="49" spans="1:14" x14ac:dyDescent="0.2">
      <c r="A49" s="1">
        <v>41319.827210648145</v>
      </c>
      <c r="B49">
        <v>2460</v>
      </c>
      <c r="C49">
        <v>2662.33</v>
      </c>
      <c r="D49">
        <v>7067.17</v>
      </c>
      <c r="E49">
        <v>543.75</v>
      </c>
      <c r="F49">
        <v>9786.2199999999993</v>
      </c>
      <c r="G49">
        <v>7614.4</v>
      </c>
      <c r="H49">
        <v>4352.83</v>
      </c>
      <c r="I49">
        <v>5493.5</v>
      </c>
      <c r="J49">
        <v>5437.9</v>
      </c>
      <c r="K49">
        <v>10332.18</v>
      </c>
      <c r="L49">
        <v>1087.33</v>
      </c>
      <c r="M49">
        <v>0.02</v>
      </c>
      <c r="N49">
        <v>0</v>
      </c>
    </row>
    <row r="50" spans="1:14" x14ac:dyDescent="0.2">
      <c r="A50" s="1">
        <v>41319.827905092592</v>
      </c>
      <c r="B50">
        <v>2520</v>
      </c>
      <c r="C50">
        <v>2665.12</v>
      </c>
      <c r="D50">
        <v>7074.48</v>
      </c>
      <c r="E50">
        <v>542.9</v>
      </c>
      <c r="F50">
        <v>9785.1299999999992</v>
      </c>
      <c r="G50">
        <v>7615.1</v>
      </c>
      <c r="H50">
        <v>4350.25</v>
      </c>
      <c r="I50">
        <v>5489.47</v>
      </c>
      <c r="J50">
        <v>5428.68</v>
      </c>
      <c r="K50">
        <v>10330.42</v>
      </c>
      <c r="L50">
        <v>1088.07</v>
      </c>
      <c r="M50">
        <v>0.02</v>
      </c>
      <c r="N50">
        <v>0</v>
      </c>
    </row>
    <row r="51" spans="1:14" x14ac:dyDescent="0.2">
      <c r="A51" s="1">
        <v>41319.828599537039</v>
      </c>
      <c r="B51">
        <v>2580</v>
      </c>
      <c r="C51">
        <v>2673.03</v>
      </c>
      <c r="D51">
        <v>7088.82</v>
      </c>
      <c r="E51">
        <v>546.02</v>
      </c>
      <c r="F51">
        <v>9813.82</v>
      </c>
      <c r="G51">
        <v>7628.6</v>
      </c>
      <c r="H51">
        <v>4362.13</v>
      </c>
      <c r="I51">
        <v>5510.28</v>
      </c>
      <c r="J51">
        <v>5460.5</v>
      </c>
      <c r="K51">
        <v>10360.43</v>
      </c>
      <c r="L51">
        <v>1091.67</v>
      </c>
      <c r="M51">
        <v>0.02</v>
      </c>
      <c r="N51">
        <v>0</v>
      </c>
    </row>
    <row r="52" spans="1:14" x14ac:dyDescent="0.2">
      <c r="A52" s="1">
        <v>41319.829293981478</v>
      </c>
      <c r="B52">
        <v>2640</v>
      </c>
      <c r="C52">
        <v>2666.95</v>
      </c>
      <c r="D52">
        <v>7073.85</v>
      </c>
      <c r="E52">
        <v>545.08000000000004</v>
      </c>
      <c r="F52">
        <v>9797.57</v>
      </c>
      <c r="G52">
        <v>7622.4</v>
      </c>
      <c r="H52">
        <v>4351.07</v>
      </c>
      <c r="I52">
        <v>5495.4</v>
      </c>
      <c r="J52">
        <v>5450.83</v>
      </c>
      <c r="K52">
        <v>10343.18</v>
      </c>
      <c r="L52">
        <v>1086.8699999999999</v>
      </c>
      <c r="M52">
        <v>0.02</v>
      </c>
      <c r="N52">
        <v>0</v>
      </c>
    </row>
    <row r="53" spans="1:14" x14ac:dyDescent="0.2">
      <c r="A53" s="1">
        <v>41319.829988425925</v>
      </c>
      <c r="B53">
        <v>2700</v>
      </c>
      <c r="C53">
        <v>2663.95</v>
      </c>
      <c r="D53">
        <v>7077.63</v>
      </c>
      <c r="E53">
        <v>543.4</v>
      </c>
      <c r="F53">
        <v>9795.75</v>
      </c>
      <c r="G53">
        <v>7620.85</v>
      </c>
      <c r="H53">
        <v>4357.32</v>
      </c>
      <c r="I53">
        <v>5494.65</v>
      </c>
      <c r="J53">
        <v>5434.03</v>
      </c>
      <c r="K53">
        <v>10342.780000000001</v>
      </c>
      <c r="L53">
        <v>1087.98</v>
      </c>
      <c r="M53">
        <v>0.02</v>
      </c>
      <c r="N53">
        <v>0</v>
      </c>
    </row>
    <row r="54" spans="1:14" x14ac:dyDescent="0.2">
      <c r="A54" s="1">
        <v>41319.830682870372</v>
      </c>
      <c r="B54">
        <v>2760</v>
      </c>
      <c r="C54">
        <v>2663.03</v>
      </c>
      <c r="D54">
        <v>7055.85</v>
      </c>
      <c r="E54">
        <v>543.47</v>
      </c>
      <c r="F54">
        <v>9780.17</v>
      </c>
      <c r="G54">
        <v>7600.02</v>
      </c>
      <c r="H54">
        <v>4342.08</v>
      </c>
      <c r="I54">
        <v>5487.9</v>
      </c>
      <c r="J54">
        <v>5434.02</v>
      </c>
      <c r="K54">
        <v>10311.1</v>
      </c>
      <c r="L54">
        <v>1086.43</v>
      </c>
      <c r="M54">
        <v>0.02</v>
      </c>
      <c r="N54">
        <v>0</v>
      </c>
    </row>
    <row r="55" spans="1:14" x14ac:dyDescent="0.2">
      <c r="A55" s="1">
        <v>41319.831377314818</v>
      </c>
      <c r="B55">
        <v>2820</v>
      </c>
      <c r="C55">
        <v>2662.47</v>
      </c>
      <c r="D55">
        <v>7063.42</v>
      </c>
      <c r="E55">
        <v>543.22</v>
      </c>
      <c r="F55">
        <v>9778.5</v>
      </c>
      <c r="G55">
        <v>7606.5</v>
      </c>
      <c r="H55">
        <v>4349.68</v>
      </c>
      <c r="I55">
        <v>5485.53</v>
      </c>
      <c r="J55">
        <v>5432.78</v>
      </c>
      <c r="K55">
        <v>10330.5</v>
      </c>
      <c r="L55">
        <v>1088.78</v>
      </c>
      <c r="M55">
        <v>0.02</v>
      </c>
      <c r="N55">
        <v>0</v>
      </c>
    </row>
    <row r="56" spans="1:14" x14ac:dyDescent="0.2">
      <c r="A56" s="1">
        <v>41319.832071759258</v>
      </c>
      <c r="B56">
        <v>2880</v>
      </c>
      <c r="C56">
        <v>2668.98</v>
      </c>
      <c r="D56">
        <v>7077</v>
      </c>
      <c r="E56">
        <v>543.37</v>
      </c>
      <c r="F56">
        <v>9799.77</v>
      </c>
      <c r="G56">
        <v>7619.32</v>
      </c>
      <c r="H56">
        <v>4353.13</v>
      </c>
      <c r="I56">
        <v>5492.8</v>
      </c>
      <c r="J56">
        <v>5434.08</v>
      </c>
      <c r="K56">
        <v>10342.68</v>
      </c>
      <c r="L56">
        <v>1085.5999999999999</v>
      </c>
      <c r="M56">
        <v>0.02</v>
      </c>
      <c r="N56">
        <v>0</v>
      </c>
    </row>
    <row r="57" spans="1:14" x14ac:dyDescent="0.2">
      <c r="A57" s="1">
        <v>41319.832766203705</v>
      </c>
      <c r="B57">
        <v>2940</v>
      </c>
      <c r="C57">
        <v>2366.0500000000002</v>
      </c>
      <c r="D57">
        <v>6291.05</v>
      </c>
      <c r="E57">
        <v>496.19</v>
      </c>
      <c r="F57">
        <v>8705.93</v>
      </c>
      <c r="G57">
        <v>6773.14</v>
      </c>
      <c r="H57">
        <v>3869.26</v>
      </c>
      <c r="I57">
        <v>4889.07</v>
      </c>
      <c r="J57">
        <v>4961.46</v>
      </c>
      <c r="K57">
        <v>9188.16</v>
      </c>
      <c r="L57">
        <v>969.51</v>
      </c>
      <c r="M57">
        <v>0</v>
      </c>
      <c r="N57">
        <v>0</v>
      </c>
    </row>
    <row r="58" spans="1:14" x14ac:dyDescent="0.2">
      <c r="A58" s="1">
        <v>41319.833425925928</v>
      </c>
      <c r="B58">
        <v>2997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BusRecoveryPart1_TxnStepReport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2013-03-04T12:26:08Z</dcterms:modified>
</cp:coreProperties>
</file>