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135" windowWidth="15480" windowHeight="116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63" i="1" l="1"/>
  <c r="J63" i="1" s="1"/>
  <c r="K58" i="1"/>
  <c r="J58" i="1" s="1"/>
  <c r="X2" i="1" s="1"/>
  <c r="X3" i="1" s="1"/>
  <c r="K57" i="1"/>
  <c r="J57" i="1" s="1"/>
  <c r="V2" i="1" s="1"/>
  <c r="V3" i="1" s="1"/>
  <c r="K60" i="1"/>
  <c r="J60" i="1" s="1"/>
  <c r="R2" i="1" s="1"/>
  <c r="K59" i="1"/>
  <c r="J59" i="1" s="1"/>
  <c r="P2" i="1" s="1"/>
  <c r="P3" i="1" s="1"/>
  <c r="K56" i="1"/>
  <c r="J56" i="1" s="1"/>
  <c r="N2" i="1" s="1"/>
  <c r="N3" i="1" s="1"/>
  <c r="K55" i="1"/>
  <c r="J55" i="1" s="1"/>
  <c r="L2" i="1" s="1"/>
  <c r="L3" i="1" s="1"/>
  <c r="K54" i="1"/>
  <c r="J54" i="1" s="1"/>
  <c r="J2" i="1" s="1"/>
  <c r="J3" i="1" s="1"/>
  <c r="K62" i="1"/>
  <c r="J62" i="1" s="1"/>
  <c r="K61" i="1"/>
  <c r="J61" i="1" s="1"/>
  <c r="M3" i="1"/>
  <c r="U3" i="1" s="1"/>
  <c r="Q2" i="1"/>
  <c r="A3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S3" i="1"/>
  <c r="Y3" i="1" s="1"/>
  <c r="S2" i="1"/>
  <c r="W2" i="1" s="1"/>
  <c r="E2" i="1"/>
  <c r="E3" i="1" s="1"/>
  <c r="Q3" i="1"/>
  <c r="O3" i="1"/>
  <c r="O2" i="1"/>
  <c r="M2" i="1"/>
  <c r="U2" i="1"/>
  <c r="Y2" i="1" l="1"/>
  <c r="W3" i="1"/>
  <c r="R3" i="1"/>
  <c r="T2" i="1"/>
  <c r="T3" i="1" s="1"/>
</calcChain>
</file>

<file path=xl/sharedStrings.xml><?xml version="1.0" encoding="utf-8"?>
<sst xmlns="http://schemas.openxmlformats.org/spreadsheetml/2006/main" count="42" uniqueCount="42">
  <si>
    <t xml:space="preserve">Start Steady State </t>
  </si>
  <si>
    <t>95% throughput line</t>
  </si>
  <si>
    <t>Txn Step template version</t>
  </si>
  <si>
    <t>LogFile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</si>
  <si>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</si>
  <si>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</si>
  <si>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</si>
  <si>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</si>
  <si>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</si>
  <si>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</si>
  <si>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</si>
  <si>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</si>
  <si>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</si>
  <si>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</si>
  <si>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</si>
  <si>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</si>
  <si>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</si>
  <si>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</si>
  <si>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</si>
  <si>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</si>
  <si>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</si>
  <si>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+20</t>
  </si>
  <si>
    <t>steady state</t>
  </si>
  <si>
    <t>pull data drive</t>
  </si>
  <si>
    <t>pull log drive</t>
  </si>
  <si>
    <t>log drive replaced</t>
  </si>
  <si>
    <t>data drive replaced</t>
  </si>
  <si>
    <t>run start (time of first datapoint for this graph from the step report)</t>
  </si>
  <si>
    <t>data array rebuilt</t>
  </si>
  <si>
    <t>log array rebuilt</t>
  </si>
  <si>
    <t>reported tpsE</t>
  </si>
  <si>
    <t>2.4.20</t>
  </si>
  <si>
    <t>Pull Disk 1</t>
  </si>
  <si>
    <t>Pull Disk 2</t>
  </si>
  <si>
    <t>Replace Disk 2</t>
  </si>
  <si>
    <t>Replace Disk 1</t>
  </si>
  <si>
    <t>pull tempdb drive</t>
  </si>
  <si>
    <t>tempdb drive replaced</t>
  </si>
  <si>
    <t>Pull Disk 3</t>
  </si>
  <si>
    <t>Replace Disk 3</t>
  </si>
  <si>
    <t>tempdb array rebuilt</t>
  </si>
  <si>
    <t>E:\rtelogs\DA_2\sort.srt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</si>
</sst>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h]:mm:ss;@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22" fontId="0" fillId="0" borderId="0" xfId="0" applyNumberFormat="1"/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6" fillId="0" borderId="4" xfId="0" applyFont="1" applyBorder="1"/>
    <xf numFmtId="0" fontId="4" fillId="0" borderId="1" xfId="0" quotePrefix="1" applyFont="1" applyBorder="1"/>
    <xf numFmtId="21" fontId="0" fillId="0" borderId="0" xfId="0" applyNumberFormat="1"/>
    <xf numFmtId="2" fontId="5" fillId="0" borderId="5" xfId="0" applyNumberFormat="1" applyFont="1" applyBorder="1"/>
    <xf numFmtId="2" fontId="0" fillId="0" borderId="6" xfId="0" applyNumberFormat="1" applyBorder="1"/>
    <xf numFmtId="2" fontId="1" fillId="0" borderId="5" xfId="0" applyNumberFormat="1" applyFont="1" applyBorder="1"/>
    <xf numFmtId="4" fontId="0" fillId="0" borderId="0" xfId="0" applyNumberFormat="1"/>
    <xf numFmtId="0" fontId="3" fillId="0" borderId="0" xfId="0" applyFont="1"/>
    <xf numFmtId="0" fontId="0" fillId="0" borderId="7" xfId="0" applyBorder="1"/>
    <xf numFmtId="0" fontId="0" fillId="0" borderId="5" xfId="0" applyBorder="1"/>
    <xf numFmtId="2" fontId="0" fillId="0" borderId="0" xfId="0" applyNumberFormat="1" applyBorder="1"/>
    <xf numFmtId="0" fontId="6" fillId="0" borderId="6" xfId="0" applyFont="1" applyBorder="1"/>
    <xf numFmtId="2" fontId="0" fillId="0" borderId="8" xfId="0" applyNumberFormat="1" applyBorder="1"/>
    <xf numFmtId="2" fontId="7" fillId="2" borderId="9" xfId="0" applyNumberFormat="1" applyFont="1" applyFill="1" applyBorder="1"/>
    <xf numFmtId="164" fontId="4" fillId="2" borderId="0" xfId="0" applyNumberFormat="1" applyFon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81CC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Data Accessibility Graph</a:t>
            </a:r>
          </a:p>
        </c:rich>
      </c:tx>
      <c:layout>
        <c:manualLayout>
          <c:xMode val="edge"/>
          <c:yMode val="edge"/>
          <c:x val="0.36064189189189189"/>
          <c:y val="2.5706940874035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168918918918914E-2"/>
          <c:y val="0.13239082859120729"/>
          <c:w val="0.91047297297297303"/>
          <c:h val="0.77763544949204289"/>
        </c:manualLayout>
      </c:layout>
      <c:scatterChart>
        <c:scatterStyle val="lineMarker"/>
        <c:varyColors val="0"/>
        <c:ser>
          <c:idx val="1"/>
          <c:order val="0"/>
          <c:tx>
            <c:v>95% throughput horiz line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Sheet1!$D$2:$D$3</c:f>
              <c:numCache>
                <c:formatCode>General</c:formatCode>
                <c:ptCount val="2"/>
                <c:pt idx="0">
                  <c:v>0</c:v>
                </c:pt>
                <c:pt idx="1">
                  <c:v>250</c:v>
                </c:pt>
              </c:numCache>
            </c:numRef>
          </c:xVal>
          <c:yVal>
            <c:numRef>
              <c:f>Sheet1!$E$2:$E$3</c:f>
              <c:numCache>
                <c:formatCode>0.00</c:formatCode>
                <c:ptCount val="2"/>
                <c:pt idx="0">
                  <c:v>5184.3399999999992</c:v>
                </c:pt>
                <c:pt idx="1">
                  <c:v>5184.3399999999992</c:v>
                </c:pt>
              </c:numCache>
            </c:numRef>
          </c:yVal>
          <c:smooth val="0"/>
        </c:ser>
        <c:ser>
          <c:idx val="3"/>
          <c:order val="1"/>
          <c:tx>
            <c:v>start Steady State vert line</c:v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Sheet1!$J$2:$J$3</c:f>
              <c:numCache>
                <c:formatCode>0.00</c:formatCode>
                <c:ptCount val="2"/>
                <c:pt idx="0">
                  <c:v>38.31666666666667</c:v>
                </c:pt>
                <c:pt idx="1">
                  <c:v>38.31666666666667</c:v>
                </c:pt>
              </c:numCache>
            </c:numRef>
          </c:xVal>
          <c:yVal>
            <c:numRef>
              <c:f>Sheet1!$K$2:$K$3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4"/>
          <c:order val="2"/>
          <c:tx>
            <c:v>Pulled Data Disk</c:v>
          </c:tx>
          <c:spPr>
            <a:ln w="2540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Sheet1!$L$2:$L$3</c:f>
              <c:numCache>
                <c:formatCode>0.00</c:formatCode>
                <c:ptCount val="2"/>
                <c:pt idx="0">
                  <c:v>79.316666666666663</c:v>
                </c:pt>
                <c:pt idx="1">
                  <c:v>79.316666666666663</c:v>
                </c:pt>
              </c:numCache>
            </c:numRef>
          </c:xVal>
          <c:yVal>
            <c:numRef>
              <c:f>Sheet1!$M$2:$M$3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5"/>
          <c:order val="3"/>
          <c:tx>
            <c:v>Pulled Log Disk</c:v>
          </c:tx>
          <c:spPr>
            <a:ln w="25400">
              <a:solidFill>
                <a:srgbClr val="00B0F0"/>
              </a:solidFill>
              <a:prstDash val="solid"/>
            </a:ln>
          </c:spPr>
          <c:marker>
            <c:symbol val="none"/>
          </c:marker>
          <c:xVal>
            <c:numRef>
              <c:f>Sheet1!$N$2:$N$3</c:f>
              <c:numCache>
                <c:formatCode>0.00</c:formatCode>
                <c:ptCount val="2"/>
                <c:pt idx="0">
                  <c:v>103.31666666666666</c:v>
                </c:pt>
                <c:pt idx="1">
                  <c:v>103.31666666666666</c:v>
                </c:pt>
              </c:numCache>
            </c:numRef>
          </c:xVal>
          <c:yVal>
            <c:numRef>
              <c:f>Sheet1!$O$2:$O$3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6"/>
          <c:order val="4"/>
          <c:tx>
            <c:v>Replaced Log Disk</c:v>
          </c:tx>
          <c:spPr>
            <a:ln w="25400">
              <a:solidFill>
                <a:srgbClr val="00B0F0"/>
              </a:solidFill>
              <a:prstDash val="lgDash"/>
            </a:ln>
          </c:spPr>
          <c:marker>
            <c:symbol val="none"/>
          </c:marker>
          <c:xVal>
            <c:numRef>
              <c:f>Sheet1!$P$2:$P$3</c:f>
              <c:numCache>
                <c:formatCode>0.00</c:formatCode>
                <c:ptCount val="2"/>
                <c:pt idx="0">
                  <c:v>140.31666666666666</c:v>
                </c:pt>
                <c:pt idx="1">
                  <c:v>140.31666666666666</c:v>
                </c:pt>
              </c:numCache>
            </c:numRef>
          </c:xVal>
          <c:yVal>
            <c:numRef>
              <c:f>Sheet1!$Q$2:$Q$3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2"/>
          <c:order val="5"/>
          <c:tx>
            <c:v>Replaced Data Disk</c:v>
          </c:tx>
          <c:spPr>
            <a:ln w="25400">
              <a:solidFill>
                <a:srgbClr val="C00000"/>
              </a:solidFill>
              <a:prstDash val="lgDash"/>
            </a:ln>
          </c:spPr>
          <c:marker>
            <c:symbol val="none"/>
          </c:marker>
          <c:xVal>
            <c:numRef>
              <c:f>Sheet1!$R$2:$R$3</c:f>
              <c:numCache>
                <c:formatCode>0.00</c:formatCode>
                <c:ptCount val="2"/>
                <c:pt idx="0">
                  <c:v>142.81666666666666</c:v>
                </c:pt>
                <c:pt idx="1">
                  <c:v>142.81666666666666</c:v>
                </c:pt>
              </c:numCache>
            </c:numRef>
          </c:xVal>
          <c:yVal>
            <c:numRef>
              <c:f>Sheet1!$S$2:$S$3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7"/>
          <c:order val="6"/>
          <c:tx>
            <c:v>20</c:v>
          </c:tx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Sheet1!$T$2:$T$3</c:f>
              <c:numCache>
                <c:formatCode>0.00</c:formatCode>
                <c:ptCount val="2"/>
                <c:pt idx="0">
                  <c:v>162.81666666666666</c:v>
                </c:pt>
                <c:pt idx="1">
                  <c:v>162.81666666666666</c:v>
                </c:pt>
              </c:numCache>
            </c:numRef>
          </c:xVal>
          <c:yVal>
            <c:numRef>
              <c:f>Sheet1!$U$2:$U$3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8"/>
          <c:order val="7"/>
          <c:tx>
            <c:v>Pull Disk 3</c:v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xVal>
            <c:numRef>
              <c:f>Sheet1!$V$2:$V$3</c:f>
              <c:numCache>
                <c:formatCode>0.00</c:formatCode>
                <c:ptCount val="2"/>
                <c:pt idx="0">
                  <c:v>128.31666666666666</c:v>
                </c:pt>
                <c:pt idx="1">
                  <c:v>128.31666666666666</c:v>
                </c:pt>
              </c:numCache>
            </c:numRef>
          </c:xVal>
          <c:yVal>
            <c:numRef>
              <c:f>Sheet1!$W$2:$W$3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9"/>
          <c:order val="8"/>
          <c:tx>
            <c:v>Replace Disk 3</c:v>
          </c:tx>
          <c:spPr>
            <a:ln>
              <a:solidFill>
                <a:srgbClr val="92D050"/>
              </a:solidFill>
              <a:prstDash val="lgDash"/>
            </a:ln>
          </c:spPr>
          <c:marker>
            <c:symbol val="none"/>
          </c:marker>
          <c:xVal>
            <c:numRef>
              <c:f>Sheet1!$X$2:$X$3</c:f>
              <c:numCache>
                <c:formatCode>0.00</c:formatCode>
                <c:ptCount val="2"/>
                <c:pt idx="0">
                  <c:v>137.31666666666666</c:v>
                </c:pt>
                <c:pt idx="1">
                  <c:v>137.31666666666666</c:v>
                </c:pt>
              </c:numCache>
            </c:numRef>
          </c:xVal>
          <c:yVal>
            <c:numRef>
              <c:f>Sheet1!$Y$2:$Y$3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0"/>
          <c:order val="9"/>
          <c:tx>
            <c:v>tpsE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dPt>
            <c:idx val="12"/>
            <c:bubble3D val="0"/>
            <c:spPr>
              <a:ln w="25400">
                <a:solidFill>
                  <a:srgbClr val="002060"/>
                </a:solidFill>
                <a:prstDash val="solid"/>
              </a:ln>
            </c:spPr>
          </c:dPt>
          <c:xVal>
            <c:numRef>
              <c:f>Sheet1!$A$2:$A$200</c:f>
              <c:numCache>
                <c:formatCode>General</c:formatCode>
                <c:ptCount val="1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</c:numCache>
            </c:numRef>
          </c:xVal>
          <c:yVal>
            <c:numRef>
              <c:f>Sheet1!$B$2:$B$200</c:f>
              <c:numCache>
                <c:formatCode>General</c:formatCode>
                <c:ptCount val="199"/>
                <c:pt idx="0">
                  <c:v>5.18</c:v>
                </c:pt>
                <c:pt idx="1">
                  <c:v>244.87</c:v>
                </c:pt>
                <c:pt idx="2">
                  <c:v>870.57</c:v>
                </c:pt>
                <c:pt idx="3">
                  <c:v>1279.05</c:v>
                </c:pt>
                <c:pt idx="4">
                  <c:v>1481.03</c:v>
                </c:pt>
                <c:pt idx="5">
                  <c:v>1751.5</c:v>
                </c:pt>
                <c:pt idx="6">
                  <c:v>1942.82</c:v>
                </c:pt>
                <c:pt idx="7">
                  <c:v>2017.85</c:v>
                </c:pt>
                <c:pt idx="8">
                  <c:v>2078.62</c:v>
                </c:pt>
                <c:pt idx="9">
                  <c:v>2117.9499999999998</c:v>
                </c:pt>
                <c:pt idx="10">
                  <c:v>3666.12</c:v>
                </c:pt>
                <c:pt idx="11">
                  <c:v>4011</c:v>
                </c:pt>
                <c:pt idx="12">
                  <c:v>4075.62</c:v>
                </c:pt>
                <c:pt idx="13">
                  <c:v>4822.7</c:v>
                </c:pt>
                <c:pt idx="14">
                  <c:v>4841.42</c:v>
                </c:pt>
                <c:pt idx="15">
                  <c:v>4929.17</c:v>
                </c:pt>
                <c:pt idx="16">
                  <c:v>5041.97</c:v>
                </c:pt>
                <c:pt idx="17">
                  <c:v>5125.1499999999996</c:v>
                </c:pt>
                <c:pt idx="18">
                  <c:v>5184.62</c:v>
                </c:pt>
                <c:pt idx="19">
                  <c:v>5149.1000000000004</c:v>
                </c:pt>
                <c:pt idx="20">
                  <c:v>5250.62</c:v>
                </c:pt>
                <c:pt idx="21">
                  <c:v>5271.83</c:v>
                </c:pt>
                <c:pt idx="22">
                  <c:v>5317.9</c:v>
                </c:pt>
                <c:pt idx="23">
                  <c:v>5303.28</c:v>
                </c:pt>
                <c:pt idx="24">
                  <c:v>5374.63</c:v>
                </c:pt>
                <c:pt idx="25">
                  <c:v>5382.12</c:v>
                </c:pt>
                <c:pt idx="26">
                  <c:v>5391.38</c:v>
                </c:pt>
                <c:pt idx="27">
                  <c:v>5381.77</c:v>
                </c:pt>
                <c:pt idx="28">
                  <c:v>5396.97</c:v>
                </c:pt>
                <c:pt idx="29">
                  <c:v>5395.15</c:v>
                </c:pt>
                <c:pt idx="30">
                  <c:v>5390.9</c:v>
                </c:pt>
                <c:pt idx="31">
                  <c:v>5382.63</c:v>
                </c:pt>
                <c:pt idx="32">
                  <c:v>5380.52</c:v>
                </c:pt>
                <c:pt idx="33">
                  <c:v>5385.87</c:v>
                </c:pt>
                <c:pt idx="34">
                  <c:v>5387.92</c:v>
                </c:pt>
                <c:pt idx="35">
                  <c:v>5393.08</c:v>
                </c:pt>
                <c:pt idx="36">
                  <c:v>5405.57</c:v>
                </c:pt>
                <c:pt idx="37">
                  <c:v>5406.78</c:v>
                </c:pt>
                <c:pt idx="38">
                  <c:v>5415.37</c:v>
                </c:pt>
                <c:pt idx="39">
                  <c:v>5389.45</c:v>
                </c:pt>
                <c:pt idx="40">
                  <c:v>5405.67</c:v>
                </c:pt>
                <c:pt idx="41">
                  <c:v>5389.57</c:v>
                </c:pt>
                <c:pt idx="42">
                  <c:v>5393</c:v>
                </c:pt>
                <c:pt idx="43">
                  <c:v>5408.07</c:v>
                </c:pt>
                <c:pt idx="44">
                  <c:v>5409.53</c:v>
                </c:pt>
                <c:pt idx="45">
                  <c:v>5398.8</c:v>
                </c:pt>
                <c:pt idx="46">
                  <c:v>5411.92</c:v>
                </c:pt>
                <c:pt idx="47">
                  <c:v>5406.13</c:v>
                </c:pt>
                <c:pt idx="48">
                  <c:v>5402.75</c:v>
                </c:pt>
                <c:pt idx="49">
                  <c:v>5404.33</c:v>
                </c:pt>
                <c:pt idx="50">
                  <c:v>5393.72</c:v>
                </c:pt>
                <c:pt idx="51">
                  <c:v>5402.52</c:v>
                </c:pt>
                <c:pt idx="52">
                  <c:v>5396.72</c:v>
                </c:pt>
                <c:pt idx="53">
                  <c:v>5403.47</c:v>
                </c:pt>
                <c:pt idx="54">
                  <c:v>5409.9</c:v>
                </c:pt>
                <c:pt idx="55">
                  <c:v>5391.7</c:v>
                </c:pt>
                <c:pt idx="56">
                  <c:v>5390.78</c:v>
                </c:pt>
                <c:pt idx="57">
                  <c:v>5389.63</c:v>
                </c:pt>
                <c:pt idx="58">
                  <c:v>5386.75</c:v>
                </c:pt>
                <c:pt idx="59">
                  <c:v>5395.88</c:v>
                </c:pt>
                <c:pt idx="60">
                  <c:v>5393.37</c:v>
                </c:pt>
                <c:pt idx="61">
                  <c:v>5400.52</c:v>
                </c:pt>
                <c:pt idx="62">
                  <c:v>5393.57</c:v>
                </c:pt>
                <c:pt idx="63">
                  <c:v>5391.1</c:v>
                </c:pt>
                <c:pt idx="64">
                  <c:v>5384.17</c:v>
                </c:pt>
                <c:pt idx="65">
                  <c:v>5377.17</c:v>
                </c:pt>
                <c:pt idx="66">
                  <c:v>5394.18</c:v>
                </c:pt>
                <c:pt idx="67">
                  <c:v>5387.63</c:v>
                </c:pt>
                <c:pt idx="68">
                  <c:v>5392</c:v>
                </c:pt>
                <c:pt idx="69">
                  <c:v>5388.03</c:v>
                </c:pt>
                <c:pt idx="70">
                  <c:v>5394.75</c:v>
                </c:pt>
                <c:pt idx="71">
                  <c:v>5390.8</c:v>
                </c:pt>
                <c:pt idx="72">
                  <c:v>5391.83</c:v>
                </c:pt>
                <c:pt idx="73">
                  <c:v>5394.35</c:v>
                </c:pt>
                <c:pt idx="74">
                  <c:v>5382.75</c:v>
                </c:pt>
                <c:pt idx="75">
                  <c:v>5382</c:v>
                </c:pt>
                <c:pt idx="76">
                  <c:v>5384.68</c:v>
                </c:pt>
                <c:pt idx="77">
                  <c:v>5371.12</c:v>
                </c:pt>
                <c:pt idx="78">
                  <c:v>5376.2</c:v>
                </c:pt>
                <c:pt idx="79">
                  <c:v>5073.08</c:v>
                </c:pt>
                <c:pt idx="80">
                  <c:v>5365.22</c:v>
                </c:pt>
                <c:pt idx="81">
                  <c:v>5387.82</c:v>
                </c:pt>
                <c:pt idx="82">
                  <c:v>5379.47</c:v>
                </c:pt>
                <c:pt idx="83">
                  <c:v>5376.67</c:v>
                </c:pt>
                <c:pt idx="84">
                  <c:v>5378.67</c:v>
                </c:pt>
                <c:pt idx="85">
                  <c:v>5378.27</c:v>
                </c:pt>
                <c:pt idx="86">
                  <c:v>5386.37</c:v>
                </c:pt>
                <c:pt idx="87">
                  <c:v>5378.4</c:v>
                </c:pt>
                <c:pt idx="88">
                  <c:v>5397.28</c:v>
                </c:pt>
                <c:pt idx="89">
                  <c:v>5376.68</c:v>
                </c:pt>
                <c:pt idx="90">
                  <c:v>5373.58</c:v>
                </c:pt>
                <c:pt idx="91">
                  <c:v>5364.9</c:v>
                </c:pt>
                <c:pt idx="92">
                  <c:v>5374.33</c:v>
                </c:pt>
                <c:pt idx="93">
                  <c:v>5382.63</c:v>
                </c:pt>
                <c:pt idx="94">
                  <c:v>5376.08</c:v>
                </c:pt>
                <c:pt idx="95">
                  <c:v>5366.1</c:v>
                </c:pt>
                <c:pt idx="96">
                  <c:v>5373.07</c:v>
                </c:pt>
                <c:pt idx="97">
                  <c:v>5362.75</c:v>
                </c:pt>
                <c:pt idx="98">
                  <c:v>5382.68</c:v>
                </c:pt>
                <c:pt idx="99">
                  <c:v>5373.02</c:v>
                </c:pt>
                <c:pt idx="100">
                  <c:v>5371.57</c:v>
                </c:pt>
                <c:pt idx="101">
                  <c:v>5373.68</c:v>
                </c:pt>
                <c:pt idx="102">
                  <c:v>5375.12</c:v>
                </c:pt>
                <c:pt idx="103">
                  <c:v>4990.7299999999996</c:v>
                </c:pt>
                <c:pt idx="104">
                  <c:v>5362.63</c:v>
                </c:pt>
                <c:pt idx="105">
                  <c:v>5375.52</c:v>
                </c:pt>
                <c:pt idx="106">
                  <c:v>5320.53</c:v>
                </c:pt>
                <c:pt idx="107">
                  <c:v>5326.58</c:v>
                </c:pt>
                <c:pt idx="108">
                  <c:v>5350.37</c:v>
                </c:pt>
                <c:pt idx="109">
                  <c:v>5342.73</c:v>
                </c:pt>
                <c:pt idx="110">
                  <c:v>5360.62</c:v>
                </c:pt>
                <c:pt idx="111">
                  <c:v>5324.68</c:v>
                </c:pt>
                <c:pt idx="112">
                  <c:v>5357.57</c:v>
                </c:pt>
                <c:pt idx="113">
                  <c:v>5360.25</c:v>
                </c:pt>
                <c:pt idx="114">
                  <c:v>5334.07</c:v>
                </c:pt>
                <c:pt idx="115">
                  <c:v>5345.72</c:v>
                </c:pt>
                <c:pt idx="116">
                  <c:v>5344.67</c:v>
                </c:pt>
                <c:pt idx="117">
                  <c:v>5350.85</c:v>
                </c:pt>
                <c:pt idx="118">
                  <c:v>5358.47</c:v>
                </c:pt>
                <c:pt idx="119">
                  <c:v>5367.35</c:v>
                </c:pt>
                <c:pt idx="120">
                  <c:v>5362.37</c:v>
                </c:pt>
                <c:pt idx="121">
                  <c:v>5331.65</c:v>
                </c:pt>
                <c:pt idx="122">
                  <c:v>5336.92</c:v>
                </c:pt>
                <c:pt idx="123">
                  <c:v>5352.13</c:v>
                </c:pt>
                <c:pt idx="124">
                  <c:v>5351.42</c:v>
                </c:pt>
                <c:pt idx="125">
                  <c:v>5352.3</c:v>
                </c:pt>
                <c:pt idx="126">
                  <c:v>5357.8</c:v>
                </c:pt>
                <c:pt idx="127">
                  <c:v>5349.6</c:v>
                </c:pt>
                <c:pt idx="128">
                  <c:v>5203.6000000000004</c:v>
                </c:pt>
                <c:pt idx="129">
                  <c:v>5336.45</c:v>
                </c:pt>
                <c:pt idx="130">
                  <c:v>5354.42</c:v>
                </c:pt>
                <c:pt idx="131">
                  <c:v>5331.12</c:v>
                </c:pt>
                <c:pt idx="132">
                  <c:v>5322.77</c:v>
                </c:pt>
                <c:pt idx="133">
                  <c:v>5343.13</c:v>
                </c:pt>
                <c:pt idx="134">
                  <c:v>5337.38</c:v>
                </c:pt>
                <c:pt idx="135">
                  <c:v>5358.1</c:v>
                </c:pt>
                <c:pt idx="136">
                  <c:v>5315.38</c:v>
                </c:pt>
                <c:pt idx="137">
                  <c:v>5245.02</c:v>
                </c:pt>
                <c:pt idx="138">
                  <c:v>5327.35</c:v>
                </c:pt>
                <c:pt idx="139">
                  <c:v>5356.28</c:v>
                </c:pt>
                <c:pt idx="140">
                  <c:v>5172.25</c:v>
                </c:pt>
                <c:pt idx="141">
                  <c:v>5084.45</c:v>
                </c:pt>
                <c:pt idx="142">
                  <c:v>4989.1000000000004</c:v>
                </c:pt>
                <c:pt idx="143">
                  <c:v>4885.25</c:v>
                </c:pt>
                <c:pt idx="144">
                  <c:v>4804.2</c:v>
                </c:pt>
                <c:pt idx="145">
                  <c:v>4929.8500000000004</c:v>
                </c:pt>
                <c:pt idx="146">
                  <c:v>4676.87</c:v>
                </c:pt>
                <c:pt idx="147">
                  <c:v>4712.0200000000004</c:v>
                </c:pt>
                <c:pt idx="148">
                  <c:v>4788.8</c:v>
                </c:pt>
                <c:pt idx="149">
                  <c:v>4886.47</c:v>
                </c:pt>
                <c:pt idx="150">
                  <c:v>5020.68</c:v>
                </c:pt>
                <c:pt idx="151">
                  <c:v>4969.78</c:v>
                </c:pt>
                <c:pt idx="152">
                  <c:v>5041.5200000000004</c:v>
                </c:pt>
                <c:pt idx="153">
                  <c:v>5054.6499999999996</c:v>
                </c:pt>
                <c:pt idx="154">
                  <c:v>5038.38</c:v>
                </c:pt>
                <c:pt idx="155">
                  <c:v>5107.53</c:v>
                </c:pt>
                <c:pt idx="156">
                  <c:v>5173.8999999999996</c:v>
                </c:pt>
                <c:pt idx="157">
                  <c:v>5232.62</c:v>
                </c:pt>
                <c:pt idx="158">
                  <c:v>4981.08</c:v>
                </c:pt>
                <c:pt idx="159">
                  <c:v>5013.08</c:v>
                </c:pt>
                <c:pt idx="160">
                  <c:v>5064.17</c:v>
                </c:pt>
                <c:pt idx="161">
                  <c:v>5136.33</c:v>
                </c:pt>
                <c:pt idx="162">
                  <c:v>5263</c:v>
                </c:pt>
                <c:pt idx="163">
                  <c:v>5268.13</c:v>
                </c:pt>
                <c:pt idx="164">
                  <c:v>5286.68</c:v>
                </c:pt>
                <c:pt idx="165">
                  <c:v>5222.88</c:v>
                </c:pt>
                <c:pt idx="166">
                  <c:v>5194.3500000000004</c:v>
                </c:pt>
                <c:pt idx="167">
                  <c:v>5223.47</c:v>
                </c:pt>
                <c:pt idx="168">
                  <c:v>4313.68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009728"/>
        <c:axId val="148011648"/>
      </c:scatterChart>
      <c:valAx>
        <c:axId val="148009728"/>
        <c:scaling>
          <c:orientation val="minMax"/>
          <c:max val="17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6368243243243246"/>
              <c:y val="0.949872005073915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8011648"/>
        <c:crosses val="autoZero"/>
        <c:crossBetween val="midCat"/>
        <c:majorUnit val="10"/>
        <c:minorUnit val="5"/>
      </c:valAx>
      <c:valAx>
        <c:axId val="148011648"/>
        <c:scaling>
          <c:orientation val="minMax"/>
          <c:max val="6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tpsE</a:t>
                </a:r>
              </a:p>
            </c:rich>
          </c:tx>
          <c:layout>
            <c:manualLayout>
              <c:xMode val="edge"/>
              <c:yMode val="edge"/>
              <c:x val="2.1959459459459461E-2"/>
              <c:y val="0.5012856169328447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8009728"/>
        <c:crosses val="autoZero"/>
        <c:crossBetween val="midCat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28575</xdr:rowOff>
    </xdr:from>
    <xdr:to>
      <xdr:col>22</xdr:col>
      <xdr:colOff>359228</xdr:colOff>
      <xdr:row>49</xdr:row>
      <xdr:rowOff>152400</xdr:rowOff>
    </xdr:to>
    <xdr:graphicFrame macro="">
      <xdr:nvGraphicFramePr>
        <xdr:cNvPr id="104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0.48637</cdr:x>
      <cdr:y>0.56713</cdr:y>
    </cdr:from>
    <cdr:to>
      <cdr:x>0.49306</cdr:x>
      <cdr:y>0.59403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492849" y="4211244"/>
          <a:ext cx="75545" cy="1995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0.0732</cdr:x>
      <cdr:y>0.20008</cdr:y>
    </cdr:from>
    <cdr:to>
      <cdr:x>0.19182</cdr:x>
      <cdr:y>0.23516</cdr:y>
    </cdr:to>
    <cdr:sp macro="" textlink="">
      <cdr:nvSpPr>
        <cdr:cNvPr id="21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25500" y="1511300"/>
          <a:ext cx="1337786" cy="2649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27432" tIns="22860" rIns="0" bIns="0" anchor="b" anchorCtr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0.13445</cdr:x>
      <cdr:y>0.82562</cdr:y>
    </cdr:from>
    <cdr:to>
      <cdr:x>0.2483</cdr:x>
      <cdr:y>0.86132</cdr:y>
    </cdr:to>
    <cdr:sp macro="" textlink="">
      <cdr:nvSpPr>
        <cdr:cNvPr id="4" name="Line Callout 1 3"/>
        <cdr:cNvSpPr/>
      </cdr:nvSpPr>
      <cdr:spPr>
        <a:xfrm xmlns:a="http://schemas.openxmlformats.org/drawingml/2006/main">
          <a:off x="1574800" y="6118225"/>
          <a:ext cx="1333501" cy="264560"/>
        </a:xfrm>
        <a:prstGeom xmlns:a="http://schemas.openxmlformats.org/drawingml/2006/main" prst="borderCallout1">
          <a:avLst>
            <a:gd name="adj1" fmla="val 53365"/>
            <a:gd name="adj2" fmla="val 103196"/>
            <a:gd name="adj3" fmla="val 104654"/>
            <a:gd name="adj4" fmla="val 118893"/>
          </a:avLst>
        </a:prstGeom>
        <a:solidFill xmlns:a="http://schemas.openxmlformats.org/drawingml/2006/main">
          <a:srgbClr val="0070C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Start Steady State</a:t>
          </a:r>
        </a:p>
      </cdr:txBody>
    </cdr:sp>
  </cdr:relSizeAnchor>
  <cdr:relSizeAnchor xmlns:cdr="http://schemas.openxmlformats.org/drawingml/2006/chartDrawing">
    <cdr:from>
      <cdr:x>0.3841</cdr:x>
      <cdr:y>0.69837</cdr:y>
    </cdr:from>
    <cdr:to>
      <cdr:x>0.46397</cdr:x>
      <cdr:y>0.73407</cdr:y>
    </cdr:to>
    <cdr:sp macro="" textlink="">
      <cdr:nvSpPr>
        <cdr:cNvPr id="5" name="Line Callout 1 4"/>
        <cdr:cNvSpPr/>
      </cdr:nvSpPr>
      <cdr:spPr>
        <a:xfrm xmlns:a="http://schemas.openxmlformats.org/drawingml/2006/main">
          <a:off x="4498975" y="5175250"/>
          <a:ext cx="935568" cy="264560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Log Disk</a:t>
          </a:r>
        </a:p>
      </cdr:txBody>
    </cdr:sp>
  </cdr:relSizeAnchor>
  <cdr:relSizeAnchor xmlns:cdr="http://schemas.openxmlformats.org/drawingml/2006/chartDrawing">
    <cdr:from>
      <cdr:x>0.50201</cdr:x>
      <cdr:y>0.56341</cdr:y>
    </cdr:from>
    <cdr:to>
      <cdr:x>0.58857</cdr:x>
      <cdr:y>0.59911</cdr:y>
    </cdr:to>
    <cdr:sp macro="" textlink="">
      <cdr:nvSpPr>
        <cdr:cNvPr id="6" name="Line Callout 1 5"/>
        <cdr:cNvSpPr/>
      </cdr:nvSpPr>
      <cdr:spPr>
        <a:xfrm xmlns:a="http://schemas.openxmlformats.org/drawingml/2006/main">
          <a:off x="5880100" y="4175125"/>
          <a:ext cx="1013885" cy="264560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00B0F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0.61586</cdr:x>
      <cdr:y>0.43488</cdr:y>
    </cdr:from>
    <cdr:to>
      <cdr:x>0.71543</cdr:x>
      <cdr:y>0.47058</cdr:y>
    </cdr:to>
    <cdr:sp macro="" textlink="">
      <cdr:nvSpPr>
        <cdr:cNvPr id="7" name="Line Callout 1 6"/>
        <cdr:cNvSpPr/>
      </cdr:nvSpPr>
      <cdr:spPr>
        <a:xfrm xmlns:a="http://schemas.openxmlformats.org/drawingml/2006/main">
          <a:off x="7213600" y="3222625"/>
          <a:ext cx="1166287" cy="264560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tempdb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0.81997</cdr:x>
      <cdr:y>0.79863</cdr:y>
    </cdr:from>
    <cdr:to>
      <cdr:x>0.91864</cdr:x>
      <cdr:y>0.89251</cdr:y>
    </cdr:to>
    <cdr:sp macro="" textlink="">
      <cdr:nvSpPr>
        <cdr:cNvPr id="8" name="Left-Right Arrow 7"/>
        <cdr:cNvSpPr/>
      </cdr:nvSpPr>
      <cdr:spPr bwMode="auto">
        <a:xfrm xmlns:a="http://schemas.openxmlformats.org/drawingml/2006/main">
          <a:off x="9604375" y="5918200"/>
          <a:ext cx="1155700" cy="695729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 i="0" baseline="0">
              <a:solidFill>
                <a:schemeClr val="bg1"/>
              </a:solidFill>
              <a:latin typeface="Arial" pitchFamily="34" charset="0"/>
              <a:cs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0.84274</cdr:x>
      <cdr:y>0.70094</cdr:y>
    </cdr:from>
    <cdr:to>
      <cdr:x>0.9499</cdr:x>
      <cdr:y>0.73664</cdr:y>
    </cdr:to>
    <cdr:sp macro="" textlink="">
      <cdr:nvSpPr>
        <cdr:cNvPr id="9" name="Line Callout 1 8"/>
        <cdr:cNvSpPr/>
      </cdr:nvSpPr>
      <cdr:spPr>
        <a:xfrm xmlns:a="http://schemas.openxmlformats.org/drawingml/2006/main">
          <a:off x="9871075" y="5194300"/>
          <a:ext cx="1255184" cy="264560"/>
        </a:xfrm>
        <a:prstGeom xmlns:a="http://schemas.openxmlformats.org/drawingml/2006/main" prst="borderCallout1">
          <a:avLst>
            <a:gd name="adj1" fmla="val 45364"/>
            <a:gd name="adj2" fmla="val -5591"/>
            <a:gd name="adj3" fmla="val 72651"/>
            <a:gd name="adj4" fmla="val -19953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Log Disk</a:t>
          </a:r>
        </a:p>
      </cdr:txBody>
    </cdr:sp>
  </cdr:relSizeAnchor>
  <cdr:relSizeAnchor xmlns:cdr="http://schemas.openxmlformats.org/drawingml/2006/chartDrawing">
    <cdr:from>
      <cdr:x>0.84112</cdr:x>
      <cdr:y>0.5647</cdr:y>
    </cdr:from>
    <cdr:to>
      <cdr:x>0.94647</cdr:x>
      <cdr:y>0.6004</cdr:y>
    </cdr:to>
    <cdr:sp macro="" textlink="">
      <cdr:nvSpPr>
        <cdr:cNvPr id="10" name="Line Callout 1 9"/>
        <cdr:cNvSpPr/>
      </cdr:nvSpPr>
      <cdr:spPr>
        <a:xfrm xmlns:a="http://schemas.openxmlformats.org/drawingml/2006/main">
          <a:off x="9852025" y="4184650"/>
          <a:ext cx="1234016" cy="264560"/>
        </a:xfrm>
        <a:prstGeom xmlns:a="http://schemas.openxmlformats.org/drawingml/2006/main" prst="borderCallout1">
          <a:avLst>
            <a:gd name="adj1" fmla="val 53365"/>
            <a:gd name="adj2" fmla="val -6187"/>
            <a:gd name="adj3" fmla="val 100654"/>
            <a:gd name="adj4" fmla="val -32195"/>
          </a:avLst>
        </a:prstGeom>
        <a:solidFill xmlns:a="http://schemas.openxmlformats.org/drawingml/2006/main">
          <a:srgbClr val="00B0F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</a:t>
          </a:r>
          <a:r>
            <a:rPr lang="en-US" sz="1100" baseline="0"/>
            <a:t> </a:t>
          </a:r>
          <a:r>
            <a:rPr lang="en-US" sz="1100"/>
            <a:t>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0.84112</cdr:x>
      <cdr:y>0.44002</cdr:y>
    </cdr:from>
    <cdr:to>
      <cdr:x>0.95912</cdr:x>
      <cdr:y>0.47572</cdr:y>
    </cdr:to>
    <cdr:sp macro="" textlink="">
      <cdr:nvSpPr>
        <cdr:cNvPr id="11" name="Line Callout 1 10"/>
        <cdr:cNvSpPr/>
      </cdr:nvSpPr>
      <cdr:spPr>
        <a:xfrm xmlns:a="http://schemas.openxmlformats.org/drawingml/2006/main">
          <a:off x="9852025" y="3260725"/>
          <a:ext cx="1382183" cy="264560"/>
        </a:xfrm>
        <a:prstGeom xmlns:a="http://schemas.openxmlformats.org/drawingml/2006/main" prst="borderCallout1">
          <a:avLst>
            <a:gd name="adj1" fmla="val 53365"/>
            <a:gd name="adj2" fmla="val -7853"/>
            <a:gd name="adj3" fmla="val 128657"/>
            <a:gd name="adj4" fmla="val -39825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tempdb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4"/>
  <sheetViews>
    <sheetView tabSelected="1" zoomScale="70" zoomScaleNormal="70" workbookViewId="0"/>
  </sheetViews>
  <sheetFormatPr defaultRowHeight="12.75" x14ac:dyDescent="0.2"/>
  <cols>
    <col min="3" max="3" width="2.85546875" customWidth="1"/>
    <col min="8" max="8" width="11.42578125" bestFit="1" customWidth="1"/>
    <col min="12" max="12" width="12.5703125" bestFit="1" customWidth="1"/>
  </cols>
  <sheetData>
    <row r="1" spans="1:25" ht="13.5" thickBot="1" x14ac:dyDescent="0.25">
      <c r="C1" s="2"/>
      <c r="D1" s="5" t="s">
        <v>1</v>
      </c>
      <c r="E1" s="17"/>
      <c r="F1" s="6"/>
      <c r="H1" s="1" t="s">
        <v>30</v>
      </c>
      <c r="J1" s="5" t="s">
        <v>0</v>
      </c>
      <c r="K1" s="6"/>
      <c r="L1" s="5" t="s">
        <v>32</v>
      </c>
      <c r="M1" s="6"/>
      <c r="N1" s="5" t="s">
        <v>33</v>
      </c>
      <c r="O1" s="6"/>
      <c r="P1" s="5" t="s">
        <v>34</v>
      </c>
      <c r="Q1" s="6"/>
      <c r="R1" s="5" t="s">
        <v>35</v>
      </c>
      <c r="S1" s="6"/>
      <c r="T1" s="10" t="s">
        <v>21</v>
      </c>
      <c r="U1" s="6"/>
      <c r="V1" s="5" t="s">
        <v>38</v>
      </c>
      <c r="W1" s="6"/>
      <c r="X1" s="5" t="s">
        <v>39</v>
      </c>
      <c r="Y1" s="6"/>
    </row>
    <row r="2" spans="1:25" ht="18.75" thickBot="1" x14ac:dyDescent="0.3">
      <c r="A2">
        <v>1</v>
      </c>
      <c r="B2">
        <v>5.18</v>
      </c>
      <c r="C2" s="3"/>
      <c r="D2" s="18">
        <v>0</v>
      </c>
      <c r="E2" s="19">
        <f>H2*0.95</f>
        <v>5184.3399999999992</v>
      </c>
      <c r="F2" s="7"/>
      <c r="H2" s="22">
        <v>5457.2</v>
      </c>
      <c r="J2" s="12">
        <f>J54</f>
        <v>38.31666666666667</v>
      </c>
      <c r="K2" s="7">
        <v>0</v>
      </c>
      <c r="L2" s="12">
        <f>J55</f>
        <v>79.316666666666663</v>
      </c>
      <c r="M2" s="7">
        <f>K2</f>
        <v>0</v>
      </c>
      <c r="N2" s="12">
        <f>J56</f>
        <v>103.31666666666666</v>
      </c>
      <c r="O2" s="7">
        <f>K2</f>
        <v>0</v>
      </c>
      <c r="P2" s="12">
        <f>J59</f>
        <v>140.31666666666666</v>
      </c>
      <c r="Q2" s="7">
        <f>K2</f>
        <v>0</v>
      </c>
      <c r="R2" s="12">
        <f>J60</f>
        <v>142.81666666666666</v>
      </c>
      <c r="S2" s="7">
        <f>K2</f>
        <v>0</v>
      </c>
      <c r="T2" s="14">
        <f>R2+20</f>
        <v>162.81666666666666</v>
      </c>
      <c r="U2" s="7">
        <f>M2</f>
        <v>0</v>
      </c>
      <c r="V2" s="12">
        <f>J57</f>
        <v>128.31666666666666</v>
      </c>
      <c r="W2" s="7">
        <f>S2</f>
        <v>0</v>
      </c>
      <c r="X2" s="12">
        <f>J58</f>
        <v>137.31666666666666</v>
      </c>
      <c r="Y2" s="7">
        <f>S2</f>
        <v>0</v>
      </c>
    </row>
    <row r="3" spans="1:25" x14ac:dyDescent="0.2">
      <c r="A3">
        <f>A2+1</f>
        <v>2</v>
      </c>
      <c r="B3">
        <v>244.87</v>
      </c>
      <c r="D3" s="20">
        <v>250</v>
      </c>
      <c r="E3" s="21">
        <f>E2</f>
        <v>5184.3399999999992</v>
      </c>
      <c r="F3" s="8"/>
      <c r="J3" s="13">
        <f>J2</f>
        <v>38.31666666666667</v>
      </c>
      <c r="K3" s="9">
        <v>10000</v>
      </c>
      <c r="L3" s="13">
        <f>L2</f>
        <v>79.316666666666663</v>
      </c>
      <c r="M3" s="8">
        <f>K3</f>
        <v>10000</v>
      </c>
      <c r="N3" s="13">
        <f>N2</f>
        <v>103.31666666666666</v>
      </c>
      <c r="O3" s="8">
        <f>K3</f>
        <v>10000</v>
      </c>
      <c r="P3" s="13">
        <f>P2</f>
        <v>140.31666666666666</v>
      </c>
      <c r="Q3" s="8">
        <f>K3</f>
        <v>10000</v>
      </c>
      <c r="R3" s="13">
        <f>R2</f>
        <v>142.81666666666666</v>
      </c>
      <c r="S3" s="8">
        <f>K3</f>
        <v>10000</v>
      </c>
      <c r="T3" s="13">
        <f>T2</f>
        <v>162.81666666666666</v>
      </c>
      <c r="U3" s="8">
        <f>M3</f>
        <v>10000</v>
      </c>
      <c r="V3" s="13">
        <f>V2</f>
        <v>128.31666666666666</v>
      </c>
      <c r="W3" s="8">
        <f>S3</f>
        <v>10000</v>
      </c>
      <c r="X3" s="13">
        <f>X2</f>
        <v>137.31666666666666</v>
      </c>
      <c r="Y3" s="8">
        <f>S3</f>
        <v>10000</v>
      </c>
    </row>
    <row r="4" spans="1:25" x14ac:dyDescent="0.2">
      <c r="A4">
        <f t="shared" ref="A4:A67" si="0">A3+1</f>
        <v>3</v>
      </c>
      <c r="B4">
        <v>870.57</v>
      </c>
    </row>
    <row r="5" spans="1:25" x14ac:dyDescent="0.2">
      <c r="A5">
        <f t="shared" si="0"/>
        <v>4</v>
      </c>
      <c r="B5">
        <v>1279.05</v>
      </c>
    </row>
    <row r="6" spans="1:25" x14ac:dyDescent="0.2">
      <c r="A6">
        <f t="shared" si="0"/>
        <v>5</v>
      </c>
      <c r="B6">
        <v>1481.03</v>
      </c>
    </row>
    <row r="7" spans="1:25" x14ac:dyDescent="0.2">
      <c r="A7">
        <f t="shared" si="0"/>
        <v>6</v>
      </c>
      <c r="B7">
        <v>1751.5</v>
      </c>
    </row>
    <row r="8" spans="1:25" x14ac:dyDescent="0.2">
      <c r="A8">
        <f t="shared" si="0"/>
        <v>7</v>
      </c>
      <c r="B8">
        <v>1942.82</v>
      </c>
    </row>
    <row r="9" spans="1:25" x14ac:dyDescent="0.2">
      <c r="A9">
        <f t="shared" si="0"/>
        <v>8</v>
      </c>
      <c r="B9">
        <v>2017.85</v>
      </c>
    </row>
    <row r="10" spans="1:25" x14ac:dyDescent="0.2">
      <c r="A10">
        <f t="shared" si="0"/>
        <v>9</v>
      </c>
      <c r="B10">
        <v>2078.62</v>
      </c>
    </row>
    <row r="11" spans="1:25" x14ac:dyDescent="0.2">
      <c r="A11">
        <f t="shared" si="0"/>
        <v>10</v>
      </c>
      <c r="B11">
        <v>2117.9499999999998</v>
      </c>
    </row>
    <row r="12" spans="1:25" x14ac:dyDescent="0.2">
      <c r="A12">
        <f t="shared" si="0"/>
        <v>11</v>
      </c>
      <c r="B12">
        <v>3666.12</v>
      </c>
    </row>
    <row r="13" spans="1:25" x14ac:dyDescent="0.2">
      <c r="A13">
        <f t="shared" si="0"/>
        <v>12</v>
      </c>
      <c r="B13">
        <v>4011</v>
      </c>
    </row>
    <row r="14" spans="1:25" x14ac:dyDescent="0.2">
      <c r="A14">
        <f t="shared" si="0"/>
        <v>13</v>
      </c>
      <c r="B14">
        <v>4075.62</v>
      </c>
    </row>
    <row r="15" spans="1:25" x14ac:dyDescent="0.2">
      <c r="A15">
        <f t="shared" si="0"/>
        <v>14</v>
      </c>
      <c r="B15">
        <v>4822.7</v>
      </c>
    </row>
    <row r="16" spans="1:25" x14ac:dyDescent="0.2">
      <c r="A16">
        <f t="shared" si="0"/>
        <v>15</v>
      </c>
      <c r="B16">
        <v>4841.42</v>
      </c>
    </row>
    <row r="17" spans="1:2" x14ac:dyDescent="0.2">
      <c r="A17">
        <f t="shared" si="0"/>
        <v>16</v>
      </c>
      <c r="B17">
        <v>4929.17</v>
      </c>
    </row>
    <row r="18" spans="1:2" x14ac:dyDescent="0.2">
      <c r="A18">
        <f t="shared" si="0"/>
        <v>17</v>
      </c>
      <c r="B18">
        <v>5041.97</v>
      </c>
    </row>
    <row r="19" spans="1:2" x14ac:dyDescent="0.2">
      <c r="A19">
        <f t="shared" si="0"/>
        <v>18</v>
      </c>
      <c r="B19">
        <v>5125.1499999999996</v>
      </c>
    </row>
    <row r="20" spans="1:2" x14ac:dyDescent="0.2">
      <c r="A20">
        <f t="shared" si="0"/>
        <v>19</v>
      </c>
      <c r="B20">
        <v>5184.62</v>
      </c>
    </row>
    <row r="21" spans="1:2" x14ac:dyDescent="0.2">
      <c r="A21">
        <f t="shared" si="0"/>
        <v>20</v>
      </c>
      <c r="B21">
        <v>5149.1000000000004</v>
      </c>
    </row>
    <row r="22" spans="1:2" x14ac:dyDescent="0.2">
      <c r="A22">
        <f t="shared" si="0"/>
        <v>21</v>
      </c>
      <c r="B22">
        <v>5250.62</v>
      </c>
    </row>
    <row r="23" spans="1:2" x14ac:dyDescent="0.2">
      <c r="A23">
        <f t="shared" si="0"/>
        <v>22</v>
      </c>
      <c r="B23">
        <v>5271.83</v>
      </c>
    </row>
    <row r="24" spans="1:2" x14ac:dyDescent="0.2">
      <c r="A24">
        <f t="shared" si="0"/>
        <v>23</v>
      </c>
      <c r="B24">
        <v>5317.9</v>
      </c>
    </row>
    <row r="25" spans="1:2" x14ac:dyDescent="0.2">
      <c r="A25">
        <f t="shared" si="0"/>
        <v>24</v>
      </c>
      <c r="B25">
        <v>5303.28</v>
      </c>
    </row>
    <row r="26" spans="1:2" x14ac:dyDescent="0.2">
      <c r="A26">
        <f t="shared" si="0"/>
        <v>25</v>
      </c>
      <c r="B26">
        <v>5374.63</v>
      </c>
    </row>
    <row r="27" spans="1:2" x14ac:dyDescent="0.2">
      <c r="A27">
        <f t="shared" si="0"/>
        <v>26</v>
      </c>
      <c r="B27">
        <v>5382.12</v>
      </c>
    </row>
    <row r="28" spans="1:2" x14ac:dyDescent="0.2">
      <c r="A28">
        <f t="shared" si="0"/>
        <v>27</v>
      </c>
      <c r="B28">
        <v>5391.38</v>
      </c>
    </row>
    <row r="29" spans="1:2" x14ac:dyDescent="0.2">
      <c r="A29">
        <f t="shared" si="0"/>
        <v>28</v>
      </c>
      <c r="B29">
        <v>5381.77</v>
      </c>
    </row>
    <row r="30" spans="1:2" x14ac:dyDescent="0.2">
      <c r="A30">
        <f t="shared" si="0"/>
        <v>29</v>
      </c>
      <c r="B30">
        <v>5396.97</v>
      </c>
    </row>
    <row r="31" spans="1:2" x14ac:dyDescent="0.2">
      <c r="A31">
        <f t="shared" si="0"/>
        <v>30</v>
      </c>
      <c r="B31">
        <v>5395.15</v>
      </c>
    </row>
    <row r="32" spans="1:2" x14ac:dyDescent="0.2">
      <c r="A32">
        <f t="shared" si="0"/>
        <v>31</v>
      </c>
      <c r="B32">
        <v>5390.9</v>
      </c>
    </row>
    <row r="33" spans="1:2" x14ac:dyDescent="0.2">
      <c r="A33">
        <f t="shared" si="0"/>
        <v>32</v>
      </c>
      <c r="B33">
        <v>5382.63</v>
      </c>
    </row>
    <row r="34" spans="1:2" x14ac:dyDescent="0.2">
      <c r="A34">
        <f t="shared" si="0"/>
        <v>33</v>
      </c>
      <c r="B34">
        <v>5380.52</v>
      </c>
    </row>
    <row r="35" spans="1:2" x14ac:dyDescent="0.2">
      <c r="A35">
        <f t="shared" si="0"/>
        <v>34</v>
      </c>
      <c r="B35">
        <v>5385.87</v>
      </c>
    </row>
    <row r="36" spans="1:2" x14ac:dyDescent="0.2">
      <c r="A36">
        <f t="shared" si="0"/>
        <v>35</v>
      </c>
      <c r="B36">
        <v>5387.92</v>
      </c>
    </row>
    <row r="37" spans="1:2" x14ac:dyDescent="0.2">
      <c r="A37">
        <f t="shared" si="0"/>
        <v>36</v>
      </c>
      <c r="B37">
        <v>5393.08</v>
      </c>
    </row>
    <row r="38" spans="1:2" x14ac:dyDescent="0.2">
      <c r="A38">
        <f t="shared" si="0"/>
        <v>37</v>
      </c>
      <c r="B38">
        <v>5405.57</v>
      </c>
    </row>
    <row r="39" spans="1:2" x14ac:dyDescent="0.2">
      <c r="A39">
        <f t="shared" si="0"/>
        <v>38</v>
      </c>
      <c r="B39">
        <v>5406.78</v>
      </c>
    </row>
    <row r="40" spans="1:2" x14ac:dyDescent="0.2">
      <c r="A40">
        <f t="shared" si="0"/>
        <v>39</v>
      </c>
      <c r="B40">
        <v>5415.37</v>
      </c>
    </row>
    <row r="41" spans="1:2" x14ac:dyDescent="0.2">
      <c r="A41">
        <f t="shared" si="0"/>
        <v>40</v>
      </c>
      <c r="B41">
        <v>5389.45</v>
      </c>
    </row>
    <row r="42" spans="1:2" x14ac:dyDescent="0.2">
      <c r="A42">
        <f t="shared" si="0"/>
        <v>41</v>
      </c>
      <c r="B42">
        <v>5405.67</v>
      </c>
    </row>
    <row r="43" spans="1:2" x14ac:dyDescent="0.2">
      <c r="A43">
        <f t="shared" si="0"/>
        <v>42</v>
      </c>
      <c r="B43">
        <v>5389.57</v>
      </c>
    </row>
    <row r="44" spans="1:2" x14ac:dyDescent="0.2">
      <c r="A44">
        <f t="shared" si="0"/>
        <v>43</v>
      </c>
      <c r="B44">
        <v>5393</v>
      </c>
    </row>
    <row r="45" spans="1:2" x14ac:dyDescent="0.2">
      <c r="A45">
        <f t="shared" si="0"/>
        <v>44</v>
      </c>
      <c r="B45">
        <v>5408.07</v>
      </c>
    </row>
    <row r="46" spans="1:2" x14ac:dyDescent="0.2">
      <c r="A46">
        <f t="shared" si="0"/>
        <v>45</v>
      </c>
      <c r="B46">
        <v>5409.53</v>
      </c>
    </row>
    <row r="47" spans="1:2" x14ac:dyDescent="0.2">
      <c r="A47">
        <f t="shared" si="0"/>
        <v>46</v>
      </c>
      <c r="B47">
        <v>5398.8</v>
      </c>
    </row>
    <row r="48" spans="1:2" x14ac:dyDescent="0.2">
      <c r="A48">
        <f t="shared" si="0"/>
        <v>47</v>
      </c>
      <c r="B48">
        <v>5411.92</v>
      </c>
    </row>
    <row r="49" spans="1:13" x14ac:dyDescent="0.2">
      <c r="A49">
        <f t="shared" si="0"/>
        <v>48</v>
      </c>
      <c r="B49">
        <v>5406.13</v>
      </c>
    </row>
    <row r="50" spans="1:13" x14ac:dyDescent="0.2">
      <c r="A50">
        <f t="shared" si="0"/>
        <v>49</v>
      </c>
      <c r="B50">
        <v>5402.75</v>
      </c>
    </row>
    <row r="51" spans="1:13" x14ac:dyDescent="0.2">
      <c r="A51">
        <f t="shared" si="0"/>
        <v>50</v>
      </c>
      <c r="B51">
        <v>5404.33</v>
      </c>
    </row>
    <row r="52" spans="1:13" x14ac:dyDescent="0.2">
      <c r="A52">
        <f t="shared" si="0"/>
        <v>51</v>
      </c>
      <c r="B52">
        <v>5393.72</v>
      </c>
    </row>
    <row r="53" spans="1:13" x14ac:dyDescent="0.2">
      <c r="A53">
        <f t="shared" si="0"/>
        <v>52</v>
      </c>
      <c r="B53">
        <v>5402.52</v>
      </c>
      <c r="J53" s="24"/>
      <c r="L53" s="23">
        <v>0.52894675925925927</v>
      </c>
      <c r="M53" t="s">
        <v>27</v>
      </c>
    </row>
    <row r="54" spans="1:13" x14ac:dyDescent="0.2">
      <c r="A54">
        <f t="shared" si="0"/>
        <v>53</v>
      </c>
      <c r="B54">
        <v>5396.72</v>
      </c>
      <c r="J54" s="15">
        <f>HOUR(K54)*60+MINUTE(K54)+SECOND(K54)/60</f>
        <v>38.31666666666667</v>
      </c>
      <c r="K54" s="11">
        <f t="shared" ref="K54:K63" si="1">L54-$L$53</f>
        <v>2.6608796296296311E-2</v>
      </c>
      <c r="L54" s="23">
        <v>0.55555555555555558</v>
      </c>
      <c r="M54" t="s">
        <v>22</v>
      </c>
    </row>
    <row r="55" spans="1:13" x14ac:dyDescent="0.2">
      <c r="A55">
        <f t="shared" si="0"/>
        <v>54</v>
      </c>
      <c r="B55">
        <v>5403.47</v>
      </c>
      <c r="J55" s="15">
        <f t="shared" ref="J55:J62" si="2">HOUR(K55)*60+MINUTE(K55)+SECOND(K55)/60</f>
        <v>79.316666666666663</v>
      </c>
      <c r="K55" s="11">
        <f t="shared" si="1"/>
        <v>5.5081018518518543E-2</v>
      </c>
      <c r="L55" s="23">
        <v>0.58402777777777781</v>
      </c>
      <c r="M55" s="16" t="s">
        <v>24</v>
      </c>
    </row>
    <row r="56" spans="1:13" x14ac:dyDescent="0.2">
      <c r="A56">
        <f t="shared" si="0"/>
        <v>55</v>
      </c>
      <c r="B56">
        <v>5409.9</v>
      </c>
      <c r="J56" s="15">
        <f t="shared" si="2"/>
        <v>103.31666666666666</v>
      </c>
      <c r="K56" s="11">
        <f t="shared" si="1"/>
        <v>7.174768518518515E-2</v>
      </c>
      <c r="L56" s="23">
        <v>0.60069444444444442</v>
      </c>
      <c r="M56" s="16" t="s">
        <v>23</v>
      </c>
    </row>
    <row r="57" spans="1:13" x14ac:dyDescent="0.2">
      <c r="A57">
        <f t="shared" si="0"/>
        <v>56</v>
      </c>
      <c r="B57">
        <v>5391.7</v>
      </c>
      <c r="J57" s="15">
        <f t="shared" si="2"/>
        <v>128.31666666666666</v>
      </c>
      <c r="K57" s="11">
        <f t="shared" si="1"/>
        <v>8.9108796296296311E-2</v>
      </c>
      <c r="L57" s="23">
        <v>0.61805555555555558</v>
      </c>
      <c r="M57" s="16" t="s">
        <v>36</v>
      </c>
    </row>
    <row r="58" spans="1:13" x14ac:dyDescent="0.2">
      <c r="A58">
        <f t="shared" si="0"/>
        <v>57</v>
      </c>
      <c r="B58">
        <v>5390.78</v>
      </c>
      <c r="J58" s="15">
        <f>HOUR(K58)*60+MINUTE(K58)+SECOND(K58)/60</f>
        <v>137.31666666666666</v>
      </c>
      <c r="K58" s="11">
        <f t="shared" si="1"/>
        <v>9.5358796296296289E-2</v>
      </c>
      <c r="L58" s="23">
        <v>0.62430555555555556</v>
      </c>
      <c r="M58" s="16" t="s">
        <v>37</v>
      </c>
    </row>
    <row r="59" spans="1:13" x14ac:dyDescent="0.2">
      <c r="A59">
        <f t="shared" si="0"/>
        <v>58</v>
      </c>
      <c r="B59">
        <v>5389.63</v>
      </c>
      <c r="J59" s="15">
        <f t="shared" si="2"/>
        <v>140.31666666666666</v>
      </c>
      <c r="K59" s="11">
        <f t="shared" si="1"/>
        <v>9.7442129629629615E-2</v>
      </c>
      <c r="L59" s="23">
        <v>0.62638888888888888</v>
      </c>
      <c r="M59" s="16" t="s">
        <v>26</v>
      </c>
    </row>
    <row r="60" spans="1:13" x14ac:dyDescent="0.2">
      <c r="A60">
        <f t="shared" si="0"/>
        <v>59</v>
      </c>
      <c r="B60">
        <v>5386.75</v>
      </c>
      <c r="J60" s="15">
        <f t="shared" si="2"/>
        <v>142.81666666666666</v>
      </c>
      <c r="K60" s="11">
        <f t="shared" si="1"/>
        <v>9.9178240740740664E-2</v>
      </c>
      <c r="L60" s="23">
        <v>0.62812499999999993</v>
      </c>
      <c r="M60" s="16" t="s">
        <v>25</v>
      </c>
    </row>
    <row r="61" spans="1:13" x14ac:dyDescent="0.2">
      <c r="A61">
        <f t="shared" si="0"/>
        <v>60</v>
      </c>
      <c r="B61">
        <v>5395.88</v>
      </c>
      <c r="J61" s="15">
        <f t="shared" si="2"/>
        <v>188.88333333333333</v>
      </c>
      <c r="K61" s="11">
        <f t="shared" si="1"/>
        <v>0.13116898148148148</v>
      </c>
      <c r="L61" s="23">
        <v>0.66011574074074075</v>
      </c>
      <c r="M61" t="s">
        <v>29</v>
      </c>
    </row>
    <row r="62" spans="1:13" x14ac:dyDescent="0.2">
      <c r="A62">
        <f t="shared" si="0"/>
        <v>61</v>
      </c>
      <c r="B62">
        <v>5393.37</v>
      </c>
      <c r="J62" s="15">
        <f t="shared" si="2"/>
        <v>207.45</v>
      </c>
      <c r="K62" s="11">
        <f t="shared" si="1"/>
        <v>0.14406249999999998</v>
      </c>
      <c r="L62" s="23">
        <v>0.67300925925925925</v>
      </c>
      <c r="M62" t="s">
        <v>28</v>
      </c>
    </row>
    <row r="63" spans="1:13" x14ac:dyDescent="0.2">
      <c r="A63">
        <f t="shared" si="0"/>
        <v>62</v>
      </c>
      <c r="B63">
        <v>5400.52</v>
      </c>
      <c r="J63" s="15">
        <f>HOUR(K63)*60+MINUTE(K63)+SECOND(K63)/60</f>
        <v>233.18333333333334</v>
      </c>
      <c r="K63" s="11">
        <f t="shared" si="1"/>
        <v>0.1619328703703703</v>
      </c>
      <c r="L63" s="23">
        <v>0.69087962962962957</v>
      </c>
      <c r="M63" t="s">
        <v>40</v>
      </c>
    </row>
    <row r="64" spans="1:13" x14ac:dyDescent="0.2">
      <c r="A64">
        <f t="shared" si="0"/>
        <v>63</v>
      </c>
      <c r="B64">
        <v>5393.57</v>
      </c>
    </row>
    <row r="65" spans="1:2" x14ac:dyDescent="0.2">
      <c r="A65">
        <f t="shared" si="0"/>
        <v>64</v>
      </c>
      <c r="B65">
        <v>5391.1</v>
      </c>
    </row>
    <row r="66" spans="1:2" x14ac:dyDescent="0.2">
      <c r="A66">
        <f t="shared" si="0"/>
        <v>65</v>
      </c>
      <c r="B66">
        <v>5384.17</v>
      </c>
    </row>
    <row r="67" spans="1:2" x14ac:dyDescent="0.2">
      <c r="A67">
        <f t="shared" si="0"/>
        <v>66</v>
      </c>
      <c r="B67">
        <v>5377.17</v>
      </c>
    </row>
    <row r="68" spans="1:2" x14ac:dyDescent="0.2">
      <c r="A68">
        <f t="shared" ref="A68:A131" si="3">A67+1</f>
        <v>67</v>
      </c>
      <c r="B68">
        <v>5394.18</v>
      </c>
    </row>
    <row r="69" spans="1:2" x14ac:dyDescent="0.2">
      <c r="A69">
        <f t="shared" si="3"/>
        <v>68</v>
      </c>
      <c r="B69">
        <v>5387.63</v>
      </c>
    </row>
    <row r="70" spans="1:2" x14ac:dyDescent="0.2">
      <c r="A70">
        <f t="shared" si="3"/>
        <v>69</v>
      </c>
      <c r="B70">
        <v>5392</v>
      </c>
    </row>
    <row r="71" spans="1:2" x14ac:dyDescent="0.2">
      <c r="A71">
        <f t="shared" si="3"/>
        <v>70</v>
      </c>
      <c r="B71">
        <v>5388.03</v>
      </c>
    </row>
    <row r="72" spans="1:2" x14ac:dyDescent="0.2">
      <c r="A72">
        <f t="shared" si="3"/>
        <v>71</v>
      </c>
      <c r="B72">
        <v>5394.75</v>
      </c>
    </row>
    <row r="73" spans="1:2" x14ac:dyDescent="0.2">
      <c r="A73">
        <f t="shared" si="3"/>
        <v>72</v>
      </c>
      <c r="B73">
        <v>5390.8</v>
      </c>
    </row>
    <row r="74" spans="1:2" x14ac:dyDescent="0.2">
      <c r="A74">
        <f t="shared" si="3"/>
        <v>73</v>
      </c>
      <c r="B74">
        <v>5391.83</v>
      </c>
    </row>
    <row r="75" spans="1:2" x14ac:dyDescent="0.2">
      <c r="A75">
        <f t="shared" si="3"/>
        <v>74</v>
      </c>
      <c r="B75">
        <v>5394.35</v>
      </c>
    </row>
    <row r="76" spans="1:2" x14ac:dyDescent="0.2">
      <c r="A76">
        <f t="shared" si="3"/>
        <v>75</v>
      </c>
      <c r="B76">
        <v>5382.75</v>
      </c>
    </row>
    <row r="77" spans="1:2" x14ac:dyDescent="0.2">
      <c r="A77">
        <f t="shared" si="3"/>
        <v>76</v>
      </c>
      <c r="B77">
        <v>5382</v>
      </c>
    </row>
    <row r="78" spans="1:2" x14ac:dyDescent="0.2">
      <c r="A78">
        <f t="shared" si="3"/>
        <v>77</v>
      </c>
      <c r="B78">
        <v>5384.68</v>
      </c>
    </row>
    <row r="79" spans="1:2" x14ac:dyDescent="0.2">
      <c r="A79">
        <f t="shared" si="3"/>
        <v>78</v>
      </c>
      <c r="B79">
        <v>5371.12</v>
      </c>
    </row>
    <row r="80" spans="1:2" x14ac:dyDescent="0.2">
      <c r="A80">
        <f t="shared" si="3"/>
        <v>79</v>
      </c>
      <c r="B80">
        <v>5376.2</v>
      </c>
    </row>
    <row r="81" spans="1:2" x14ac:dyDescent="0.2">
      <c r="A81">
        <f t="shared" si="3"/>
        <v>80</v>
      </c>
      <c r="B81">
        <v>5073.08</v>
      </c>
    </row>
    <row r="82" spans="1:2" x14ac:dyDescent="0.2">
      <c r="A82">
        <f t="shared" si="3"/>
        <v>81</v>
      </c>
      <c r="B82">
        <v>5365.22</v>
      </c>
    </row>
    <row r="83" spans="1:2" x14ac:dyDescent="0.2">
      <c r="A83">
        <f t="shared" si="3"/>
        <v>82</v>
      </c>
      <c r="B83">
        <v>5387.82</v>
      </c>
    </row>
    <row r="84" spans="1:2" x14ac:dyDescent="0.2">
      <c r="A84">
        <f t="shared" si="3"/>
        <v>83</v>
      </c>
      <c r="B84">
        <v>5379.47</v>
      </c>
    </row>
    <row r="85" spans="1:2" x14ac:dyDescent="0.2">
      <c r="A85">
        <f t="shared" si="3"/>
        <v>84</v>
      </c>
      <c r="B85">
        <v>5376.67</v>
      </c>
    </row>
    <row r="86" spans="1:2" x14ac:dyDescent="0.2">
      <c r="A86">
        <f t="shared" si="3"/>
        <v>85</v>
      </c>
      <c r="B86">
        <v>5378.67</v>
      </c>
    </row>
    <row r="87" spans="1:2" x14ac:dyDescent="0.2">
      <c r="A87">
        <f t="shared" si="3"/>
        <v>86</v>
      </c>
      <c r="B87">
        <v>5378.27</v>
      </c>
    </row>
    <row r="88" spans="1:2" x14ac:dyDescent="0.2">
      <c r="A88">
        <f t="shared" si="3"/>
        <v>87</v>
      </c>
      <c r="B88">
        <v>5386.37</v>
      </c>
    </row>
    <row r="89" spans="1:2" x14ac:dyDescent="0.2">
      <c r="A89">
        <f t="shared" si="3"/>
        <v>88</v>
      </c>
      <c r="B89">
        <v>5378.4</v>
      </c>
    </row>
    <row r="90" spans="1:2" x14ac:dyDescent="0.2">
      <c r="A90">
        <f t="shared" si="3"/>
        <v>89</v>
      </c>
      <c r="B90">
        <v>5397.28</v>
      </c>
    </row>
    <row r="91" spans="1:2" x14ac:dyDescent="0.2">
      <c r="A91">
        <f t="shared" si="3"/>
        <v>90</v>
      </c>
      <c r="B91">
        <v>5376.68</v>
      </c>
    </row>
    <row r="92" spans="1:2" x14ac:dyDescent="0.2">
      <c r="A92">
        <f t="shared" si="3"/>
        <v>91</v>
      </c>
      <c r="B92">
        <v>5373.58</v>
      </c>
    </row>
    <row r="93" spans="1:2" x14ac:dyDescent="0.2">
      <c r="A93">
        <f t="shared" si="3"/>
        <v>92</v>
      </c>
      <c r="B93">
        <v>5364.9</v>
      </c>
    </row>
    <row r="94" spans="1:2" x14ac:dyDescent="0.2">
      <c r="A94">
        <f t="shared" si="3"/>
        <v>93</v>
      </c>
      <c r="B94">
        <v>5374.33</v>
      </c>
    </row>
    <row r="95" spans="1:2" x14ac:dyDescent="0.2">
      <c r="A95">
        <f t="shared" si="3"/>
        <v>94</v>
      </c>
      <c r="B95">
        <v>5382.63</v>
      </c>
    </row>
    <row r="96" spans="1:2" x14ac:dyDescent="0.2">
      <c r="A96">
        <f t="shared" si="3"/>
        <v>95</v>
      </c>
      <c r="B96">
        <v>5376.08</v>
      </c>
    </row>
    <row r="97" spans="1:2" x14ac:dyDescent="0.2">
      <c r="A97">
        <f t="shared" si="3"/>
        <v>96</v>
      </c>
      <c r="B97">
        <v>5366.1</v>
      </c>
    </row>
    <row r="98" spans="1:2" x14ac:dyDescent="0.2">
      <c r="A98">
        <f t="shared" si="3"/>
        <v>97</v>
      </c>
      <c r="B98">
        <v>5373.07</v>
      </c>
    </row>
    <row r="99" spans="1:2" x14ac:dyDescent="0.2">
      <c r="A99">
        <f t="shared" si="3"/>
        <v>98</v>
      </c>
      <c r="B99">
        <v>5362.75</v>
      </c>
    </row>
    <row r="100" spans="1:2" x14ac:dyDescent="0.2">
      <c r="A100">
        <f t="shared" si="3"/>
        <v>99</v>
      </c>
      <c r="B100">
        <v>5382.68</v>
      </c>
    </row>
    <row r="101" spans="1:2" x14ac:dyDescent="0.2">
      <c r="A101">
        <f t="shared" si="3"/>
        <v>100</v>
      </c>
      <c r="B101">
        <v>5373.02</v>
      </c>
    </row>
    <row r="102" spans="1:2" x14ac:dyDescent="0.2">
      <c r="A102">
        <f t="shared" si="3"/>
        <v>101</v>
      </c>
      <c r="B102">
        <v>5371.57</v>
      </c>
    </row>
    <row r="103" spans="1:2" x14ac:dyDescent="0.2">
      <c r="A103">
        <f t="shared" si="3"/>
        <v>102</v>
      </c>
      <c r="B103">
        <v>5373.68</v>
      </c>
    </row>
    <row r="104" spans="1:2" x14ac:dyDescent="0.2">
      <c r="A104">
        <f t="shared" si="3"/>
        <v>103</v>
      </c>
      <c r="B104">
        <v>5375.12</v>
      </c>
    </row>
    <row r="105" spans="1:2" x14ac:dyDescent="0.2">
      <c r="A105">
        <f t="shared" si="3"/>
        <v>104</v>
      </c>
      <c r="B105">
        <v>4990.7299999999996</v>
      </c>
    </row>
    <row r="106" spans="1:2" x14ac:dyDescent="0.2">
      <c r="A106">
        <f t="shared" si="3"/>
        <v>105</v>
      </c>
      <c r="B106">
        <v>5362.63</v>
      </c>
    </row>
    <row r="107" spans="1:2" x14ac:dyDescent="0.2">
      <c r="A107">
        <f t="shared" si="3"/>
        <v>106</v>
      </c>
      <c r="B107">
        <v>5375.52</v>
      </c>
    </row>
    <row r="108" spans="1:2" x14ac:dyDescent="0.2">
      <c r="A108">
        <f t="shared" si="3"/>
        <v>107</v>
      </c>
      <c r="B108">
        <v>5320.53</v>
      </c>
    </row>
    <row r="109" spans="1:2" x14ac:dyDescent="0.2">
      <c r="A109">
        <f t="shared" si="3"/>
        <v>108</v>
      </c>
      <c r="B109">
        <v>5326.58</v>
      </c>
    </row>
    <row r="110" spans="1:2" x14ac:dyDescent="0.2">
      <c r="A110">
        <f t="shared" si="3"/>
        <v>109</v>
      </c>
      <c r="B110">
        <v>5350.37</v>
      </c>
    </row>
    <row r="111" spans="1:2" x14ac:dyDescent="0.2">
      <c r="A111">
        <f t="shared" si="3"/>
        <v>110</v>
      </c>
      <c r="B111">
        <v>5342.73</v>
      </c>
    </row>
    <row r="112" spans="1:2" x14ac:dyDescent="0.2">
      <c r="A112">
        <f t="shared" si="3"/>
        <v>111</v>
      </c>
      <c r="B112">
        <v>5360.62</v>
      </c>
    </row>
    <row r="113" spans="1:2" x14ac:dyDescent="0.2">
      <c r="A113">
        <f t="shared" si="3"/>
        <v>112</v>
      </c>
      <c r="B113">
        <v>5324.68</v>
      </c>
    </row>
    <row r="114" spans="1:2" x14ac:dyDescent="0.2">
      <c r="A114">
        <f t="shared" si="3"/>
        <v>113</v>
      </c>
      <c r="B114">
        <v>5357.57</v>
      </c>
    </row>
    <row r="115" spans="1:2" x14ac:dyDescent="0.2">
      <c r="A115">
        <f t="shared" si="3"/>
        <v>114</v>
      </c>
      <c r="B115">
        <v>5360.25</v>
      </c>
    </row>
    <row r="116" spans="1:2" x14ac:dyDescent="0.2">
      <c r="A116">
        <f t="shared" si="3"/>
        <v>115</v>
      </c>
      <c r="B116">
        <v>5334.07</v>
      </c>
    </row>
    <row r="117" spans="1:2" x14ac:dyDescent="0.2">
      <c r="A117">
        <f t="shared" si="3"/>
        <v>116</v>
      </c>
      <c r="B117">
        <v>5345.72</v>
      </c>
    </row>
    <row r="118" spans="1:2" x14ac:dyDescent="0.2">
      <c r="A118">
        <f t="shared" si="3"/>
        <v>117</v>
      </c>
      <c r="B118">
        <v>5344.67</v>
      </c>
    </row>
    <row r="119" spans="1:2" x14ac:dyDescent="0.2">
      <c r="A119">
        <f t="shared" si="3"/>
        <v>118</v>
      </c>
      <c r="B119">
        <v>5350.85</v>
      </c>
    </row>
    <row r="120" spans="1:2" x14ac:dyDescent="0.2">
      <c r="A120">
        <f t="shared" si="3"/>
        <v>119</v>
      </c>
      <c r="B120">
        <v>5358.47</v>
      </c>
    </row>
    <row r="121" spans="1:2" x14ac:dyDescent="0.2">
      <c r="A121">
        <f t="shared" si="3"/>
        <v>120</v>
      </c>
      <c r="B121">
        <v>5367.35</v>
      </c>
    </row>
    <row r="122" spans="1:2" x14ac:dyDescent="0.2">
      <c r="A122">
        <f t="shared" si="3"/>
        <v>121</v>
      </c>
      <c r="B122">
        <v>5362.37</v>
      </c>
    </row>
    <row r="123" spans="1:2" x14ac:dyDescent="0.2">
      <c r="A123">
        <f t="shared" si="3"/>
        <v>122</v>
      </c>
      <c r="B123">
        <v>5331.65</v>
      </c>
    </row>
    <row r="124" spans="1:2" x14ac:dyDescent="0.2">
      <c r="A124">
        <f t="shared" si="3"/>
        <v>123</v>
      </c>
      <c r="B124">
        <v>5336.92</v>
      </c>
    </row>
    <row r="125" spans="1:2" x14ac:dyDescent="0.2">
      <c r="A125">
        <f t="shared" si="3"/>
        <v>124</v>
      </c>
      <c r="B125">
        <v>5352.13</v>
      </c>
    </row>
    <row r="126" spans="1:2" x14ac:dyDescent="0.2">
      <c r="A126">
        <f t="shared" si="3"/>
        <v>125</v>
      </c>
      <c r="B126">
        <v>5351.42</v>
      </c>
    </row>
    <row r="127" spans="1:2" x14ac:dyDescent="0.2">
      <c r="A127">
        <f t="shared" si="3"/>
        <v>126</v>
      </c>
      <c r="B127">
        <v>5352.3</v>
      </c>
    </row>
    <row r="128" spans="1:2" x14ac:dyDescent="0.2">
      <c r="A128">
        <f t="shared" si="3"/>
        <v>127</v>
      </c>
      <c r="B128">
        <v>5357.8</v>
      </c>
    </row>
    <row r="129" spans="1:2" x14ac:dyDescent="0.2">
      <c r="A129">
        <f t="shared" si="3"/>
        <v>128</v>
      </c>
      <c r="B129">
        <v>5349.6</v>
      </c>
    </row>
    <row r="130" spans="1:2" x14ac:dyDescent="0.2">
      <c r="A130">
        <f t="shared" si="3"/>
        <v>129</v>
      </c>
      <c r="B130">
        <v>5203.6000000000004</v>
      </c>
    </row>
    <row r="131" spans="1:2" x14ac:dyDescent="0.2">
      <c r="A131">
        <f t="shared" si="3"/>
        <v>130</v>
      </c>
      <c r="B131">
        <v>5336.45</v>
      </c>
    </row>
    <row r="132" spans="1:2" x14ac:dyDescent="0.2">
      <c r="A132">
        <f t="shared" ref="A132:A195" si="4">A131+1</f>
        <v>131</v>
      </c>
      <c r="B132">
        <v>5354.42</v>
      </c>
    </row>
    <row r="133" spans="1:2" x14ac:dyDescent="0.2">
      <c r="A133">
        <f t="shared" si="4"/>
        <v>132</v>
      </c>
      <c r="B133">
        <v>5331.12</v>
      </c>
    </row>
    <row r="134" spans="1:2" x14ac:dyDescent="0.2">
      <c r="A134">
        <f t="shared" si="4"/>
        <v>133</v>
      </c>
      <c r="B134">
        <v>5322.77</v>
      </c>
    </row>
    <row r="135" spans="1:2" x14ac:dyDescent="0.2">
      <c r="A135">
        <f t="shared" si="4"/>
        <v>134</v>
      </c>
      <c r="B135">
        <v>5343.13</v>
      </c>
    </row>
    <row r="136" spans="1:2" x14ac:dyDescent="0.2">
      <c r="A136">
        <f t="shared" si="4"/>
        <v>135</v>
      </c>
      <c r="B136">
        <v>5337.38</v>
      </c>
    </row>
    <row r="137" spans="1:2" x14ac:dyDescent="0.2">
      <c r="A137">
        <f t="shared" si="4"/>
        <v>136</v>
      </c>
      <c r="B137">
        <v>5358.1</v>
      </c>
    </row>
    <row r="138" spans="1:2" x14ac:dyDescent="0.2">
      <c r="A138">
        <f t="shared" si="4"/>
        <v>137</v>
      </c>
      <c r="B138">
        <v>5315.38</v>
      </c>
    </row>
    <row r="139" spans="1:2" x14ac:dyDescent="0.2">
      <c r="A139">
        <f t="shared" si="4"/>
        <v>138</v>
      </c>
      <c r="B139">
        <v>5245.02</v>
      </c>
    </row>
    <row r="140" spans="1:2" x14ac:dyDescent="0.2">
      <c r="A140">
        <f t="shared" si="4"/>
        <v>139</v>
      </c>
      <c r="B140">
        <v>5327.35</v>
      </c>
    </row>
    <row r="141" spans="1:2" x14ac:dyDescent="0.2">
      <c r="A141">
        <f t="shared" si="4"/>
        <v>140</v>
      </c>
      <c r="B141">
        <v>5356.28</v>
      </c>
    </row>
    <row r="142" spans="1:2" x14ac:dyDescent="0.2">
      <c r="A142">
        <f t="shared" si="4"/>
        <v>141</v>
      </c>
      <c r="B142">
        <v>5172.25</v>
      </c>
    </row>
    <row r="143" spans="1:2" x14ac:dyDescent="0.2">
      <c r="A143">
        <f t="shared" si="4"/>
        <v>142</v>
      </c>
      <c r="B143">
        <v>5084.45</v>
      </c>
    </row>
    <row r="144" spans="1:2" x14ac:dyDescent="0.2">
      <c r="A144">
        <f t="shared" si="4"/>
        <v>143</v>
      </c>
      <c r="B144">
        <v>4989.1000000000004</v>
      </c>
    </row>
    <row r="145" spans="1:2" x14ac:dyDescent="0.2">
      <c r="A145">
        <f t="shared" si="4"/>
        <v>144</v>
      </c>
      <c r="B145">
        <v>4885.25</v>
      </c>
    </row>
    <row r="146" spans="1:2" x14ac:dyDescent="0.2">
      <c r="A146">
        <f t="shared" si="4"/>
        <v>145</v>
      </c>
      <c r="B146">
        <v>4804.2</v>
      </c>
    </row>
    <row r="147" spans="1:2" x14ac:dyDescent="0.2">
      <c r="A147">
        <f t="shared" si="4"/>
        <v>146</v>
      </c>
      <c r="B147">
        <v>4929.8500000000004</v>
      </c>
    </row>
    <row r="148" spans="1:2" x14ac:dyDescent="0.2">
      <c r="A148">
        <f t="shared" si="4"/>
        <v>147</v>
      </c>
      <c r="B148">
        <v>4676.87</v>
      </c>
    </row>
    <row r="149" spans="1:2" x14ac:dyDescent="0.2">
      <c r="A149">
        <f t="shared" si="4"/>
        <v>148</v>
      </c>
      <c r="B149">
        <v>4712.0200000000004</v>
      </c>
    </row>
    <row r="150" spans="1:2" x14ac:dyDescent="0.2">
      <c r="A150">
        <f t="shared" si="4"/>
        <v>149</v>
      </c>
      <c r="B150">
        <v>4788.8</v>
      </c>
    </row>
    <row r="151" spans="1:2" x14ac:dyDescent="0.2">
      <c r="A151">
        <f t="shared" si="4"/>
        <v>150</v>
      </c>
      <c r="B151">
        <v>4886.47</v>
      </c>
    </row>
    <row r="152" spans="1:2" x14ac:dyDescent="0.2">
      <c r="A152">
        <f t="shared" si="4"/>
        <v>151</v>
      </c>
      <c r="B152">
        <v>5020.68</v>
      </c>
    </row>
    <row r="153" spans="1:2" x14ac:dyDescent="0.2">
      <c r="A153">
        <f t="shared" si="4"/>
        <v>152</v>
      </c>
      <c r="B153">
        <v>4969.78</v>
      </c>
    </row>
    <row r="154" spans="1:2" x14ac:dyDescent="0.2">
      <c r="A154">
        <f t="shared" si="4"/>
        <v>153</v>
      </c>
      <c r="B154">
        <v>5041.5200000000004</v>
      </c>
    </row>
    <row r="155" spans="1:2" x14ac:dyDescent="0.2">
      <c r="A155">
        <f t="shared" si="4"/>
        <v>154</v>
      </c>
      <c r="B155">
        <v>5054.6499999999996</v>
      </c>
    </row>
    <row r="156" spans="1:2" x14ac:dyDescent="0.2">
      <c r="A156">
        <f t="shared" si="4"/>
        <v>155</v>
      </c>
      <c r="B156">
        <v>5038.38</v>
      </c>
    </row>
    <row r="157" spans="1:2" x14ac:dyDescent="0.2">
      <c r="A157">
        <f t="shared" si="4"/>
        <v>156</v>
      </c>
      <c r="B157">
        <v>5107.53</v>
      </c>
    </row>
    <row r="158" spans="1:2" x14ac:dyDescent="0.2">
      <c r="A158">
        <f t="shared" si="4"/>
        <v>157</v>
      </c>
      <c r="B158">
        <v>5173.8999999999996</v>
      </c>
    </row>
    <row r="159" spans="1:2" x14ac:dyDescent="0.2">
      <c r="A159">
        <f t="shared" si="4"/>
        <v>158</v>
      </c>
      <c r="B159">
        <v>5232.62</v>
      </c>
    </row>
    <row r="160" spans="1:2" x14ac:dyDescent="0.2">
      <c r="A160">
        <f t="shared" si="4"/>
        <v>159</v>
      </c>
      <c r="B160">
        <v>4981.08</v>
      </c>
    </row>
    <row r="161" spans="1:2" x14ac:dyDescent="0.2">
      <c r="A161">
        <f t="shared" si="4"/>
        <v>160</v>
      </c>
      <c r="B161">
        <v>5013.08</v>
      </c>
    </row>
    <row r="162" spans="1:2" x14ac:dyDescent="0.2">
      <c r="A162">
        <f t="shared" si="4"/>
        <v>161</v>
      </c>
      <c r="B162">
        <v>5064.17</v>
      </c>
    </row>
    <row r="163" spans="1:2" x14ac:dyDescent="0.2">
      <c r="A163">
        <f t="shared" si="4"/>
        <v>162</v>
      </c>
      <c r="B163">
        <v>5136.33</v>
      </c>
    </row>
    <row r="164" spans="1:2" x14ac:dyDescent="0.2">
      <c r="A164">
        <f t="shared" si="4"/>
        <v>163</v>
      </c>
      <c r="B164">
        <v>5263</v>
      </c>
    </row>
    <row r="165" spans="1:2" x14ac:dyDescent="0.2">
      <c r="A165">
        <f t="shared" si="4"/>
        <v>164</v>
      </c>
      <c r="B165">
        <v>5268.13</v>
      </c>
    </row>
    <row r="166" spans="1:2" x14ac:dyDescent="0.2">
      <c r="A166">
        <f t="shared" si="4"/>
        <v>165</v>
      </c>
      <c r="B166">
        <v>5286.68</v>
      </c>
    </row>
    <row r="167" spans="1:2" x14ac:dyDescent="0.2">
      <c r="A167">
        <f t="shared" si="4"/>
        <v>166</v>
      </c>
      <c r="B167">
        <v>5222.88</v>
      </c>
    </row>
    <row r="168" spans="1:2" x14ac:dyDescent="0.2">
      <c r="A168">
        <f t="shared" si="4"/>
        <v>167</v>
      </c>
      <c r="B168">
        <v>5194.3500000000004</v>
      </c>
    </row>
    <row r="169" spans="1:2" x14ac:dyDescent="0.2">
      <c r="A169">
        <f t="shared" si="4"/>
        <v>168</v>
      </c>
      <c r="B169">
        <v>5223.47</v>
      </c>
    </row>
    <row r="170" spans="1:2" x14ac:dyDescent="0.2">
      <c r="A170">
        <f t="shared" si="4"/>
        <v>169</v>
      </c>
      <c r="B170">
        <v>4313.68</v>
      </c>
    </row>
    <row r="171" spans="1:2" x14ac:dyDescent="0.2">
      <c r="A171">
        <f t="shared" si="4"/>
        <v>170</v>
      </c>
    </row>
    <row r="172" spans="1:2" x14ac:dyDescent="0.2">
      <c r="A172">
        <f t="shared" si="4"/>
        <v>171</v>
      </c>
    </row>
    <row r="173" spans="1:2" x14ac:dyDescent="0.2">
      <c r="A173">
        <f t="shared" si="4"/>
        <v>172</v>
      </c>
    </row>
    <row r="174" spans="1:2" x14ac:dyDescent="0.2">
      <c r="A174">
        <f t="shared" si="4"/>
        <v>173</v>
      </c>
    </row>
    <row r="175" spans="1:2" x14ac:dyDescent="0.2">
      <c r="A175">
        <f t="shared" si="4"/>
        <v>174</v>
      </c>
    </row>
    <row r="176" spans="1:2" x14ac:dyDescent="0.2">
      <c r="A176">
        <f t="shared" si="4"/>
        <v>175</v>
      </c>
    </row>
    <row r="177" spans="1:1" x14ac:dyDescent="0.2">
      <c r="A177">
        <f t="shared" si="4"/>
        <v>176</v>
      </c>
    </row>
    <row r="178" spans="1:1" x14ac:dyDescent="0.2">
      <c r="A178">
        <f t="shared" si="4"/>
        <v>177</v>
      </c>
    </row>
    <row r="179" spans="1:1" x14ac:dyDescent="0.2">
      <c r="A179">
        <f t="shared" si="4"/>
        <v>178</v>
      </c>
    </row>
    <row r="180" spans="1:1" x14ac:dyDescent="0.2">
      <c r="A180">
        <f t="shared" si="4"/>
        <v>179</v>
      </c>
    </row>
    <row r="181" spans="1:1" x14ac:dyDescent="0.2">
      <c r="A181">
        <f t="shared" si="4"/>
        <v>180</v>
      </c>
    </row>
    <row r="182" spans="1:1" x14ac:dyDescent="0.2">
      <c r="A182">
        <f t="shared" si="4"/>
        <v>181</v>
      </c>
    </row>
    <row r="183" spans="1:1" x14ac:dyDescent="0.2">
      <c r="A183">
        <f t="shared" si="4"/>
        <v>182</v>
      </c>
    </row>
    <row r="184" spans="1:1" x14ac:dyDescent="0.2">
      <c r="A184">
        <f t="shared" si="4"/>
        <v>183</v>
      </c>
    </row>
    <row r="185" spans="1:1" x14ac:dyDescent="0.2">
      <c r="A185">
        <f t="shared" si="4"/>
        <v>184</v>
      </c>
    </row>
    <row r="186" spans="1:1" x14ac:dyDescent="0.2">
      <c r="A186">
        <f t="shared" si="4"/>
        <v>185</v>
      </c>
    </row>
    <row r="187" spans="1:1" x14ac:dyDescent="0.2">
      <c r="A187">
        <f t="shared" si="4"/>
        <v>186</v>
      </c>
    </row>
    <row r="188" spans="1:1" x14ac:dyDescent="0.2">
      <c r="A188">
        <f t="shared" si="4"/>
        <v>187</v>
      </c>
    </row>
    <row r="189" spans="1:1" x14ac:dyDescent="0.2">
      <c r="A189">
        <f t="shared" si="4"/>
        <v>188</v>
      </c>
    </row>
    <row r="190" spans="1:1" x14ac:dyDescent="0.2">
      <c r="A190">
        <f t="shared" si="4"/>
        <v>189</v>
      </c>
    </row>
    <row r="191" spans="1:1" x14ac:dyDescent="0.2">
      <c r="A191">
        <f t="shared" si="4"/>
        <v>190</v>
      </c>
    </row>
    <row r="192" spans="1:1" x14ac:dyDescent="0.2">
      <c r="A192">
        <f t="shared" si="4"/>
        <v>191</v>
      </c>
    </row>
    <row r="193" spans="1:1" x14ac:dyDescent="0.2">
      <c r="A193">
        <f t="shared" si="4"/>
        <v>192</v>
      </c>
    </row>
    <row r="194" spans="1:1" x14ac:dyDescent="0.2">
      <c r="A194">
        <f t="shared" si="4"/>
        <v>193</v>
      </c>
    </row>
    <row r="195" spans="1:1" x14ac:dyDescent="0.2">
      <c r="A195">
        <f t="shared" si="4"/>
        <v>194</v>
      </c>
    </row>
    <row r="196" spans="1:1" x14ac:dyDescent="0.2">
      <c r="A196">
        <f t="shared" ref="A196:A224" si="5">A195+1</f>
        <v>195</v>
      </c>
    </row>
    <row r="197" spans="1:1" x14ac:dyDescent="0.2">
      <c r="A197">
        <f t="shared" si="5"/>
        <v>196</v>
      </c>
    </row>
    <row r="198" spans="1:1" x14ac:dyDescent="0.2">
      <c r="A198">
        <f t="shared" si="5"/>
        <v>197</v>
      </c>
    </row>
    <row r="199" spans="1:1" x14ac:dyDescent="0.2">
      <c r="A199">
        <f t="shared" si="5"/>
        <v>198</v>
      </c>
    </row>
    <row r="200" spans="1:1" x14ac:dyDescent="0.2">
      <c r="A200">
        <f t="shared" si="5"/>
        <v>199</v>
      </c>
    </row>
    <row r="201" spans="1:1" x14ac:dyDescent="0.2">
      <c r="A201">
        <f t="shared" si="5"/>
        <v>200</v>
      </c>
    </row>
    <row r="202" spans="1:1" x14ac:dyDescent="0.2">
      <c r="A202">
        <f t="shared" si="5"/>
        <v>201</v>
      </c>
    </row>
    <row r="203" spans="1:1" x14ac:dyDescent="0.2">
      <c r="A203">
        <f t="shared" si="5"/>
        <v>202</v>
      </c>
    </row>
    <row r="204" spans="1:1" x14ac:dyDescent="0.2">
      <c r="A204">
        <f t="shared" si="5"/>
        <v>203</v>
      </c>
    </row>
    <row r="205" spans="1:1" x14ac:dyDescent="0.2">
      <c r="A205">
        <f t="shared" si="5"/>
        <v>204</v>
      </c>
    </row>
    <row r="206" spans="1:1" x14ac:dyDescent="0.2">
      <c r="A206">
        <f t="shared" si="5"/>
        <v>205</v>
      </c>
    </row>
    <row r="207" spans="1:1" x14ac:dyDescent="0.2">
      <c r="A207">
        <f t="shared" si="5"/>
        <v>206</v>
      </c>
    </row>
    <row r="208" spans="1:1" x14ac:dyDescent="0.2">
      <c r="A208">
        <f t="shared" si="5"/>
        <v>207</v>
      </c>
    </row>
    <row r="209" spans="1:1" x14ac:dyDescent="0.2">
      <c r="A209">
        <f t="shared" si="5"/>
        <v>208</v>
      </c>
    </row>
    <row r="210" spans="1:1" x14ac:dyDescent="0.2">
      <c r="A210">
        <f t="shared" si="5"/>
        <v>209</v>
      </c>
    </row>
    <row r="211" spans="1:1" x14ac:dyDescent="0.2">
      <c r="A211">
        <f t="shared" si="5"/>
        <v>210</v>
      </c>
    </row>
    <row r="212" spans="1:1" x14ac:dyDescent="0.2">
      <c r="A212">
        <f t="shared" si="5"/>
        <v>211</v>
      </c>
    </row>
    <row r="213" spans="1:1" x14ac:dyDescent="0.2">
      <c r="A213">
        <f t="shared" si="5"/>
        <v>212</v>
      </c>
    </row>
    <row r="214" spans="1:1" x14ac:dyDescent="0.2">
      <c r="A214">
        <f t="shared" si="5"/>
        <v>213</v>
      </c>
    </row>
    <row r="215" spans="1:1" x14ac:dyDescent="0.2">
      <c r="A215">
        <f t="shared" si="5"/>
        <v>214</v>
      </c>
    </row>
    <row r="216" spans="1:1" x14ac:dyDescent="0.2">
      <c r="A216">
        <f t="shared" si="5"/>
        <v>215</v>
      </c>
    </row>
    <row r="217" spans="1:1" x14ac:dyDescent="0.2">
      <c r="A217">
        <f t="shared" si="5"/>
        <v>216</v>
      </c>
    </row>
    <row r="218" spans="1:1" x14ac:dyDescent="0.2">
      <c r="A218">
        <f t="shared" si="5"/>
        <v>217</v>
      </c>
    </row>
    <row r="219" spans="1:1" x14ac:dyDescent="0.2">
      <c r="A219">
        <f t="shared" si="5"/>
        <v>218</v>
      </c>
    </row>
    <row r="220" spans="1:1" x14ac:dyDescent="0.2">
      <c r="A220">
        <f t="shared" si="5"/>
        <v>219</v>
      </c>
    </row>
    <row r="221" spans="1:1" x14ac:dyDescent="0.2">
      <c r="A221">
        <f t="shared" si="5"/>
        <v>220</v>
      </c>
    </row>
    <row r="222" spans="1:1" x14ac:dyDescent="0.2">
      <c r="A222">
        <f t="shared" si="5"/>
        <v>221</v>
      </c>
    </row>
    <row r="223" spans="1:1" x14ac:dyDescent="0.2">
      <c r="A223">
        <f t="shared" si="5"/>
        <v>222</v>
      </c>
    </row>
    <row r="224" spans="1:1" x14ac:dyDescent="0.2">
      <c r="A224">
        <f t="shared" si="5"/>
        <v>223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7"/>
  <sheetViews>
    <sheetView workbookViewId="0">
      <selection activeCell="B5" sqref="B5"/>
    </sheetView>
  </sheetViews>
  <sheetFormatPr defaultRowHeight="12.75" x14ac:dyDescent="0.2"/>
  <cols>
    <col min="1" max="1" width="22.85546875" bestFit="1" customWidth="1"/>
    <col min="2" max="2" width="20.85546875" bestFit="1" customWidth="1"/>
    <col min="10" max="10" width="11.42578125" bestFit="1" customWidth="1"/>
  </cols>
  <sheetData>
    <row r="1" spans="1:14" x14ac:dyDescent="0.2">
      <c r="A1" t="s">
        <v>2</v>
      </c>
      <c r="B1" t="s">
        <v>31</v>
      </c>
    </row>
    <row r="2" spans="1:14" x14ac:dyDescent="0.2">
      <c r="A2" t="s">
        <v>3</v>
      </c>
      <c r="B2" t="s">
        <v>41</v>
      </c>
    </row>
    <row r="3" spans="1:14" x14ac:dyDescent="0.2">
      <c r="A3" t="s">
        <v>4</v>
      </c>
    </row>
    <row r="4" spans="1:14" x14ac:dyDescent="0.2">
      <c r="A4" t="s">
        <v>5</v>
      </c>
      <c r="B4" s="4">
        <v>41318.528310185182</v>
      </c>
    </row>
    <row r="5" spans="1:14" x14ac:dyDescent="0.2">
      <c r="A5" t="s">
        <v>6</v>
      </c>
      <c r="B5" s="4">
        <v>41318.645983796298</v>
      </c>
    </row>
    <row r="7" spans="1:14" x14ac:dyDescent="0.2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 x14ac:dyDescent="0.2">
      <c r="A8" s="4">
        <v>41318.528946759259</v>
      </c>
      <c r="B8">
        <v>0</v>
      </c>
      <c r="C8">
        <v>3.3</v>
      </c>
      <c r="D8">
        <v>8.68</v>
      </c>
      <c r="E8">
        <v>0.4</v>
      </c>
      <c r="F8">
        <v>12.23</v>
      </c>
      <c r="G8">
        <v>9.52</v>
      </c>
      <c r="H8">
        <v>5.77</v>
      </c>
      <c r="I8">
        <v>6.7</v>
      </c>
      <c r="J8">
        <v>5.18</v>
      </c>
      <c r="K8">
        <v>13.22</v>
      </c>
      <c r="L8">
        <v>1.4</v>
      </c>
      <c r="M8">
        <v>0.02</v>
      </c>
      <c r="N8">
        <v>0</v>
      </c>
    </row>
    <row r="9" spans="1:14" x14ac:dyDescent="0.2">
      <c r="A9" s="4">
        <v>41318.529641203706</v>
      </c>
      <c r="B9">
        <v>60</v>
      </c>
      <c r="C9">
        <v>152.68</v>
      </c>
      <c r="D9">
        <v>405.8</v>
      </c>
      <c r="E9">
        <v>24.5</v>
      </c>
      <c r="F9">
        <v>561.45000000000005</v>
      </c>
      <c r="G9">
        <v>438.23</v>
      </c>
      <c r="H9">
        <v>251.05</v>
      </c>
      <c r="I9">
        <v>316</v>
      </c>
      <c r="J9">
        <v>244.87</v>
      </c>
      <c r="K9">
        <v>592.9</v>
      </c>
      <c r="L9">
        <v>63.02</v>
      </c>
      <c r="M9">
        <v>0.02</v>
      </c>
      <c r="N9">
        <v>0</v>
      </c>
    </row>
    <row r="10" spans="1:14" x14ac:dyDescent="0.2">
      <c r="A10" s="4">
        <v>41318.530335648145</v>
      </c>
      <c r="B10">
        <v>120</v>
      </c>
      <c r="C10">
        <v>530.15</v>
      </c>
      <c r="D10">
        <v>1405.05</v>
      </c>
      <c r="E10">
        <v>87.03</v>
      </c>
      <c r="F10">
        <v>1946.83</v>
      </c>
      <c r="G10">
        <v>1512.13</v>
      </c>
      <c r="H10">
        <v>863.25</v>
      </c>
      <c r="I10">
        <v>1091.05</v>
      </c>
      <c r="J10">
        <v>870.57</v>
      </c>
      <c r="K10">
        <v>2051.9699999999998</v>
      </c>
      <c r="L10">
        <v>215.75</v>
      </c>
      <c r="M10">
        <v>0.02</v>
      </c>
      <c r="N10">
        <v>0</v>
      </c>
    </row>
    <row r="11" spans="1:14" x14ac:dyDescent="0.2">
      <c r="A11" s="4">
        <v>41318.531030092592</v>
      </c>
      <c r="B11">
        <v>180</v>
      </c>
      <c r="C11">
        <v>750</v>
      </c>
      <c r="D11">
        <v>1991.68</v>
      </c>
      <c r="E11">
        <v>127.92</v>
      </c>
      <c r="F11">
        <v>2755.32</v>
      </c>
      <c r="G11">
        <v>2144.4</v>
      </c>
      <c r="H11">
        <v>1226.58</v>
      </c>
      <c r="I11">
        <v>1547.3</v>
      </c>
      <c r="J11">
        <v>1279.05</v>
      </c>
      <c r="K11">
        <v>2910.47</v>
      </c>
      <c r="L11">
        <v>306.68</v>
      </c>
      <c r="M11">
        <v>0.02</v>
      </c>
      <c r="N11">
        <v>0</v>
      </c>
    </row>
    <row r="12" spans="1:14" x14ac:dyDescent="0.2">
      <c r="A12" s="4">
        <v>41318.531724537039</v>
      </c>
      <c r="B12">
        <v>240</v>
      </c>
      <c r="C12">
        <v>856.6</v>
      </c>
      <c r="D12">
        <v>2270.9499999999998</v>
      </c>
      <c r="E12">
        <v>148.1</v>
      </c>
      <c r="F12">
        <v>3147.05</v>
      </c>
      <c r="G12">
        <v>2446.67</v>
      </c>
      <c r="H12">
        <v>1397.13</v>
      </c>
      <c r="I12">
        <v>1766.47</v>
      </c>
      <c r="J12">
        <v>1481.03</v>
      </c>
      <c r="K12">
        <v>3320.35</v>
      </c>
      <c r="L12">
        <v>349.4</v>
      </c>
      <c r="M12">
        <v>0.02</v>
      </c>
      <c r="N12">
        <v>0</v>
      </c>
    </row>
    <row r="13" spans="1:14" x14ac:dyDescent="0.2">
      <c r="A13" s="4">
        <v>41318.532418981478</v>
      </c>
      <c r="B13">
        <v>300</v>
      </c>
      <c r="C13">
        <v>994.87</v>
      </c>
      <c r="D13">
        <v>2641.82</v>
      </c>
      <c r="E13">
        <v>175.13</v>
      </c>
      <c r="F13">
        <v>3656.33</v>
      </c>
      <c r="G13">
        <v>2843.02</v>
      </c>
      <c r="H13">
        <v>1625.37</v>
      </c>
      <c r="I13">
        <v>2049.83</v>
      </c>
      <c r="J13">
        <v>1751.5</v>
      </c>
      <c r="K13">
        <v>3859.2</v>
      </c>
      <c r="L13">
        <v>406.17</v>
      </c>
      <c r="M13">
        <v>0.02</v>
      </c>
      <c r="N13">
        <v>0</v>
      </c>
    </row>
    <row r="14" spans="1:14" x14ac:dyDescent="0.2">
      <c r="A14" s="4">
        <v>41318.533113425925</v>
      </c>
      <c r="B14">
        <v>360</v>
      </c>
      <c r="C14">
        <v>1079.32</v>
      </c>
      <c r="D14">
        <v>2858.62</v>
      </c>
      <c r="E14">
        <v>194.28</v>
      </c>
      <c r="F14">
        <v>3959.72</v>
      </c>
      <c r="G14">
        <v>3081.37</v>
      </c>
      <c r="H14">
        <v>1761.92</v>
      </c>
      <c r="I14">
        <v>2223.83</v>
      </c>
      <c r="J14">
        <v>1942.82</v>
      </c>
      <c r="K14">
        <v>4182.57</v>
      </c>
      <c r="L14">
        <v>439.65</v>
      </c>
      <c r="M14">
        <v>0.02</v>
      </c>
      <c r="N14">
        <v>0</v>
      </c>
    </row>
    <row r="15" spans="1:14" x14ac:dyDescent="0.2">
      <c r="A15" s="4">
        <v>41318.533807870372</v>
      </c>
      <c r="B15">
        <v>420</v>
      </c>
      <c r="C15">
        <v>1099.3800000000001</v>
      </c>
      <c r="D15">
        <v>2920.48</v>
      </c>
      <c r="E15">
        <v>201.82</v>
      </c>
      <c r="F15">
        <v>4040.35</v>
      </c>
      <c r="G15">
        <v>3143.67</v>
      </c>
      <c r="H15">
        <v>1793.68</v>
      </c>
      <c r="I15">
        <v>2264.12</v>
      </c>
      <c r="J15">
        <v>2017.85</v>
      </c>
      <c r="K15">
        <v>4261.28</v>
      </c>
      <c r="L15">
        <v>448.37</v>
      </c>
      <c r="M15">
        <v>0.02</v>
      </c>
      <c r="N15">
        <v>0</v>
      </c>
    </row>
    <row r="16" spans="1:14" x14ac:dyDescent="0.2">
      <c r="A16" s="4">
        <v>41318.534502314818</v>
      </c>
      <c r="B16">
        <v>480</v>
      </c>
      <c r="C16">
        <v>1110.08</v>
      </c>
      <c r="D16">
        <v>2945.17</v>
      </c>
      <c r="E16">
        <v>207.87</v>
      </c>
      <c r="F16">
        <v>4081.33</v>
      </c>
      <c r="G16">
        <v>3172.9</v>
      </c>
      <c r="H16">
        <v>1814.17</v>
      </c>
      <c r="I16">
        <v>2290.65</v>
      </c>
      <c r="J16">
        <v>2078.62</v>
      </c>
      <c r="K16">
        <v>4311.3</v>
      </c>
      <c r="L16">
        <v>453.7</v>
      </c>
      <c r="M16">
        <v>0.02</v>
      </c>
      <c r="N16">
        <v>0</v>
      </c>
    </row>
    <row r="17" spans="1:14" x14ac:dyDescent="0.2">
      <c r="A17" s="4">
        <v>41318.535196759258</v>
      </c>
      <c r="B17">
        <v>540</v>
      </c>
      <c r="C17">
        <v>1122.92</v>
      </c>
      <c r="D17">
        <v>2979.68</v>
      </c>
      <c r="E17">
        <v>211.77</v>
      </c>
      <c r="F17">
        <v>4127</v>
      </c>
      <c r="G17">
        <v>3207.03</v>
      </c>
      <c r="H17">
        <v>1833</v>
      </c>
      <c r="I17">
        <v>2315.25</v>
      </c>
      <c r="J17">
        <v>2117.9499999999998</v>
      </c>
      <c r="K17">
        <v>4353.8500000000004</v>
      </c>
      <c r="L17">
        <v>460.2</v>
      </c>
      <c r="M17">
        <v>0.02</v>
      </c>
      <c r="N17">
        <v>0</v>
      </c>
    </row>
    <row r="18" spans="1:14" x14ac:dyDescent="0.2">
      <c r="A18" s="4">
        <v>41318.535891203705</v>
      </c>
      <c r="B18">
        <v>600</v>
      </c>
      <c r="C18">
        <v>2045.3</v>
      </c>
      <c r="D18">
        <v>5420.83</v>
      </c>
      <c r="E18">
        <v>366.6</v>
      </c>
      <c r="F18">
        <v>7503.63</v>
      </c>
      <c r="G18">
        <v>5840.18</v>
      </c>
      <c r="H18">
        <v>3336.93</v>
      </c>
      <c r="I18">
        <v>4213.95</v>
      </c>
      <c r="J18">
        <v>3666.12</v>
      </c>
      <c r="K18">
        <v>7922.48</v>
      </c>
      <c r="L18">
        <v>832.53</v>
      </c>
      <c r="M18">
        <v>0.02</v>
      </c>
      <c r="N18">
        <v>0</v>
      </c>
    </row>
    <row r="19" spans="1:14" x14ac:dyDescent="0.2">
      <c r="A19" s="4">
        <v>41318.536585648151</v>
      </c>
      <c r="B19">
        <v>660</v>
      </c>
      <c r="C19">
        <v>2183.15</v>
      </c>
      <c r="D19">
        <v>5804.1</v>
      </c>
      <c r="E19">
        <v>401.13</v>
      </c>
      <c r="F19">
        <v>8032.18</v>
      </c>
      <c r="G19">
        <v>6245.9</v>
      </c>
      <c r="H19">
        <v>3568.32</v>
      </c>
      <c r="I19">
        <v>4503.08</v>
      </c>
      <c r="J19">
        <v>4011</v>
      </c>
      <c r="K19">
        <v>8478.15</v>
      </c>
      <c r="L19">
        <v>891.53</v>
      </c>
      <c r="M19">
        <v>0.02</v>
      </c>
      <c r="N19">
        <v>0</v>
      </c>
    </row>
    <row r="20" spans="1:14" x14ac:dyDescent="0.2">
      <c r="A20" s="4">
        <v>41318.537280092591</v>
      </c>
      <c r="B20">
        <v>720</v>
      </c>
      <c r="C20">
        <v>2198.85</v>
      </c>
      <c r="D20">
        <v>5822.6</v>
      </c>
      <c r="E20">
        <v>407.53</v>
      </c>
      <c r="F20">
        <v>8065.45</v>
      </c>
      <c r="G20">
        <v>6275.33</v>
      </c>
      <c r="H20">
        <v>3587.47</v>
      </c>
      <c r="I20">
        <v>4528.88</v>
      </c>
      <c r="J20">
        <v>4075.62</v>
      </c>
      <c r="K20">
        <v>8515.7199999999993</v>
      </c>
      <c r="L20">
        <v>896.95</v>
      </c>
      <c r="M20">
        <v>0.02</v>
      </c>
      <c r="N20">
        <v>0</v>
      </c>
    </row>
    <row r="21" spans="1:14" x14ac:dyDescent="0.2">
      <c r="A21" s="4">
        <v>41318.537974537037</v>
      </c>
      <c r="B21">
        <v>780</v>
      </c>
      <c r="C21">
        <v>2594.73</v>
      </c>
      <c r="D21">
        <v>6879.73</v>
      </c>
      <c r="E21">
        <v>482.25</v>
      </c>
      <c r="F21">
        <v>9533.07</v>
      </c>
      <c r="G21">
        <v>7410.7</v>
      </c>
      <c r="H21">
        <v>4234.75</v>
      </c>
      <c r="I21">
        <v>5346.82</v>
      </c>
      <c r="J21">
        <v>4822.7</v>
      </c>
      <c r="K21">
        <v>10059.83</v>
      </c>
      <c r="L21">
        <v>1058.67</v>
      </c>
      <c r="M21">
        <v>0.02</v>
      </c>
      <c r="N21">
        <v>0</v>
      </c>
    </row>
    <row r="22" spans="1:14" x14ac:dyDescent="0.2">
      <c r="A22" s="4">
        <v>41318.538668981484</v>
      </c>
      <c r="B22">
        <v>840</v>
      </c>
      <c r="C22">
        <v>2554.48</v>
      </c>
      <c r="D22">
        <v>6784.85</v>
      </c>
      <c r="E22">
        <v>484.22</v>
      </c>
      <c r="F22">
        <v>9384.57</v>
      </c>
      <c r="G22">
        <v>7300.08</v>
      </c>
      <c r="H22">
        <v>4170.45</v>
      </c>
      <c r="I22">
        <v>5266.5</v>
      </c>
      <c r="J22">
        <v>4841.42</v>
      </c>
      <c r="K22">
        <v>9908.68</v>
      </c>
      <c r="L22">
        <v>1043.8699999999999</v>
      </c>
      <c r="M22">
        <v>0.02</v>
      </c>
      <c r="N22">
        <v>0</v>
      </c>
    </row>
    <row r="23" spans="1:14" x14ac:dyDescent="0.2">
      <c r="A23" s="4">
        <v>41318.539363425924</v>
      </c>
      <c r="B23">
        <v>900</v>
      </c>
      <c r="C23">
        <v>2563.3000000000002</v>
      </c>
      <c r="D23">
        <v>6795.33</v>
      </c>
      <c r="E23">
        <v>492.88</v>
      </c>
      <c r="F23">
        <v>9415.5</v>
      </c>
      <c r="G23">
        <v>7323.97</v>
      </c>
      <c r="H23">
        <v>4187.13</v>
      </c>
      <c r="I23">
        <v>5281.95</v>
      </c>
      <c r="J23">
        <v>4929.17</v>
      </c>
      <c r="K23">
        <v>9935.07</v>
      </c>
      <c r="L23">
        <v>1045.77</v>
      </c>
      <c r="M23">
        <v>0.02</v>
      </c>
      <c r="N23">
        <v>0</v>
      </c>
    </row>
    <row r="24" spans="1:14" x14ac:dyDescent="0.2">
      <c r="A24" s="4">
        <v>41318.54005787037</v>
      </c>
      <c r="B24">
        <v>960</v>
      </c>
      <c r="C24">
        <v>2597.6799999999998</v>
      </c>
      <c r="D24">
        <v>6892.82</v>
      </c>
      <c r="E24">
        <v>504.22</v>
      </c>
      <c r="F24">
        <v>9542.57</v>
      </c>
      <c r="G24">
        <v>7424.4</v>
      </c>
      <c r="H24">
        <v>4241.93</v>
      </c>
      <c r="I24">
        <v>5356.12</v>
      </c>
      <c r="J24">
        <v>5041.97</v>
      </c>
      <c r="K24">
        <v>10076.68</v>
      </c>
      <c r="L24">
        <v>1060.67</v>
      </c>
      <c r="M24">
        <v>0.02</v>
      </c>
      <c r="N24">
        <v>0</v>
      </c>
    </row>
    <row r="25" spans="1:14" x14ac:dyDescent="0.2">
      <c r="A25" s="4">
        <v>41318.540752314817</v>
      </c>
      <c r="B25">
        <v>1020</v>
      </c>
      <c r="C25">
        <v>2617.1799999999998</v>
      </c>
      <c r="D25">
        <v>6943.62</v>
      </c>
      <c r="E25">
        <v>512.48</v>
      </c>
      <c r="F25">
        <v>9611.3799999999992</v>
      </c>
      <c r="G25">
        <v>7470.63</v>
      </c>
      <c r="H25">
        <v>4269.32</v>
      </c>
      <c r="I25">
        <v>5392.13</v>
      </c>
      <c r="J25">
        <v>5125.1499999999996</v>
      </c>
      <c r="K25">
        <v>10142</v>
      </c>
      <c r="L25">
        <v>1068</v>
      </c>
      <c r="M25">
        <v>0.02</v>
      </c>
      <c r="N25">
        <v>0</v>
      </c>
    </row>
    <row r="26" spans="1:14" x14ac:dyDescent="0.2">
      <c r="A26" s="4">
        <v>41318.541446759256</v>
      </c>
      <c r="B26">
        <v>1080</v>
      </c>
      <c r="C26">
        <v>2619.9</v>
      </c>
      <c r="D26">
        <v>6952.83</v>
      </c>
      <c r="E26">
        <v>518.52</v>
      </c>
      <c r="F26">
        <v>9632.0499999999993</v>
      </c>
      <c r="G26">
        <v>7488.17</v>
      </c>
      <c r="H26">
        <v>4279.72</v>
      </c>
      <c r="I26">
        <v>5404.67</v>
      </c>
      <c r="J26">
        <v>5184.62</v>
      </c>
      <c r="K26">
        <v>10165.25</v>
      </c>
      <c r="L26">
        <v>1069.43</v>
      </c>
      <c r="M26">
        <v>0.02</v>
      </c>
      <c r="N26">
        <v>0</v>
      </c>
    </row>
    <row r="27" spans="1:14" x14ac:dyDescent="0.2">
      <c r="A27" s="4">
        <v>41318.542141203703</v>
      </c>
      <c r="B27">
        <v>1140</v>
      </c>
      <c r="C27">
        <v>2581.5300000000002</v>
      </c>
      <c r="D27">
        <v>6852.82</v>
      </c>
      <c r="E27">
        <v>514.85</v>
      </c>
      <c r="F27">
        <v>9485.27</v>
      </c>
      <c r="G27">
        <v>7385.37</v>
      </c>
      <c r="H27">
        <v>4218.7</v>
      </c>
      <c r="I27">
        <v>5320.25</v>
      </c>
      <c r="J27">
        <v>5149.1000000000004</v>
      </c>
      <c r="K27">
        <v>10012.93</v>
      </c>
      <c r="L27">
        <v>1055.8</v>
      </c>
      <c r="M27">
        <v>0.02</v>
      </c>
      <c r="N27">
        <v>0</v>
      </c>
    </row>
    <row r="28" spans="1:14" x14ac:dyDescent="0.2">
      <c r="A28" s="4">
        <v>41318.54283564815</v>
      </c>
      <c r="B28">
        <v>1200</v>
      </c>
      <c r="C28">
        <v>2614.23</v>
      </c>
      <c r="D28">
        <v>6935.32</v>
      </c>
      <c r="E28">
        <v>525.04999999999995</v>
      </c>
      <c r="F28">
        <v>9598.6200000000008</v>
      </c>
      <c r="G28">
        <v>7462.17</v>
      </c>
      <c r="H28">
        <v>4265.28</v>
      </c>
      <c r="I28">
        <v>5390.52</v>
      </c>
      <c r="J28">
        <v>5250.62</v>
      </c>
      <c r="K28">
        <v>10131.23</v>
      </c>
      <c r="L28">
        <v>1064.3</v>
      </c>
      <c r="M28">
        <v>0.02</v>
      </c>
      <c r="N28">
        <v>0</v>
      </c>
    </row>
    <row r="29" spans="1:14" x14ac:dyDescent="0.2">
      <c r="A29" s="4">
        <v>41318.543530092589</v>
      </c>
      <c r="B29">
        <v>1260</v>
      </c>
      <c r="C29">
        <v>2612.9699999999998</v>
      </c>
      <c r="D29">
        <v>6930.48</v>
      </c>
      <c r="E29">
        <v>527.23</v>
      </c>
      <c r="F29">
        <v>9600.7800000000007</v>
      </c>
      <c r="G29">
        <v>7465</v>
      </c>
      <c r="H29">
        <v>4265.87</v>
      </c>
      <c r="I29">
        <v>5383.62</v>
      </c>
      <c r="J29">
        <v>5271.83</v>
      </c>
      <c r="K29">
        <v>10135.65</v>
      </c>
      <c r="L29">
        <v>1067.52</v>
      </c>
      <c r="M29">
        <v>0.02</v>
      </c>
      <c r="N29">
        <v>0</v>
      </c>
    </row>
    <row r="30" spans="1:14" x14ac:dyDescent="0.2">
      <c r="A30" s="4">
        <v>41318.544224537036</v>
      </c>
      <c r="B30">
        <v>1320</v>
      </c>
      <c r="C30">
        <v>2629.83</v>
      </c>
      <c r="D30">
        <v>6977.25</v>
      </c>
      <c r="E30">
        <v>531.77</v>
      </c>
      <c r="F30">
        <v>9661.67</v>
      </c>
      <c r="G30">
        <v>7515.92</v>
      </c>
      <c r="H30">
        <v>4292.08</v>
      </c>
      <c r="I30">
        <v>5422.88</v>
      </c>
      <c r="J30">
        <v>5317.9</v>
      </c>
      <c r="K30">
        <v>10199.799999999999</v>
      </c>
      <c r="L30">
        <v>1073.47</v>
      </c>
      <c r="M30">
        <v>0.02</v>
      </c>
      <c r="N30">
        <v>0</v>
      </c>
    </row>
    <row r="31" spans="1:14" x14ac:dyDescent="0.2">
      <c r="A31" s="4">
        <v>41318.544918981483</v>
      </c>
      <c r="B31">
        <v>1380</v>
      </c>
      <c r="C31">
        <v>2629.23</v>
      </c>
      <c r="D31">
        <v>6979.88</v>
      </c>
      <c r="E31">
        <v>530.28</v>
      </c>
      <c r="F31">
        <v>9660.1200000000008</v>
      </c>
      <c r="G31">
        <v>7511.67</v>
      </c>
      <c r="H31">
        <v>4295.0200000000004</v>
      </c>
      <c r="I31">
        <v>5418.75</v>
      </c>
      <c r="J31">
        <v>5303.28</v>
      </c>
      <c r="K31">
        <v>10200.719999999999</v>
      </c>
      <c r="L31">
        <v>1072.75</v>
      </c>
      <c r="M31">
        <v>0.02</v>
      </c>
      <c r="N31">
        <v>0</v>
      </c>
    </row>
    <row r="32" spans="1:14" x14ac:dyDescent="0.2">
      <c r="A32" s="4">
        <v>41318.545613425929</v>
      </c>
      <c r="B32">
        <v>1440</v>
      </c>
      <c r="C32">
        <v>2626.8</v>
      </c>
      <c r="D32">
        <v>6969.6</v>
      </c>
      <c r="E32">
        <v>537.5</v>
      </c>
      <c r="F32">
        <v>9653.8799999999992</v>
      </c>
      <c r="G32">
        <v>7513.92</v>
      </c>
      <c r="H32">
        <v>4292.7</v>
      </c>
      <c r="I32">
        <v>5416.4</v>
      </c>
      <c r="J32">
        <v>5374.63</v>
      </c>
      <c r="K32">
        <v>10186.52</v>
      </c>
      <c r="L32">
        <v>1074.67</v>
      </c>
      <c r="M32">
        <v>0.02</v>
      </c>
      <c r="N32">
        <v>0</v>
      </c>
    </row>
    <row r="33" spans="1:14" x14ac:dyDescent="0.2">
      <c r="A33" s="4">
        <v>41318.546307870369</v>
      </c>
      <c r="B33">
        <v>1500</v>
      </c>
      <c r="C33">
        <v>2643.02</v>
      </c>
      <c r="D33">
        <v>7009.95</v>
      </c>
      <c r="E33">
        <v>538.25</v>
      </c>
      <c r="F33">
        <v>9699.43</v>
      </c>
      <c r="G33">
        <v>7543.63</v>
      </c>
      <c r="H33">
        <v>4311.05</v>
      </c>
      <c r="I33">
        <v>5441.2</v>
      </c>
      <c r="J33">
        <v>5382.12</v>
      </c>
      <c r="K33">
        <v>10236.43</v>
      </c>
      <c r="L33">
        <v>1076.73</v>
      </c>
      <c r="M33">
        <v>0.02</v>
      </c>
      <c r="N33">
        <v>0</v>
      </c>
    </row>
    <row r="34" spans="1:14" x14ac:dyDescent="0.2">
      <c r="A34" s="4">
        <v>41318.547002314815</v>
      </c>
      <c r="B34">
        <v>1560</v>
      </c>
      <c r="C34">
        <v>2643.28</v>
      </c>
      <c r="D34">
        <v>7013.05</v>
      </c>
      <c r="E34">
        <v>539.13</v>
      </c>
      <c r="F34">
        <v>9712.0499999999993</v>
      </c>
      <c r="G34">
        <v>7549.98</v>
      </c>
      <c r="H34">
        <v>4314.92</v>
      </c>
      <c r="I34">
        <v>5452.67</v>
      </c>
      <c r="J34">
        <v>5391.38</v>
      </c>
      <c r="K34">
        <v>10249.27</v>
      </c>
      <c r="L34">
        <v>1079.6500000000001</v>
      </c>
      <c r="M34">
        <v>0.02</v>
      </c>
      <c r="N34">
        <v>0</v>
      </c>
    </row>
    <row r="35" spans="1:14" x14ac:dyDescent="0.2">
      <c r="A35" s="4">
        <v>41318.547696759262</v>
      </c>
      <c r="B35">
        <v>1620</v>
      </c>
      <c r="C35">
        <v>2648.25</v>
      </c>
      <c r="D35">
        <v>7029.85</v>
      </c>
      <c r="E35">
        <v>538.13</v>
      </c>
      <c r="F35">
        <v>9733.23</v>
      </c>
      <c r="G35">
        <v>7577.17</v>
      </c>
      <c r="H35">
        <v>4327.3</v>
      </c>
      <c r="I35">
        <v>5459.88</v>
      </c>
      <c r="J35">
        <v>5381.77</v>
      </c>
      <c r="K35">
        <v>10277.17</v>
      </c>
      <c r="L35">
        <v>1080.68</v>
      </c>
      <c r="M35">
        <v>0.02</v>
      </c>
      <c r="N35">
        <v>0</v>
      </c>
    </row>
    <row r="36" spans="1:14" x14ac:dyDescent="0.2">
      <c r="A36" s="4">
        <v>41318.548391203702</v>
      </c>
      <c r="B36">
        <v>1680</v>
      </c>
      <c r="C36">
        <v>2647.65</v>
      </c>
      <c r="D36">
        <v>7010.25</v>
      </c>
      <c r="E36">
        <v>539.73</v>
      </c>
      <c r="F36">
        <v>9710.65</v>
      </c>
      <c r="G36">
        <v>7550.22</v>
      </c>
      <c r="H36">
        <v>4314.58</v>
      </c>
      <c r="I36">
        <v>5450</v>
      </c>
      <c r="J36">
        <v>5396.97</v>
      </c>
      <c r="K36">
        <v>10253.92</v>
      </c>
      <c r="L36">
        <v>1079.25</v>
      </c>
      <c r="M36">
        <v>0.02</v>
      </c>
      <c r="N36">
        <v>0</v>
      </c>
    </row>
    <row r="37" spans="1:14" x14ac:dyDescent="0.2">
      <c r="A37" s="4">
        <v>41318.549085648148</v>
      </c>
      <c r="B37">
        <v>1740</v>
      </c>
      <c r="C37">
        <v>2641.62</v>
      </c>
      <c r="D37">
        <v>7017.87</v>
      </c>
      <c r="E37">
        <v>539.48</v>
      </c>
      <c r="F37">
        <v>9713.35</v>
      </c>
      <c r="G37">
        <v>7550.23</v>
      </c>
      <c r="H37">
        <v>4316</v>
      </c>
      <c r="I37">
        <v>5455.08</v>
      </c>
      <c r="J37">
        <v>5395.15</v>
      </c>
      <c r="K37">
        <v>10249.719999999999</v>
      </c>
      <c r="L37">
        <v>1078.55</v>
      </c>
      <c r="M37">
        <v>0.02</v>
      </c>
      <c r="N37">
        <v>0</v>
      </c>
    </row>
    <row r="38" spans="1:14" x14ac:dyDescent="0.2">
      <c r="A38" s="4">
        <v>41318.549780092595</v>
      </c>
      <c r="B38">
        <v>1800</v>
      </c>
      <c r="C38">
        <v>2650.7</v>
      </c>
      <c r="D38">
        <v>7027.88</v>
      </c>
      <c r="E38">
        <v>539.08000000000004</v>
      </c>
      <c r="F38">
        <v>9730.15</v>
      </c>
      <c r="G38">
        <v>7576.97</v>
      </c>
      <c r="H38">
        <v>4325.3500000000004</v>
      </c>
      <c r="I38">
        <v>5456.15</v>
      </c>
      <c r="J38">
        <v>5390.9</v>
      </c>
      <c r="K38">
        <v>10274.32</v>
      </c>
      <c r="L38">
        <v>1081.57</v>
      </c>
      <c r="M38">
        <v>0.02</v>
      </c>
      <c r="N38">
        <v>0</v>
      </c>
    </row>
    <row r="39" spans="1:14" x14ac:dyDescent="0.2">
      <c r="A39" s="4">
        <v>41318.550474537034</v>
      </c>
      <c r="B39">
        <v>1860</v>
      </c>
      <c r="C39">
        <v>2637.35</v>
      </c>
      <c r="D39">
        <v>7006.45</v>
      </c>
      <c r="E39">
        <v>538.27</v>
      </c>
      <c r="F39">
        <v>9703.9</v>
      </c>
      <c r="G39">
        <v>7541.77</v>
      </c>
      <c r="H39">
        <v>4314.55</v>
      </c>
      <c r="I39">
        <v>5445.22</v>
      </c>
      <c r="J39">
        <v>5382.63</v>
      </c>
      <c r="K39">
        <v>10238.75</v>
      </c>
      <c r="L39">
        <v>1079.58</v>
      </c>
      <c r="M39">
        <v>0.02</v>
      </c>
      <c r="N39">
        <v>0</v>
      </c>
    </row>
    <row r="40" spans="1:14" x14ac:dyDescent="0.2">
      <c r="A40" s="4">
        <v>41318.551168981481</v>
      </c>
      <c r="B40">
        <v>1920</v>
      </c>
      <c r="C40">
        <v>2641.98</v>
      </c>
      <c r="D40">
        <v>7005.57</v>
      </c>
      <c r="E40">
        <v>538.07000000000005</v>
      </c>
      <c r="F40">
        <v>9700.32</v>
      </c>
      <c r="G40">
        <v>7544.28</v>
      </c>
      <c r="H40">
        <v>4306.67</v>
      </c>
      <c r="I40">
        <v>5439.73</v>
      </c>
      <c r="J40">
        <v>5380.52</v>
      </c>
      <c r="K40">
        <v>10234.02</v>
      </c>
      <c r="L40">
        <v>1076</v>
      </c>
      <c r="M40">
        <v>0.02</v>
      </c>
      <c r="N40">
        <v>0</v>
      </c>
    </row>
    <row r="41" spans="1:14" x14ac:dyDescent="0.2">
      <c r="A41" s="4">
        <v>41318.551863425928</v>
      </c>
      <c r="B41">
        <v>1980</v>
      </c>
      <c r="C41">
        <v>2640.83</v>
      </c>
      <c r="D41">
        <v>7009.45</v>
      </c>
      <c r="E41">
        <v>538.57000000000005</v>
      </c>
      <c r="F41">
        <v>9703.73</v>
      </c>
      <c r="G41">
        <v>7548.95</v>
      </c>
      <c r="H41">
        <v>4318.68</v>
      </c>
      <c r="I41">
        <v>5450.57</v>
      </c>
      <c r="J41">
        <v>5385.87</v>
      </c>
      <c r="K41">
        <v>10246.07</v>
      </c>
      <c r="L41">
        <v>1079.42</v>
      </c>
      <c r="M41">
        <v>0.02</v>
      </c>
      <c r="N41">
        <v>0</v>
      </c>
    </row>
    <row r="42" spans="1:14" x14ac:dyDescent="0.2">
      <c r="A42" s="4">
        <v>41318.552557870367</v>
      </c>
      <c r="B42">
        <v>2040</v>
      </c>
      <c r="C42">
        <v>2643.63</v>
      </c>
      <c r="D42">
        <v>7005.07</v>
      </c>
      <c r="E42">
        <v>538.79999999999995</v>
      </c>
      <c r="F42">
        <v>9696.18</v>
      </c>
      <c r="G42">
        <v>7541.8</v>
      </c>
      <c r="H42">
        <v>4308.3</v>
      </c>
      <c r="I42">
        <v>5439.02</v>
      </c>
      <c r="J42">
        <v>5387.92</v>
      </c>
      <c r="K42">
        <v>10238.629999999999</v>
      </c>
      <c r="L42">
        <v>1076.5999999999999</v>
      </c>
      <c r="M42">
        <v>0.02</v>
      </c>
      <c r="N42">
        <v>0</v>
      </c>
    </row>
    <row r="43" spans="1:14" x14ac:dyDescent="0.2">
      <c r="A43" s="4">
        <v>41318.553252314814</v>
      </c>
      <c r="B43">
        <v>2100</v>
      </c>
      <c r="C43">
        <v>2636.97</v>
      </c>
      <c r="D43">
        <v>6997.03</v>
      </c>
      <c r="E43">
        <v>539.32000000000005</v>
      </c>
      <c r="F43">
        <v>9694.42</v>
      </c>
      <c r="G43">
        <v>7540.47</v>
      </c>
      <c r="H43">
        <v>4310.6000000000004</v>
      </c>
      <c r="I43">
        <v>5439.08</v>
      </c>
      <c r="J43">
        <v>5393.08</v>
      </c>
      <c r="K43">
        <v>10236.299999999999</v>
      </c>
      <c r="L43">
        <v>1078.8</v>
      </c>
      <c r="M43">
        <v>0.02</v>
      </c>
      <c r="N43">
        <v>0</v>
      </c>
    </row>
    <row r="44" spans="1:14" x14ac:dyDescent="0.2">
      <c r="A44" s="4">
        <v>41318.553946759261</v>
      </c>
      <c r="B44">
        <v>2160</v>
      </c>
      <c r="C44">
        <v>2647.1</v>
      </c>
      <c r="D44">
        <v>7025.43</v>
      </c>
      <c r="E44">
        <v>540.53</v>
      </c>
      <c r="F44">
        <v>9727.8700000000008</v>
      </c>
      <c r="G44">
        <v>7562.22</v>
      </c>
      <c r="H44">
        <v>4322.2299999999996</v>
      </c>
      <c r="I44">
        <v>5457.65</v>
      </c>
      <c r="J44">
        <v>5405.57</v>
      </c>
      <c r="K44">
        <v>10266.6</v>
      </c>
      <c r="L44">
        <v>1080.3</v>
      </c>
      <c r="M44">
        <v>0.02</v>
      </c>
      <c r="N44">
        <v>0</v>
      </c>
    </row>
    <row r="45" spans="1:14" x14ac:dyDescent="0.2">
      <c r="A45" s="4">
        <v>41318.5546412037</v>
      </c>
      <c r="B45">
        <v>2220</v>
      </c>
      <c r="C45">
        <v>2647.3</v>
      </c>
      <c r="D45">
        <v>7020.22</v>
      </c>
      <c r="E45">
        <v>540.72</v>
      </c>
      <c r="F45">
        <v>9711.18</v>
      </c>
      <c r="G45">
        <v>7559.03</v>
      </c>
      <c r="H45">
        <v>4318.63</v>
      </c>
      <c r="I45">
        <v>5455.17</v>
      </c>
      <c r="J45">
        <v>5406.78</v>
      </c>
      <c r="K45">
        <v>10257.969999999999</v>
      </c>
      <c r="L45">
        <v>1078.58</v>
      </c>
      <c r="M45">
        <v>0.02</v>
      </c>
      <c r="N45">
        <v>0</v>
      </c>
    </row>
    <row r="46" spans="1:14" x14ac:dyDescent="0.2">
      <c r="A46" s="4">
        <v>41318.555335648147</v>
      </c>
      <c r="B46">
        <v>2280</v>
      </c>
      <c r="C46">
        <v>2654.17</v>
      </c>
      <c r="D46">
        <v>7044.12</v>
      </c>
      <c r="E46">
        <v>541.53</v>
      </c>
      <c r="F46">
        <v>9761.75</v>
      </c>
      <c r="G46">
        <v>7586.68</v>
      </c>
      <c r="H46">
        <v>4330.25</v>
      </c>
      <c r="I46">
        <v>5471.87</v>
      </c>
      <c r="J46">
        <v>5415.37</v>
      </c>
      <c r="K46">
        <v>10295.719999999999</v>
      </c>
      <c r="L46">
        <v>1083.78</v>
      </c>
      <c r="M46">
        <v>0.02</v>
      </c>
      <c r="N46">
        <v>0</v>
      </c>
    </row>
    <row r="47" spans="1:14" x14ac:dyDescent="0.2">
      <c r="A47" s="4">
        <v>41318.556030092594</v>
      </c>
      <c r="B47">
        <v>2340</v>
      </c>
      <c r="C47">
        <v>2641.58</v>
      </c>
      <c r="D47">
        <v>7005.17</v>
      </c>
      <c r="E47">
        <v>538.95000000000005</v>
      </c>
      <c r="F47">
        <v>9700.77</v>
      </c>
      <c r="G47">
        <v>7541.85</v>
      </c>
      <c r="H47">
        <v>4314.62</v>
      </c>
      <c r="I47">
        <v>5444.6</v>
      </c>
      <c r="J47">
        <v>5389.45</v>
      </c>
      <c r="K47">
        <v>10236.83</v>
      </c>
      <c r="L47">
        <v>1079.1199999999999</v>
      </c>
      <c r="M47">
        <v>0.02</v>
      </c>
      <c r="N47">
        <v>0</v>
      </c>
    </row>
    <row r="48" spans="1:14" x14ac:dyDescent="0.2">
      <c r="A48" s="4">
        <v>41318.55672453704</v>
      </c>
      <c r="B48">
        <v>2400</v>
      </c>
      <c r="C48">
        <v>2646.17</v>
      </c>
      <c r="D48">
        <v>7023.05</v>
      </c>
      <c r="E48">
        <v>540.53</v>
      </c>
      <c r="F48">
        <v>9725.9699999999993</v>
      </c>
      <c r="G48">
        <v>7572.68</v>
      </c>
      <c r="H48">
        <v>4323.55</v>
      </c>
      <c r="I48">
        <v>5457.5</v>
      </c>
      <c r="J48">
        <v>5405.67</v>
      </c>
      <c r="K48">
        <v>10266.18</v>
      </c>
      <c r="L48">
        <v>1078.8699999999999</v>
      </c>
      <c r="M48">
        <v>0.02</v>
      </c>
      <c r="N48">
        <v>0</v>
      </c>
    </row>
    <row r="49" spans="1:14" x14ac:dyDescent="0.2">
      <c r="A49" s="4">
        <v>41318.55741898148</v>
      </c>
      <c r="B49">
        <v>2460</v>
      </c>
      <c r="C49">
        <v>2642.43</v>
      </c>
      <c r="D49">
        <v>7015.93</v>
      </c>
      <c r="E49">
        <v>538.97</v>
      </c>
      <c r="F49">
        <v>9708.6299999999992</v>
      </c>
      <c r="G49">
        <v>7547.3</v>
      </c>
      <c r="H49">
        <v>4311.92</v>
      </c>
      <c r="I49">
        <v>5445.12</v>
      </c>
      <c r="J49">
        <v>5389.57</v>
      </c>
      <c r="K49">
        <v>10240.950000000001</v>
      </c>
      <c r="L49">
        <v>1079.48</v>
      </c>
      <c r="M49">
        <v>0.02</v>
      </c>
      <c r="N49">
        <v>0</v>
      </c>
    </row>
    <row r="50" spans="1:14" x14ac:dyDescent="0.2">
      <c r="A50" s="4">
        <v>41318.558113425926</v>
      </c>
      <c r="B50">
        <v>2520</v>
      </c>
      <c r="C50">
        <v>2647.07</v>
      </c>
      <c r="D50">
        <v>7010.62</v>
      </c>
      <c r="E50">
        <v>539.28</v>
      </c>
      <c r="F50">
        <v>9707.68</v>
      </c>
      <c r="G50">
        <v>7546.1</v>
      </c>
      <c r="H50">
        <v>4319.5200000000004</v>
      </c>
      <c r="I50">
        <v>5453.35</v>
      </c>
      <c r="J50">
        <v>5393</v>
      </c>
      <c r="K50">
        <v>10260.280000000001</v>
      </c>
      <c r="L50">
        <v>1080</v>
      </c>
      <c r="M50">
        <v>0.02</v>
      </c>
      <c r="N50">
        <v>0</v>
      </c>
    </row>
    <row r="51" spans="1:14" x14ac:dyDescent="0.2">
      <c r="A51" s="4">
        <v>41318.558807870373</v>
      </c>
      <c r="B51">
        <v>2580</v>
      </c>
      <c r="C51">
        <v>2645.47</v>
      </c>
      <c r="D51">
        <v>7035.78</v>
      </c>
      <c r="E51">
        <v>540.82000000000005</v>
      </c>
      <c r="F51">
        <v>9737.43</v>
      </c>
      <c r="G51">
        <v>7579.25</v>
      </c>
      <c r="H51">
        <v>4327.0200000000004</v>
      </c>
      <c r="I51">
        <v>5459.32</v>
      </c>
      <c r="J51">
        <v>5408.07</v>
      </c>
      <c r="K51">
        <v>10273.9</v>
      </c>
      <c r="L51">
        <v>1079.97</v>
      </c>
      <c r="M51">
        <v>0.02</v>
      </c>
      <c r="N51">
        <v>0</v>
      </c>
    </row>
    <row r="52" spans="1:14" x14ac:dyDescent="0.2">
      <c r="A52" s="4">
        <v>41318.559502314813</v>
      </c>
      <c r="B52">
        <v>2640</v>
      </c>
      <c r="C52">
        <v>2653.53</v>
      </c>
      <c r="D52">
        <v>7025.5</v>
      </c>
      <c r="E52">
        <v>540.98</v>
      </c>
      <c r="F52">
        <v>9736.02</v>
      </c>
      <c r="G52">
        <v>7571.6</v>
      </c>
      <c r="H52">
        <v>4325.82</v>
      </c>
      <c r="I52">
        <v>5462.9</v>
      </c>
      <c r="J52">
        <v>5409.53</v>
      </c>
      <c r="K52">
        <v>10276.6</v>
      </c>
      <c r="L52">
        <v>1082.47</v>
      </c>
      <c r="M52">
        <v>0.02</v>
      </c>
      <c r="N52">
        <v>0</v>
      </c>
    </row>
    <row r="53" spans="1:14" x14ac:dyDescent="0.2">
      <c r="A53" s="4">
        <v>41318.560196759259</v>
      </c>
      <c r="B53">
        <v>2700</v>
      </c>
      <c r="C53">
        <v>2650</v>
      </c>
      <c r="D53">
        <v>7031.43</v>
      </c>
      <c r="E53">
        <v>539.85</v>
      </c>
      <c r="F53">
        <v>9734.82</v>
      </c>
      <c r="G53">
        <v>7567.65</v>
      </c>
      <c r="H53">
        <v>4326.87</v>
      </c>
      <c r="I53">
        <v>5457.77</v>
      </c>
      <c r="J53">
        <v>5398.8</v>
      </c>
      <c r="K53">
        <v>10273.23</v>
      </c>
      <c r="L53">
        <v>1081.97</v>
      </c>
      <c r="M53">
        <v>0.02</v>
      </c>
      <c r="N53">
        <v>0</v>
      </c>
    </row>
    <row r="54" spans="1:14" x14ac:dyDescent="0.2">
      <c r="A54" s="4">
        <v>41318.560891203706</v>
      </c>
      <c r="B54">
        <v>2760</v>
      </c>
      <c r="C54">
        <v>2651.08</v>
      </c>
      <c r="D54">
        <v>7039.3</v>
      </c>
      <c r="E54">
        <v>541.17999999999995</v>
      </c>
      <c r="F54">
        <v>9745.18</v>
      </c>
      <c r="G54">
        <v>7582.42</v>
      </c>
      <c r="H54">
        <v>4330.72</v>
      </c>
      <c r="I54">
        <v>5470.68</v>
      </c>
      <c r="J54">
        <v>5411.92</v>
      </c>
      <c r="K54">
        <v>10285.65</v>
      </c>
      <c r="L54">
        <v>1082.6500000000001</v>
      </c>
      <c r="M54">
        <v>0.02</v>
      </c>
      <c r="N54">
        <v>0</v>
      </c>
    </row>
    <row r="55" spans="1:14" x14ac:dyDescent="0.2">
      <c r="A55" s="4">
        <v>41318.561585648145</v>
      </c>
      <c r="B55">
        <v>2820</v>
      </c>
      <c r="C55">
        <v>2652.32</v>
      </c>
      <c r="D55">
        <v>7032.27</v>
      </c>
      <c r="E55">
        <v>540.65</v>
      </c>
      <c r="F55">
        <v>9730.8700000000008</v>
      </c>
      <c r="G55">
        <v>7573.23</v>
      </c>
      <c r="H55">
        <v>4328.55</v>
      </c>
      <c r="I55">
        <v>5461.53</v>
      </c>
      <c r="J55">
        <v>5406.13</v>
      </c>
      <c r="K55">
        <v>10279.15</v>
      </c>
      <c r="L55">
        <v>1079.83</v>
      </c>
      <c r="M55">
        <v>0.02</v>
      </c>
      <c r="N55">
        <v>0</v>
      </c>
    </row>
    <row r="56" spans="1:14" x14ac:dyDescent="0.2">
      <c r="A56" s="4">
        <v>41318.562280092592</v>
      </c>
      <c r="B56">
        <v>2880</v>
      </c>
      <c r="C56">
        <v>2645.52</v>
      </c>
      <c r="D56">
        <v>7015.05</v>
      </c>
      <c r="E56">
        <v>540.27</v>
      </c>
      <c r="F56">
        <v>9727.5</v>
      </c>
      <c r="G56">
        <v>7558.92</v>
      </c>
      <c r="H56">
        <v>4316.83</v>
      </c>
      <c r="I56">
        <v>5459.65</v>
      </c>
      <c r="J56">
        <v>5402.75</v>
      </c>
      <c r="K56">
        <v>10262.42</v>
      </c>
      <c r="L56">
        <v>1081.6199999999999</v>
      </c>
      <c r="M56">
        <v>0.02</v>
      </c>
      <c r="N56">
        <v>0</v>
      </c>
    </row>
    <row r="57" spans="1:14" x14ac:dyDescent="0.2">
      <c r="A57" s="4">
        <v>41318.562974537039</v>
      </c>
      <c r="B57">
        <v>2940</v>
      </c>
      <c r="C57">
        <v>2651.15</v>
      </c>
      <c r="D57">
        <v>7036.15</v>
      </c>
      <c r="E57">
        <v>540.41999999999996</v>
      </c>
      <c r="F57">
        <v>9729.08</v>
      </c>
      <c r="G57">
        <v>7572.13</v>
      </c>
      <c r="H57">
        <v>4329.3500000000004</v>
      </c>
      <c r="I57">
        <v>5456.88</v>
      </c>
      <c r="J57">
        <v>5404.33</v>
      </c>
      <c r="K57">
        <v>10275.77</v>
      </c>
      <c r="L57">
        <v>1080.53</v>
      </c>
      <c r="M57">
        <v>0.02</v>
      </c>
      <c r="N57">
        <v>0</v>
      </c>
    </row>
    <row r="58" spans="1:14" x14ac:dyDescent="0.2">
      <c r="A58" s="4">
        <v>41318.563668981478</v>
      </c>
      <c r="B58">
        <v>3000</v>
      </c>
      <c r="C58">
        <v>2641.98</v>
      </c>
      <c r="D58">
        <v>7015.67</v>
      </c>
      <c r="E58">
        <v>539.35</v>
      </c>
      <c r="F58">
        <v>9715.4500000000007</v>
      </c>
      <c r="G58">
        <v>7556.55</v>
      </c>
      <c r="H58">
        <v>4315.13</v>
      </c>
      <c r="I58">
        <v>5450.73</v>
      </c>
      <c r="J58">
        <v>5393.72</v>
      </c>
      <c r="K58">
        <v>10250</v>
      </c>
      <c r="L58">
        <v>1081.73</v>
      </c>
      <c r="M58">
        <v>0.02</v>
      </c>
      <c r="N58">
        <v>0</v>
      </c>
    </row>
    <row r="59" spans="1:14" x14ac:dyDescent="0.2">
      <c r="A59" s="4">
        <v>41318.564363425925</v>
      </c>
      <c r="B59">
        <v>3060</v>
      </c>
      <c r="C59">
        <v>2643.35</v>
      </c>
      <c r="D59">
        <v>7015.53</v>
      </c>
      <c r="E59">
        <v>540.27</v>
      </c>
      <c r="F59">
        <v>9725.42</v>
      </c>
      <c r="G59">
        <v>7560.5</v>
      </c>
      <c r="H59">
        <v>4322.42</v>
      </c>
      <c r="I59">
        <v>5454.4</v>
      </c>
      <c r="J59">
        <v>5402.52</v>
      </c>
      <c r="K59">
        <v>10258.43</v>
      </c>
      <c r="L59">
        <v>1079.0999999999999</v>
      </c>
      <c r="M59">
        <v>0.02</v>
      </c>
      <c r="N59">
        <v>0</v>
      </c>
    </row>
    <row r="60" spans="1:14" x14ac:dyDescent="0.2">
      <c r="A60" s="4">
        <v>41318.565057870372</v>
      </c>
      <c r="B60">
        <v>3120</v>
      </c>
      <c r="C60">
        <v>2647.17</v>
      </c>
      <c r="D60">
        <v>7017.12</v>
      </c>
      <c r="E60">
        <v>539.66999999999996</v>
      </c>
      <c r="F60">
        <v>9705.85</v>
      </c>
      <c r="G60">
        <v>7553.42</v>
      </c>
      <c r="H60">
        <v>4311.7700000000004</v>
      </c>
      <c r="I60">
        <v>5447.68</v>
      </c>
      <c r="J60">
        <v>5396.72</v>
      </c>
      <c r="K60">
        <v>10256.280000000001</v>
      </c>
      <c r="L60">
        <v>1079.22</v>
      </c>
      <c r="M60">
        <v>0.02</v>
      </c>
      <c r="N60">
        <v>0</v>
      </c>
    </row>
    <row r="61" spans="1:14" x14ac:dyDescent="0.2">
      <c r="A61" s="4">
        <v>41318.565752314818</v>
      </c>
      <c r="B61">
        <v>3180</v>
      </c>
      <c r="C61">
        <v>2650.37</v>
      </c>
      <c r="D61">
        <v>7030.42</v>
      </c>
      <c r="E61">
        <v>540.37</v>
      </c>
      <c r="F61">
        <v>9735.6299999999992</v>
      </c>
      <c r="G61">
        <v>7571</v>
      </c>
      <c r="H61">
        <v>4331.2</v>
      </c>
      <c r="I61">
        <v>5465.1</v>
      </c>
      <c r="J61">
        <v>5403.47</v>
      </c>
      <c r="K61">
        <v>10271.879999999999</v>
      </c>
      <c r="L61">
        <v>1081.82</v>
      </c>
      <c r="M61">
        <v>0.02</v>
      </c>
      <c r="N61">
        <v>0</v>
      </c>
    </row>
    <row r="62" spans="1:14" x14ac:dyDescent="0.2">
      <c r="A62" s="4">
        <v>41318.566446759258</v>
      </c>
      <c r="B62">
        <v>3240</v>
      </c>
      <c r="C62">
        <v>2644.52</v>
      </c>
      <c r="D62">
        <v>7011.2</v>
      </c>
      <c r="E62">
        <v>540.98</v>
      </c>
      <c r="F62">
        <v>9708.35</v>
      </c>
      <c r="G62">
        <v>7548.38</v>
      </c>
      <c r="H62">
        <v>4314.42</v>
      </c>
      <c r="I62">
        <v>5450.48</v>
      </c>
      <c r="J62">
        <v>5409.9</v>
      </c>
      <c r="K62">
        <v>10251.92</v>
      </c>
      <c r="L62">
        <v>1078.77</v>
      </c>
      <c r="M62">
        <v>0.02</v>
      </c>
      <c r="N62">
        <v>0</v>
      </c>
    </row>
    <row r="63" spans="1:14" x14ac:dyDescent="0.2">
      <c r="A63" s="4">
        <v>41318.567141203705</v>
      </c>
      <c r="B63">
        <v>3300</v>
      </c>
      <c r="C63">
        <v>2643.88</v>
      </c>
      <c r="D63">
        <v>7017.15</v>
      </c>
      <c r="E63">
        <v>539.17999999999995</v>
      </c>
      <c r="F63">
        <v>9715.82</v>
      </c>
      <c r="G63">
        <v>7557.07</v>
      </c>
      <c r="H63">
        <v>4316.37</v>
      </c>
      <c r="I63">
        <v>5448.33</v>
      </c>
      <c r="J63">
        <v>5391.7</v>
      </c>
      <c r="K63">
        <v>10255.969999999999</v>
      </c>
      <c r="L63">
        <v>1079.3</v>
      </c>
      <c r="M63">
        <v>0.02</v>
      </c>
      <c r="N63">
        <v>0</v>
      </c>
    </row>
    <row r="64" spans="1:14" x14ac:dyDescent="0.2">
      <c r="A64" s="4">
        <v>41318.567835648151</v>
      </c>
      <c r="B64">
        <v>3360</v>
      </c>
      <c r="C64">
        <v>2642.05</v>
      </c>
      <c r="D64">
        <v>7015.7</v>
      </c>
      <c r="E64">
        <v>539.08000000000004</v>
      </c>
      <c r="F64">
        <v>9720.4699999999993</v>
      </c>
      <c r="G64">
        <v>7557.75</v>
      </c>
      <c r="H64">
        <v>4316.7299999999996</v>
      </c>
      <c r="I64">
        <v>5453.2</v>
      </c>
      <c r="J64">
        <v>5390.78</v>
      </c>
      <c r="K64">
        <v>10251.120000000001</v>
      </c>
      <c r="L64">
        <v>1079.57</v>
      </c>
      <c r="M64">
        <v>0.02</v>
      </c>
      <c r="N64">
        <v>0</v>
      </c>
    </row>
    <row r="65" spans="1:14" x14ac:dyDescent="0.2">
      <c r="A65" s="4">
        <v>41318.568530092591</v>
      </c>
      <c r="B65">
        <v>3420</v>
      </c>
      <c r="C65">
        <v>2642.67</v>
      </c>
      <c r="D65">
        <v>7009.88</v>
      </c>
      <c r="E65">
        <v>538.95000000000005</v>
      </c>
      <c r="F65">
        <v>9699.57</v>
      </c>
      <c r="G65">
        <v>7546.5</v>
      </c>
      <c r="H65">
        <v>4312.92</v>
      </c>
      <c r="I65">
        <v>5442.22</v>
      </c>
      <c r="J65">
        <v>5389.63</v>
      </c>
      <c r="K65">
        <v>10242.780000000001</v>
      </c>
      <c r="L65">
        <v>1078.18</v>
      </c>
      <c r="M65">
        <v>0.02</v>
      </c>
      <c r="N65">
        <v>0</v>
      </c>
    </row>
    <row r="66" spans="1:14" x14ac:dyDescent="0.2">
      <c r="A66" s="4">
        <v>41318.569224537037</v>
      </c>
      <c r="B66">
        <v>3480</v>
      </c>
      <c r="C66">
        <v>2639.35</v>
      </c>
      <c r="D66">
        <v>6999.83</v>
      </c>
      <c r="E66">
        <v>538.65</v>
      </c>
      <c r="F66">
        <v>9688.7800000000007</v>
      </c>
      <c r="G66">
        <v>7540.38</v>
      </c>
      <c r="H66">
        <v>4311.55</v>
      </c>
      <c r="I66">
        <v>5440.07</v>
      </c>
      <c r="J66">
        <v>5386.75</v>
      </c>
      <c r="K66">
        <v>10226.07</v>
      </c>
      <c r="L66">
        <v>1077.3</v>
      </c>
      <c r="M66">
        <v>0.02</v>
      </c>
      <c r="N66">
        <v>0</v>
      </c>
    </row>
    <row r="67" spans="1:14" x14ac:dyDescent="0.2">
      <c r="A67" s="4">
        <v>41318.569918981484</v>
      </c>
      <c r="B67">
        <v>3540</v>
      </c>
      <c r="C67">
        <v>2642.02</v>
      </c>
      <c r="D67">
        <v>7001.75</v>
      </c>
      <c r="E67">
        <v>539.65</v>
      </c>
      <c r="F67">
        <v>9703.4500000000007</v>
      </c>
      <c r="G67">
        <v>7543.3</v>
      </c>
      <c r="H67">
        <v>4309.78</v>
      </c>
      <c r="I67">
        <v>5442.68</v>
      </c>
      <c r="J67">
        <v>5395.88</v>
      </c>
      <c r="K67">
        <v>10249.33</v>
      </c>
      <c r="L67">
        <v>1077.02</v>
      </c>
      <c r="M67">
        <v>0.02</v>
      </c>
      <c r="N67">
        <v>0</v>
      </c>
    </row>
    <row r="68" spans="1:14" x14ac:dyDescent="0.2">
      <c r="A68" s="4">
        <v>41318.570613425924</v>
      </c>
      <c r="B68">
        <v>3600</v>
      </c>
      <c r="C68">
        <v>2645.08</v>
      </c>
      <c r="D68">
        <v>7019.87</v>
      </c>
      <c r="E68">
        <v>539.32000000000005</v>
      </c>
      <c r="F68">
        <v>9714.2999999999993</v>
      </c>
      <c r="G68">
        <v>7558.3</v>
      </c>
      <c r="H68">
        <v>4318.47</v>
      </c>
      <c r="I68">
        <v>5449.55</v>
      </c>
      <c r="J68">
        <v>5393.37</v>
      </c>
      <c r="K68">
        <v>10255.33</v>
      </c>
      <c r="L68">
        <v>1079.42</v>
      </c>
      <c r="M68">
        <v>0.02</v>
      </c>
      <c r="N68">
        <v>0</v>
      </c>
    </row>
    <row r="69" spans="1:14" x14ac:dyDescent="0.2">
      <c r="A69" s="4">
        <v>41318.57130787037</v>
      </c>
      <c r="B69">
        <v>3660</v>
      </c>
      <c r="C69">
        <v>2644.75</v>
      </c>
      <c r="D69">
        <v>7020.05</v>
      </c>
      <c r="E69">
        <v>540.04999999999995</v>
      </c>
      <c r="F69">
        <v>9726.3799999999992</v>
      </c>
      <c r="G69">
        <v>7559.93</v>
      </c>
      <c r="H69">
        <v>4317.6499999999996</v>
      </c>
      <c r="I69">
        <v>5457.38</v>
      </c>
      <c r="J69">
        <v>5400.52</v>
      </c>
      <c r="K69">
        <v>10257.23</v>
      </c>
      <c r="L69">
        <v>1080.27</v>
      </c>
      <c r="M69">
        <v>0.02</v>
      </c>
      <c r="N69">
        <v>0</v>
      </c>
    </row>
    <row r="70" spans="1:14" x14ac:dyDescent="0.2">
      <c r="A70" s="4">
        <v>41318.572002314817</v>
      </c>
      <c r="B70">
        <v>3720</v>
      </c>
      <c r="C70">
        <v>2637.4</v>
      </c>
      <c r="D70">
        <v>7011.4</v>
      </c>
      <c r="E70">
        <v>539.32000000000005</v>
      </c>
      <c r="F70">
        <v>9703.33</v>
      </c>
      <c r="G70">
        <v>7545.98</v>
      </c>
      <c r="H70">
        <v>4315.47</v>
      </c>
      <c r="I70">
        <v>5444.85</v>
      </c>
      <c r="J70">
        <v>5393.57</v>
      </c>
      <c r="K70">
        <v>10246.65</v>
      </c>
      <c r="L70">
        <v>1079.2</v>
      </c>
      <c r="M70">
        <v>0.02</v>
      </c>
      <c r="N70">
        <v>0</v>
      </c>
    </row>
    <row r="71" spans="1:14" x14ac:dyDescent="0.2">
      <c r="A71" s="4">
        <v>41318.572696759256</v>
      </c>
      <c r="B71">
        <v>3780</v>
      </c>
      <c r="C71">
        <v>2642.75</v>
      </c>
      <c r="D71">
        <v>7001.37</v>
      </c>
      <c r="E71">
        <v>539.15</v>
      </c>
      <c r="F71">
        <v>9696.7999999999993</v>
      </c>
      <c r="G71">
        <v>7545.38</v>
      </c>
      <c r="H71">
        <v>4314.57</v>
      </c>
      <c r="I71">
        <v>5441.52</v>
      </c>
      <c r="J71">
        <v>5391.1</v>
      </c>
      <c r="K71">
        <v>10236.58</v>
      </c>
      <c r="L71">
        <v>1077.33</v>
      </c>
      <c r="M71">
        <v>0.02</v>
      </c>
      <c r="N71">
        <v>0</v>
      </c>
    </row>
    <row r="72" spans="1:14" x14ac:dyDescent="0.2">
      <c r="A72" s="4">
        <v>41318.573391203703</v>
      </c>
      <c r="B72">
        <v>3840</v>
      </c>
      <c r="C72">
        <v>2640.35</v>
      </c>
      <c r="D72">
        <v>7009.15</v>
      </c>
      <c r="E72">
        <v>538.42999999999995</v>
      </c>
      <c r="F72">
        <v>9694.2199999999993</v>
      </c>
      <c r="G72">
        <v>7540.17</v>
      </c>
      <c r="H72">
        <v>4303.95</v>
      </c>
      <c r="I72">
        <v>5438.43</v>
      </c>
      <c r="J72">
        <v>5384.17</v>
      </c>
      <c r="K72">
        <v>10224.5</v>
      </c>
      <c r="L72">
        <v>1077.53</v>
      </c>
      <c r="M72">
        <v>0.02</v>
      </c>
      <c r="N72">
        <v>0</v>
      </c>
    </row>
    <row r="73" spans="1:14" x14ac:dyDescent="0.2">
      <c r="A73" s="4">
        <v>41318.57408564815</v>
      </c>
      <c r="B73">
        <v>3900</v>
      </c>
      <c r="C73">
        <v>2637.78</v>
      </c>
      <c r="D73">
        <v>6991.95</v>
      </c>
      <c r="E73">
        <v>537.70000000000005</v>
      </c>
      <c r="F73">
        <v>9690.42</v>
      </c>
      <c r="G73">
        <v>7537.87</v>
      </c>
      <c r="H73">
        <v>4306.28</v>
      </c>
      <c r="I73">
        <v>5438.22</v>
      </c>
      <c r="J73">
        <v>5377.17</v>
      </c>
      <c r="K73">
        <v>10234.52</v>
      </c>
      <c r="L73">
        <v>1075.82</v>
      </c>
      <c r="M73">
        <v>0.02</v>
      </c>
      <c r="N73">
        <v>0</v>
      </c>
    </row>
    <row r="74" spans="1:14" x14ac:dyDescent="0.2">
      <c r="A74" s="4">
        <v>41318.574780092589</v>
      </c>
      <c r="B74">
        <v>3960</v>
      </c>
      <c r="C74">
        <v>2638.7</v>
      </c>
      <c r="D74">
        <v>6993.87</v>
      </c>
      <c r="E74">
        <v>539.41999999999996</v>
      </c>
      <c r="F74">
        <v>9684.68</v>
      </c>
      <c r="G74">
        <v>7532.45</v>
      </c>
      <c r="H74">
        <v>4305.87</v>
      </c>
      <c r="I74">
        <v>5436.25</v>
      </c>
      <c r="J74">
        <v>5394.18</v>
      </c>
      <c r="K74">
        <v>10223.5</v>
      </c>
      <c r="L74">
        <v>1077.82</v>
      </c>
      <c r="M74">
        <v>0.02</v>
      </c>
      <c r="N74">
        <v>0</v>
      </c>
    </row>
    <row r="75" spans="1:14" x14ac:dyDescent="0.2">
      <c r="A75" s="4">
        <v>41318.575474537036</v>
      </c>
      <c r="B75">
        <v>4020</v>
      </c>
      <c r="C75">
        <v>2635.58</v>
      </c>
      <c r="D75">
        <v>7006.82</v>
      </c>
      <c r="E75">
        <v>538.73</v>
      </c>
      <c r="F75">
        <v>9705.3799999999992</v>
      </c>
      <c r="G75">
        <v>7547.2</v>
      </c>
      <c r="H75">
        <v>4313.18</v>
      </c>
      <c r="I75">
        <v>5441.15</v>
      </c>
      <c r="J75">
        <v>5387.63</v>
      </c>
      <c r="K75">
        <v>10246.08</v>
      </c>
      <c r="L75">
        <v>1075.97</v>
      </c>
      <c r="M75">
        <v>0.02</v>
      </c>
      <c r="N75">
        <v>0</v>
      </c>
    </row>
    <row r="76" spans="1:14" x14ac:dyDescent="0.2">
      <c r="A76" s="4">
        <v>41318.576168981483</v>
      </c>
      <c r="B76">
        <v>4080</v>
      </c>
      <c r="C76">
        <v>2648.15</v>
      </c>
      <c r="D76">
        <v>7023.35</v>
      </c>
      <c r="E76">
        <v>539.22</v>
      </c>
      <c r="F76">
        <v>9712.8700000000008</v>
      </c>
      <c r="G76">
        <v>7556.07</v>
      </c>
      <c r="H76">
        <v>4316.7299999999996</v>
      </c>
      <c r="I76">
        <v>5454.53</v>
      </c>
      <c r="J76">
        <v>5392</v>
      </c>
      <c r="K76">
        <v>10257.379999999999</v>
      </c>
      <c r="L76">
        <v>1079.75</v>
      </c>
      <c r="M76">
        <v>0.02</v>
      </c>
      <c r="N76">
        <v>0</v>
      </c>
    </row>
    <row r="77" spans="1:14" x14ac:dyDescent="0.2">
      <c r="A77" s="4">
        <v>41318.576863425929</v>
      </c>
      <c r="B77">
        <v>4140</v>
      </c>
      <c r="C77">
        <v>2635.68</v>
      </c>
      <c r="D77">
        <v>6993.05</v>
      </c>
      <c r="E77">
        <v>538.78</v>
      </c>
      <c r="F77">
        <v>9688.42</v>
      </c>
      <c r="G77">
        <v>7535.32</v>
      </c>
      <c r="H77">
        <v>4302.47</v>
      </c>
      <c r="I77">
        <v>5431.57</v>
      </c>
      <c r="J77">
        <v>5388.03</v>
      </c>
      <c r="K77">
        <v>10210.65</v>
      </c>
      <c r="L77">
        <v>1075.77</v>
      </c>
      <c r="M77">
        <v>0.02</v>
      </c>
      <c r="N77">
        <v>0</v>
      </c>
    </row>
    <row r="78" spans="1:14" x14ac:dyDescent="0.2">
      <c r="A78" s="4">
        <v>41318.577557870369</v>
      </c>
      <c r="B78">
        <v>4200</v>
      </c>
      <c r="C78">
        <v>2643.55</v>
      </c>
      <c r="D78">
        <v>7008.85</v>
      </c>
      <c r="E78">
        <v>539.52</v>
      </c>
      <c r="F78">
        <v>9702.85</v>
      </c>
      <c r="G78">
        <v>7549.17</v>
      </c>
      <c r="H78">
        <v>4316.63</v>
      </c>
      <c r="I78">
        <v>5447.13</v>
      </c>
      <c r="J78">
        <v>5394.75</v>
      </c>
      <c r="K78">
        <v>10257.120000000001</v>
      </c>
      <c r="L78">
        <v>1080.6300000000001</v>
      </c>
      <c r="M78">
        <v>0.02</v>
      </c>
      <c r="N78">
        <v>0</v>
      </c>
    </row>
    <row r="79" spans="1:14" x14ac:dyDescent="0.2">
      <c r="A79" s="4">
        <v>41318.578252314815</v>
      </c>
      <c r="B79">
        <v>4260</v>
      </c>
      <c r="C79">
        <v>2638.82</v>
      </c>
      <c r="D79">
        <v>7009.08</v>
      </c>
      <c r="E79">
        <v>539.07000000000005</v>
      </c>
      <c r="F79">
        <v>9700.07</v>
      </c>
      <c r="G79">
        <v>7544.8</v>
      </c>
      <c r="H79">
        <v>4309.6499999999996</v>
      </c>
      <c r="I79">
        <v>5446.32</v>
      </c>
      <c r="J79">
        <v>5390.8</v>
      </c>
      <c r="K79">
        <v>10236.25</v>
      </c>
      <c r="L79">
        <v>1076.4000000000001</v>
      </c>
      <c r="M79">
        <v>0.02</v>
      </c>
      <c r="N79">
        <v>0</v>
      </c>
    </row>
    <row r="80" spans="1:14" x14ac:dyDescent="0.2">
      <c r="A80" s="4">
        <v>41318.578946759262</v>
      </c>
      <c r="B80">
        <v>4320</v>
      </c>
      <c r="C80">
        <v>2642.87</v>
      </c>
      <c r="D80">
        <v>7002.62</v>
      </c>
      <c r="E80">
        <v>539.16999999999996</v>
      </c>
      <c r="F80">
        <v>9704.85</v>
      </c>
      <c r="G80">
        <v>7544.73</v>
      </c>
      <c r="H80">
        <v>4309.8999999999996</v>
      </c>
      <c r="I80">
        <v>5441.17</v>
      </c>
      <c r="J80">
        <v>5391.83</v>
      </c>
      <c r="K80">
        <v>10237.129999999999</v>
      </c>
      <c r="L80">
        <v>1077.92</v>
      </c>
      <c r="M80">
        <v>0.02</v>
      </c>
      <c r="N80">
        <v>0</v>
      </c>
    </row>
    <row r="81" spans="1:14" x14ac:dyDescent="0.2">
      <c r="A81" s="4">
        <v>41318.579641203702</v>
      </c>
      <c r="B81">
        <v>4380</v>
      </c>
      <c r="C81">
        <v>2639.92</v>
      </c>
      <c r="D81">
        <v>7001.78</v>
      </c>
      <c r="E81">
        <v>539.45000000000005</v>
      </c>
      <c r="F81">
        <v>9694.02</v>
      </c>
      <c r="G81">
        <v>7538.53</v>
      </c>
      <c r="H81">
        <v>4312.87</v>
      </c>
      <c r="I81">
        <v>5441.5</v>
      </c>
      <c r="J81">
        <v>5394.35</v>
      </c>
      <c r="K81">
        <v>10236.049999999999</v>
      </c>
      <c r="L81">
        <v>1077.3800000000001</v>
      </c>
      <c r="M81">
        <v>0.02</v>
      </c>
      <c r="N81">
        <v>0</v>
      </c>
    </row>
    <row r="82" spans="1:14" x14ac:dyDescent="0.2">
      <c r="A82" s="4">
        <v>41318.580335648148</v>
      </c>
      <c r="B82">
        <v>4440</v>
      </c>
      <c r="C82">
        <v>2637.27</v>
      </c>
      <c r="D82">
        <v>6998.75</v>
      </c>
      <c r="E82">
        <v>538.28</v>
      </c>
      <c r="F82">
        <v>9685.27</v>
      </c>
      <c r="G82">
        <v>7537.73</v>
      </c>
      <c r="H82">
        <v>4307.68</v>
      </c>
      <c r="I82">
        <v>5434.62</v>
      </c>
      <c r="J82">
        <v>5382.75</v>
      </c>
      <c r="K82">
        <v>10231.93</v>
      </c>
      <c r="L82">
        <v>1078.58</v>
      </c>
      <c r="M82">
        <v>0.02</v>
      </c>
      <c r="N82">
        <v>0</v>
      </c>
    </row>
    <row r="83" spans="1:14" x14ac:dyDescent="0.2">
      <c r="A83" s="4">
        <v>41318.581030092595</v>
      </c>
      <c r="B83">
        <v>4500</v>
      </c>
      <c r="C83">
        <v>2642.53</v>
      </c>
      <c r="D83">
        <v>7009.5</v>
      </c>
      <c r="E83">
        <v>538.22</v>
      </c>
      <c r="F83">
        <v>9705.1299999999992</v>
      </c>
      <c r="G83">
        <v>7546.55</v>
      </c>
      <c r="H83">
        <v>4310.2299999999996</v>
      </c>
      <c r="I83">
        <v>5443.95</v>
      </c>
      <c r="J83">
        <v>5382</v>
      </c>
      <c r="K83">
        <v>10243.5</v>
      </c>
      <c r="L83">
        <v>1076.92</v>
      </c>
      <c r="M83">
        <v>0.02</v>
      </c>
      <c r="N83">
        <v>0</v>
      </c>
    </row>
    <row r="84" spans="1:14" x14ac:dyDescent="0.2">
      <c r="A84" s="4">
        <v>41318.581724537034</v>
      </c>
      <c r="B84">
        <v>4560</v>
      </c>
      <c r="C84">
        <v>2638.08</v>
      </c>
      <c r="D84">
        <v>6998.78</v>
      </c>
      <c r="E84">
        <v>538.42999999999995</v>
      </c>
      <c r="F84">
        <v>9691.5</v>
      </c>
      <c r="G84">
        <v>7538.97</v>
      </c>
      <c r="H84">
        <v>4308.92</v>
      </c>
      <c r="I84">
        <v>5439.52</v>
      </c>
      <c r="J84">
        <v>5384.68</v>
      </c>
      <c r="K84">
        <v>10224.5</v>
      </c>
      <c r="L84">
        <v>1075.47</v>
      </c>
      <c r="M84">
        <v>0.02</v>
      </c>
      <c r="N84">
        <v>0</v>
      </c>
    </row>
    <row r="85" spans="1:14" x14ac:dyDescent="0.2">
      <c r="A85" s="4">
        <v>41318.582418981481</v>
      </c>
      <c r="B85">
        <v>4620</v>
      </c>
      <c r="C85">
        <v>2633.68</v>
      </c>
      <c r="D85">
        <v>6987.8</v>
      </c>
      <c r="E85">
        <v>537.12</v>
      </c>
      <c r="F85">
        <v>9674.92</v>
      </c>
      <c r="G85">
        <v>7517.97</v>
      </c>
      <c r="H85">
        <v>4297.97</v>
      </c>
      <c r="I85">
        <v>5425.1</v>
      </c>
      <c r="J85">
        <v>5371.12</v>
      </c>
      <c r="K85">
        <v>10211.549999999999</v>
      </c>
      <c r="L85">
        <v>1075.6199999999999</v>
      </c>
      <c r="M85">
        <v>0.02</v>
      </c>
      <c r="N85">
        <v>0</v>
      </c>
    </row>
    <row r="86" spans="1:14" x14ac:dyDescent="0.2">
      <c r="A86" s="4">
        <v>41318.583113425928</v>
      </c>
      <c r="B86">
        <v>4680</v>
      </c>
      <c r="C86">
        <v>2635.17</v>
      </c>
      <c r="D86">
        <v>6990.15</v>
      </c>
      <c r="E86">
        <v>537.6</v>
      </c>
      <c r="F86">
        <v>9684.1299999999992</v>
      </c>
      <c r="G86">
        <v>7536.05</v>
      </c>
      <c r="H86">
        <v>4305.32</v>
      </c>
      <c r="I86">
        <v>5438.4</v>
      </c>
      <c r="J86">
        <v>5376.2</v>
      </c>
      <c r="K86">
        <v>10221.18</v>
      </c>
      <c r="L86">
        <v>1075.32</v>
      </c>
      <c r="M86">
        <v>0.02</v>
      </c>
      <c r="N86">
        <v>0</v>
      </c>
    </row>
    <row r="87" spans="1:14" x14ac:dyDescent="0.2">
      <c r="A87" s="4">
        <v>41318.583807870367</v>
      </c>
      <c r="B87">
        <v>4740</v>
      </c>
      <c r="C87">
        <v>2447.0300000000002</v>
      </c>
      <c r="D87">
        <v>6501.23</v>
      </c>
      <c r="E87">
        <v>507.33</v>
      </c>
      <c r="F87">
        <v>9000.5</v>
      </c>
      <c r="G87">
        <v>6994.68</v>
      </c>
      <c r="H87">
        <v>4001.27</v>
      </c>
      <c r="I87">
        <v>5048.88</v>
      </c>
      <c r="J87">
        <v>5073.08</v>
      </c>
      <c r="K87">
        <v>9496.2000000000007</v>
      </c>
      <c r="L87">
        <v>1000.9</v>
      </c>
      <c r="M87">
        <v>0.02</v>
      </c>
      <c r="N87">
        <v>0</v>
      </c>
    </row>
    <row r="88" spans="1:14" x14ac:dyDescent="0.2">
      <c r="A88" s="4">
        <v>41318.584502314814</v>
      </c>
      <c r="B88">
        <v>4800</v>
      </c>
      <c r="C88">
        <v>2640.38</v>
      </c>
      <c r="D88">
        <v>6992.05</v>
      </c>
      <c r="E88">
        <v>536.5</v>
      </c>
      <c r="F88">
        <v>9685.92</v>
      </c>
      <c r="G88">
        <v>7535.08</v>
      </c>
      <c r="H88">
        <v>4300.68</v>
      </c>
      <c r="I88">
        <v>5431.05</v>
      </c>
      <c r="J88">
        <v>5365.22</v>
      </c>
      <c r="K88">
        <v>10226.200000000001</v>
      </c>
      <c r="L88">
        <v>1074.33</v>
      </c>
      <c r="M88">
        <v>0.02</v>
      </c>
      <c r="N88">
        <v>0</v>
      </c>
    </row>
    <row r="89" spans="1:14" x14ac:dyDescent="0.2">
      <c r="A89" s="4">
        <v>41318.585196759261</v>
      </c>
      <c r="B89">
        <v>4860</v>
      </c>
      <c r="C89">
        <v>2635.17</v>
      </c>
      <c r="D89">
        <v>7002.1</v>
      </c>
      <c r="E89">
        <v>538.77</v>
      </c>
      <c r="F89">
        <v>9687.3799999999992</v>
      </c>
      <c r="G89">
        <v>7538.92</v>
      </c>
      <c r="H89">
        <v>4307.8500000000004</v>
      </c>
      <c r="I89">
        <v>5440.73</v>
      </c>
      <c r="J89">
        <v>5387.82</v>
      </c>
      <c r="K89">
        <v>10229.969999999999</v>
      </c>
      <c r="L89">
        <v>1079.5</v>
      </c>
      <c r="M89">
        <v>0.02</v>
      </c>
      <c r="N89">
        <v>0</v>
      </c>
    </row>
    <row r="90" spans="1:14" x14ac:dyDescent="0.2">
      <c r="A90" s="4">
        <v>41318.5858912037</v>
      </c>
      <c r="B90">
        <v>4920</v>
      </c>
      <c r="C90">
        <v>2641.27</v>
      </c>
      <c r="D90">
        <v>7007.77</v>
      </c>
      <c r="E90">
        <v>538</v>
      </c>
      <c r="F90">
        <v>9700.82</v>
      </c>
      <c r="G90">
        <v>7549.67</v>
      </c>
      <c r="H90">
        <v>4311.07</v>
      </c>
      <c r="I90">
        <v>5441.23</v>
      </c>
      <c r="J90">
        <v>5379.47</v>
      </c>
      <c r="K90">
        <v>10238.77</v>
      </c>
      <c r="L90">
        <v>1076.92</v>
      </c>
      <c r="M90">
        <v>0.02</v>
      </c>
      <c r="N90">
        <v>0</v>
      </c>
    </row>
    <row r="91" spans="1:14" x14ac:dyDescent="0.2">
      <c r="A91" s="4">
        <v>41318.586585648147</v>
      </c>
      <c r="B91">
        <v>4980</v>
      </c>
      <c r="C91">
        <v>2635.3</v>
      </c>
      <c r="D91">
        <v>6994.97</v>
      </c>
      <c r="E91">
        <v>537.65</v>
      </c>
      <c r="F91">
        <v>9680.4</v>
      </c>
      <c r="G91">
        <v>7522.82</v>
      </c>
      <c r="H91">
        <v>4303.67</v>
      </c>
      <c r="I91">
        <v>5435.55</v>
      </c>
      <c r="J91">
        <v>5376.67</v>
      </c>
      <c r="K91">
        <v>10225.57</v>
      </c>
      <c r="L91">
        <v>1075.9000000000001</v>
      </c>
      <c r="M91">
        <v>0.02</v>
      </c>
      <c r="N91">
        <v>0</v>
      </c>
    </row>
    <row r="92" spans="1:14" x14ac:dyDescent="0.2">
      <c r="A92" s="4">
        <v>41318.587280092594</v>
      </c>
      <c r="B92">
        <v>5040</v>
      </c>
      <c r="C92">
        <v>2639.88</v>
      </c>
      <c r="D92">
        <v>6990.25</v>
      </c>
      <c r="E92">
        <v>537.82000000000005</v>
      </c>
      <c r="F92">
        <v>9689.4500000000007</v>
      </c>
      <c r="G92">
        <v>7541.73</v>
      </c>
      <c r="H92">
        <v>4303.8999999999996</v>
      </c>
      <c r="I92">
        <v>5430.02</v>
      </c>
      <c r="J92">
        <v>5378.67</v>
      </c>
      <c r="K92">
        <v>10219.870000000001</v>
      </c>
      <c r="L92">
        <v>1076.4000000000001</v>
      </c>
      <c r="M92">
        <v>0.02</v>
      </c>
      <c r="N92">
        <v>0</v>
      </c>
    </row>
    <row r="93" spans="1:14" x14ac:dyDescent="0.2">
      <c r="A93" s="4">
        <v>41318.58797453704</v>
      </c>
      <c r="B93">
        <v>5100</v>
      </c>
      <c r="C93">
        <v>2637.77</v>
      </c>
      <c r="D93">
        <v>7000.75</v>
      </c>
      <c r="E93">
        <v>537.88</v>
      </c>
      <c r="F93">
        <v>9690.07</v>
      </c>
      <c r="G93">
        <v>7540.27</v>
      </c>
      <c r="H93">
        <v>4306.28</v>
      </c>
      <c r="I93">
        <v>5439.28</v>
      </c>
      <c r="J93">
        <v>5378.27</v>
      </c>
      <c r="K93">
        <v>10222.969999999999</v>
      </c>
      <c r="L93">
        <v>1076.95</v>
      </c>
      <c r="M93">
        <v>0.02</v>
      </c>
      <c r="N93">
        <v>0</v>
      </c>
    </row>
    <row r="94" spans="1:14" x14ac:dyDescent="0.2">
      <c r="A94" s="4">
        <v>41318.58866898148</v>
      </c>
      <c r="B94">
        <v>5160</v>
      </c>
      <c r="C94">
        <v>2636.5</v>
      </c>
      <c r="D94">
        <v>6995.57</v>
      </c>
      <c r="E94">
        <v>538.6</v>
      </c>
      <c r="F94">
        <v>9686.5300000000007</v>
      </c>
      <c r="G94">
        <v>7525.68</v>
      </c>
      <c r="H94">
        <v>4309.25</v>
      </c>
      <c r="I94">
        <v>5437.72</v>
      </c>
      <c r="J94">
        <v>5386.37</v>
      </c>
      <c r="K94">
        <v>10232.02</v>
      </c>
      <c r="L94">
        <v>1074.32</v>
      </c>
      <c r="M94">
        <v>0.02</v>
      </c>
      <c r="N94">
        <v>0</v>
      </c>
    </row>
    <row r="95" spans="1:14" x14ac:dyDescent="0.2">
      <c r="A95" s="4">
        <v>41318.589363425926</v>
      </c>
      <c r="B95">
        <v>5220</v>
      </c>
      <c r="C95">
        <v>2635.9</v>
      </c>
      <c r="D95">
        <v>7005.28</v>
      </c>
      <c r="E95">
        <v>537.87</v>
      </c>
      <c r="F95">
        <v>9699.4500000000007</v>
      </c>
      <c r="G95">
        <v>7544.07</v>
      </c>
      <c r="H95">
        <v>4308.87</v>
      </c>
      <c r="I95">
        <v>5440.27</v>
      </c>
      <c r="J95">
        <v>5378.4</v>
      </c>
      <c r="K95">
        <v>10229.129999999999</v>
      </c>
      <c r="L95">
        <v>1077.83</v>
      </c>
      <c r="M95">
        <v>0.02</v>
      </c>
      <c r="N95">
        <v>0</v>
      </c>
    </row>
    <row r="96" spans="1:14" x14ac:dyDescent="0.2">
      <c r="A96" s="4">
        <v>41318.590057870373</v>
      </c>
      <c r="B96">
        <v>5280</v>
      </c>
      <c r="C96">
        <v>2641.15</v>
      </c>
      <c r="D96">
        <v>6997.77</v>
      </c>
      <c r="E96">
        <v>539.73</v>
      </c>
      <c r="F96">
        <v>9693.85</v>
      </c>
      <c r="G96">
        <v>7537.08</v>
      </c>
      <c r="H96">
        <v>4305.87</v>
      </c>
      <c r="I96">
        <v>5441.75</v>
      </c>
      <c r="J96">
        <v>5397.28</v>
      </c>
      <c r="K96">
        <v>10235.969999999999</v>
      </c>
      <c r="L96">
        <v>1078.53</v>
      </c>
      <c r="M96">
        <v>0.02</v>
      </c>
      <c r="N96">
        <v>0</v>
      </c>
    </row>
    <row r="97" spans="1:14" x14ac:dyDescent="0.2">
      <c r="A97" s="4">
        <v>41318.590752314813</v>
      </c>
      <c r="B97">
        <v>5340</v>
      </c>
      <c r="C97">
        <v>2642.2</v>
      </c>
      <c r="D97">
        <v>7015.8</v>
      </c>
      <c r="E97">
        <v>537.63</v>
      </c>
      <c r="F97">
        <v>9705.1200000000008</v>
      </c>
      <c r="G97">
        <v>7555.2</v>
      </c>
      <c r="H97">
        <v>4317.1499999999996</v>
      </c>
      <c r="I97">
        <v>5442.1</v>
      </c>
      <c r="J97">
        <v>5376.68</v>
      </c>
      <c r="K97">
        <v>10245.799999999999</v>
      </c>
      <c r="L97">
        <v>1078.67</v>
      </c>
      <c r="M97">
        <v>0.02</v>
      </c>
      <c r="N97">
        <v>0</v>
      </c>
    </row>
    <row r="98" spans="1:14" x14ac:dyDescent="0.2">
      <c r="A98" s="4">
        <v>41318.591446759259</v>
      </c>
      <c r="B98">
        <v>5400</v>
      </c>
      <c r="C98">
        <v>2635.08</v>
      </c>
      <c r="D98">
        <v>6992</v>
      </c>
      <c r="E98">
        <v>537.37</v>
      </c>
      <c r="F98">
        <v>9683.9699999999993</v>
      </c>
      <c r="G98">
        <v>7528.67</v>
      </c>
      <c r="H98">
        <v>4300.8</v>
      </c>
      <c r="I98">
        <v>5436.85</v>
      </c>
      <c r="J98">
        <v>5373.58</v>
      </c>
      <c r="K98">
        <v>10219.82</v>
      </c>
      <c r="L98">
        <v>1075.17</v>
      </c>
      <c r="M98">
        <v>0.02</v>
      </c>
      <c r="N98">
        <v>0</v>
      </c>
    </row>
    <row r="99" spans="1:14" x14ac:dyDescent="0.2">
      <c r="A99" s="4">
        <v>41318.592141203706</v>
      </c>
      <c r="B99">
        <v>5460</v>
      </c>
      <c r="C99">
        <v>2635.35</v>
      </c>
      <c r="D99">
        <v>6980.05</v>
      </c>
      <c r="E99">
        <v>536.52</v>
      </c>
      <c r="F99">
        <v>9669.9500000000007</v>
      </c>
      <c r="G99">
        <v>7524.15</v>
      </c>
      <c r="H99">
        <v>4301.47</v>
      </c>
      <c r="I99">
        <v>5424.5</v>
      </c>
      <c r="J99">
        <v>5364.9</v>
      </c>
      <c r="K99">
        <v>10216.370000000001</v>
      </c>
      <c r="L99">
        <v>1075.52</v>
      </c>
      <c r="M99">
        <v>0.02</v>
      </c>
      <c r="N99">
        <v>0</v>
      </c>
    </row>
    <row r="100" spans="1:14" x14ac:dyDescent="0.2">
      <c r="A100" s="4">
        <v>41318.592835648145</v>
      </c>
      <c r="B100">
        <v>5520</v>
      </c>
      <c r="C100">
        <v>2632.45</v>
      </c>
      <c r="D100">
        <v>6986.83</v>
      </c>
      <c r="E100">
        <v>537.47</v>
      </c>
      <c r="F100">
        <v>9669.25</v>
      </c>
      <c r="G100">
        <v>7515.95</v>
      </c>
      <c r="H100">
        <v>4296.3500000000004</v>
      </c>
      <c r="I100">
        <v>5423.53</v>
      </c>
      <c r="J100">
        <v>5374.33</v>
      </c>
      <c r="K100">
        <v>10201.9</v>
      </c>
      <c r="L100">
        <v>1073.1500000000001</v>
      </c>
      <c r="M100">
        <v>0.02</v>
      </c>
      <c r="N100">
        <v>0</v>
      </c>
    </row>
    <row r="101" spans="1:14" x14ac:dyDescent="0.2">
      <c r="A101" s="4">
        <v>41318.593530092592</v>
      </c>
      <c r="B101">
        <v>5580</v>
      </c>
      <c r="C101">
        <v>2636.18</v>
      </c>
      <c r="D101">
        <v>6988.47</v>
      </c>
      <c r="E101">
        <v>538.25</v>
      </c>
      <c r="F101">
        <v>9691.35</v>
      </c>
      <c r="G101">
        <v>7535.57</v>
      </c>
      <c r="H101">
        <v>4301.68</v>
      </c>
      <c r="I101">
        <v>5438.83</v>
      </c>
      <c r="J101">
        <v>5382.63</v>
      </c>
      <c r="K101">
        <v>10223.879999999999</v>
      </c>
      <c r="L101">
        <v>1076.08</v>
      </c>
      <c r="M101">
        <v>0.02</v>
      </c>
      <c r="N101">
        <v>0</v>
      </c>
    </row>
    <row r="102" spans="1:14" x14ac:dyDescent="0.2">
      <c r="A102" s="4">
        <v>41318.594224537039</v>
      </c>
      <c r="B102">
        <v>5640</v>
      </c>
      <c r="C102">
        <v>2633.55</v>
      </c>
      <c r="D102">
        <v>7005.07</v>
      </c>
      <c r="E102">
        <v>537.54999999999995</v>
      </c>
      <c r="F102">
        <v>9684.15</v>
      </c>
      <c r="G102">
        <v>7535.92</v>
      </c>
      <c r="H102">
        <v>4307.22</v>
      </c>
      <c r="I102">
        <v>5433.87</v>
      </c>
      <c r="J102">
        <v>5376.08</v>
      </c>
      <c r="K102">
        <v>10222.9</v>
      </c>
      <c r="L102">
        <v>1075.73</v>
      </c>
      <c r="M102">
        <v>0.02</v>
      </c>
      <c r="N102">
        <v>0</v>
      </c>
    </row>
    <row r="103" spans="1:14" x14ac:dyDescent="0.2">
      <c r="A103" s="4">
        <v>41318.594918981478</v>
      </c>
      <c r="B103">
        <v>5700</v>
      </c>
      <c r="C103">
        <v>2634.9</v>
      </c>
      <c r="D103">
        <v>6984.67</v>
      </c>
      <c r="E103">
        <v>536.65</v>
      </c>
      <c r="F103">
        <v>9671.5499999999993</v>
      </c>
      <c r="G103">
        <v>7517.47</v>
      </c>
      <c r="H103">
        <v>4303.32</v>
      </c>
      <c r="I103">
        <v>5429.03</v>
      </c>
      <c r="J103">
        <v>5366.1</v>
      </c>
      <c r="K103">
        <v>10215.23</v>
      </c>
      <c r="L103">
        <v>1074.3800000000001</v>
      </c>
      <c r="M103">
        <v>0.02</v>
      </c>
      <c r="N103">
        <v>0</v>
      </c>
    </row>
    <row r="104" spans="1:14" x14ac:dyDescent="0.2">
      <c r="A104" s="4">
        <v>41318.595613425925</v>
      </c>
      <c r="B104">
        <v>5760</v>
      </c>
      <c r="C104">
        <v>2633.02</v>
      </c>
      <c r="D104">
        <v>6985.63</v>
      </c>
      <c r="E104">
        <v>537.29999999999995</v>
      </c>
      <c r="F104">
        <v>9668.3700000000008</v>
      </c>
      <c r="G104">
        <v>7525.58</v>
      </c>
      <c r="H104">
        <v>4291.7299999999996</v>
      </c>
      <c r="I104">
        <v>5422.3</v>
      </c>
      <c r="J104">
        <v>5373.07</v>
      </c>
      <c r="K104">
        <v>10204.92</v>
      </c>
      <c r="L104">
        <v>1076.95</v>
      </c>
      <c r="M104">
        <v>0.02</v>
      </c>
      <c r="N104">
        <v>0</v>
      </c>
    </row>
    <row r="105" spans="1:14" x14ac:dyDescent="0.2">
      <c r="A105" s="4">
        <v>41318.596307870372</v>
      </c>
      <c r="B105">
        <v>5820</v>
      </c>
      <c r="C105">
        <v>2630.72</v>
      </c>
      <c r="D105">
        <v>6975.45</v>
      </c>
      <c r="E105">
        <v>536.28</v>
      </c>
      <c r="F105">
        <v>9667.33</v>
      </c>
      <c r="G105">
        <v>7518.05</v>
      </c>
      <c r="H105">
        <v>4295.13</v>
      </c>
      <c r="I105">
        <v>5424.35</v>
      </c>
      <c r="J105">
        <v>5362.75</v>
      </c>
      <c r="K105">
        <v>10198.030000000001</v>
      </c>
      <c r="L105">
        <v>1072</v>
      </c>
      <c r="M105">
        <v>0.02</v>
      </c>
      <c r="N105">
        <v>0</v>
      </c>
    </row>
    <row r="106" spans="1:14" x14ac:dyDescent="0.2">
      <c r="A106" s="4">
        <v>41318.597002314818</v>
      </c>
      <c r="B106">
        <v>5880</v>
      </c>
      <c r="C106">
        <v>2636.85</v>
      </c>
      <c r="D106">
        <v>6997</v>
      </c>
      <c r="E106">
        <v>538.27</v>
      </c>
      <c r="F106">
        <v>9682.02</v>
      </c>
      <c r="G106">
        <v>7526.4</v>
      </c>
      <c r="H106">
        <v>4305.6499999999996</v>
      </c>
      <c r="I106">
        <v>5437.57</v>
      </c>
      <c r="J106">
        <v>5382.68</v>
      </c>
      <c r="K106">
        <v>10228.18</v>
      </c>
      <c r="L106">
        <v>1076.6500000000001</v>
      </c>
      <c r="M106">
        <v>0.02</v>
      </c>
      <c r="N106">
        <v>0</v>
      </c>
    </row>
    <row r="107" spans="1:14" x14ac:dyDescent="0.2">
      <c r="A107" s="4">
        <v>41318.597696759258</v>
      </c>
      <c r="B107">
        <v>5940</v>
      </c>
      <c r="C107">
        <v>2631.38</v>
      </c>
      <c r="D107">
        <v>6986.02</v>
      </c>
      <c r="E107">
        <v>537.33000000000004</v>
      </c>
      <c r="F107">
        <v>9669.7000000000007</v>
      </c>
      <c r="G107">
        <v>7526</v>
      </c>
      <c r="H107">
        <v>4298.82</v>
      </c>
      <c r="I107">
        <v>5424.68</v>
      </c>
      <c r="J107">
        <v>5373.02</v>
      </c>
      <c r="K107">
        <v>10203.18</v>
      </c>
      <c r="L107">
        <v>1074.68</v>
      </c>
      <c r="M107">
        <v>0.02</v>
      </c>
      <c r="N107">
        <v>0</v>
      </c>
    </row>
    <row r="108" spans="1:14" x14ac:dyDescent="0.2">
      <c r="A108" s="4">
        <v>41318.598391203705</v>
      </c>
      <c r="B108">
        <v>6000</v>
      </c>
      <c r="C108">
        <v>2631.68</v>
      </c>
      <c r="D108">
        <v>6974.65</v>
      </c>
      <c r="E108">
        <v>537.1</v>
      </c>
      <c r="F108">
        <v>9661.17</v>
      </c>
      <c r="G108">
        <v>7516.75</v>
      </c>
      <c r="H108">
        <v>4293.38</v>
      </c>
      <c r="I108">
        <v>5425.28</v>
      </c>
      <c r="J108">
        <v>5371.57</v>
      </c>
      <c r="K108">
        <v>10204.370000000001</v>
      </c>
      <c r="L108">
        <v>1072.95</v>
      </c>
      <c r="M108">
        <v>0.02</v>
      </c>
      <c r="N108">
        <v>0</v>
      </c>
    </row>
    <row r="109" spans="1:14" x14ac:dyDescent="0.2">
      <c r="A109" s="4">
        <v>41318.599085648151</v>
      </c>
      <c r="B109">
        <v>6060</v>
      </c>
      <c r="C109">
        <v>2632.03</v>
      </c>
      <c r="D109">
        <v>6979.9</v>
      </c>
      <c r="E109">
        <v>537.38</v>
      </c>
      <c r="F109">
        <v>9668.77</v>
      </c>
      <c r="G109">
        <v>7515.55</v>
      </c>
      <c r="H109">
        <v>4298.68</v>
      </c>
      <c r="I109">
        <v>5422.5</v>
      </c>
      <c r="J109">
        <v>5373.68</v>
      </c>
      <c r="K109">
        <v>10199.049999999999</v>
      </c>
      <c r="L109">
        <v>1074.75</v>
      </c>
      <c r="M109">
        <v>0.02</v>
      </c>
      <c r="N109">
        <v>0</v>
      </c>
    </row>
    <row r="110" spans="1:14" x14ac:dyDescent="0.2">
      <c r="A110" s="4">
        <v>41318.599780092591</v>
      </c>
      <c r="B110">
        <v>6120</v>
      </c>
      <c r="C110">
        <v>2628.45</v>
      </c>
      <c r="D110">
        <v>6976.92</v>
      </c>
      <c r="E110">
        <v>537.5</v>
      </c>
      <c r="F110">
        <v>9661.7199999999993</v>
      </c>
      <c r="G110">
        <v>7513.15</v>
      </c>
      <c r="H110">
        <v>4292.75</v>
      </c>
      <c r="I110">
        <v>5420.67</v>
      </c>
      <c r="J110">
        <v>5375.12</v>
      </c>
      <c r="K110">
        <v>10199.33</v>
      </c>
      <c r="L110">
        <v>1071.98</v>
      </c>
      <c r="M110">
        <v>0.02</v>
      </c>
      <c r="N110">
        <v>0</v>
      </c>
    </row>
    <row r="111" spans="1:14" x14ac:dyDescent="0.2">
      <c r="A111" s="4">
        <v>41318.600474537037</v>
      </c>
      <c r="B111">
        <v>6180</v>
      </c>
      <c r="C111">
        <v>2412.52</v>
      </c>
      <c r="D111">
        <v>6394.65</v>
      </c>
      <c r="E111">
        <v>499.1</v>
      </c>
      <c r="F111">
        <v>8852.6299999999992</v>
      </c>
      <c r="G111">
        <v>6889.85</v>
      </c>
      <c r="H111">
        <v>3932.63</v>
      </c>
      <c r="I111">
        <v>4964.68</v>
      </c>
      <c r="J111">
        <v>4990.7299999999996</v>
      </c>
      <c r="K111">
        <v>9344.3700000000008</v>
      </c>
      <c r="L111">
        <v>984.12</v>
      </c>
      <c r="M111">
        <v>0.02</v>
      </c>
      <c r="N111">
        <v>0</v>
      </c>
    </row>
    <row r="112" spans="1:14" x14ac:dyDescent="0.2">
      <c r="A112" s="4">
        <v>41318.601168981484</v>
      </c>
      <c r="B112">
        <v>6240</v>
      </c>
      <c r="C112">
        <v>2622.2</v>
      </c>
      <c r="D112">
        <v>6962.23</v>
      </c>
      <c r="E112">
        <v>536.23</v>
      </c>
      <c r="F112">
        <v>9648.2199999999993</v>
      </c>
      <c r="G112">
        <v>7496.52</v>
      </c>
      <c r="H112">
        <v>4290.93</v>
      </c>
      <c r="I112">
        <v>5414.33</v>
      </c>
      <c r="J112">
        <v>5362.63</v>
      </c>
      <c r="K112">
        <v>10183.1</v>
      </c>
      <c r="L112">
        <v>1072.6300000000001</v>
      </c>
      <c r="M112">
        <v>0.02</v>
      </c>
      <c r="N112">
        <v>0</v>
      </c>
    </row>
    <row r="113" spans="1:14" x14ac:dyDescent="0.2">
      <c r="A113" s="4">
        <v>41318.601863425924</v>
      </c>
      <c r="B113">
        <v>6300</v>
      </c>
      <c r="C113">
        <v>2638.98</v>
      </c>
      <c r="D113">
        <v>7004.93</v>
      </c>
      <c r="E113">
        <v>537.54999999999995</v>
      </c>
      <c r="F113">
        <v>9688.9699999999993</v>
      </c>
      <c r="G113">
        <v>7542.23</v>
      </c>
      <c r="H113">
        <v>4304.07</v>
      </c>
      <c r="I113">
        <v>5439.38</v>
      </c>
      <c r="J113">
        <v>5375.52</v>
      </c>
      <c r="K113">
        <v>10229.969999999999</v>
      </c>
      <c r="L113">
        <v>1075.6199999999999</v>
      </c>
      <c r="M113">
        <v>0.02</v>
      </c>
      <c r="N113">
        <v>0</v>
      </c>
    </row>
    <row r="114" spans="1:14" x14ac:dyDescent="0.2">
      <c r="A114" s="4">
        <v>41318.60255787037</v>
      </c>
      <c r="B114">
        <v>6360</v>
      </c>
      <c r="C114">
        <v>2609.27</v>
      </c>
      <c r="D114">
        <v>6916.25</v>
      </c>
      <c r="E114">
        <v>532.07000000000005</v>
      </c>
      <c r="F114">
        <v>9581.2999999999993</v>
      </c>
      <c r="G114">
        <v>7450.33</v>
      </c>
      <c r="H114">
        <v>4258.2700000000004</v>
      </c>
      <c r="I114">
        <v>5372.7</v>
      </c>
      <c r="J114">
        <v>5320.53</v>
      </c>
      <c r="K114">
        <v>10115.370000000001</v>
      </c>
      <c r="L114">
        <v>1065.3800000000001</v>
      </c>
      <c r="M114">
        <v>0.02</v>
      </c>
      <c r="N114">
        <v>0</v>
      </c>
    </row>
    <row r="115" spans="1:14" x14ac:dyDescent="0.2">
      <c r="A115" s="4">
        <v>41318.603252314817</v>
      </c>
      <c r="B115">
        <v>6420</v>
      </c>
      <c r="C115">
        <v>2612.85</v>
      </c>
      <c r="D115">
        <v>6938.87</v>
      </c>
      <c r="E115">
        <v>532.67999999999995</v>
      </c>
      <c r="F115">
        <v>9605.2000000000007</v>
      </c>
      <c r="G115">
        <v>7474.35</v>
      </c>
      <c r="H115">
        <v>4265.7</v>
      </c>
      <c r="I115">
        <v>5387.77</v>
      </c>
      <c r="J115">
        <v>5326.58</v>
      </c>
      <c r="K115">
        <v>10133.02</v>
      </c>
      <c r="L115">
        <v>1066.75</v>
      </c>
      <c r="M115">
        <v>0.02</v>
      </c>
      <c r="N115">
        <v>0</v>
      </c>
    </row>
    <row r="116" spans="1:14" x14ac:dyDescent="0.2">
      <c r="A116" s="4">
        <v>41318.603946759256</v>
      </c>
      <c r="B116">
        <v>6480</v>
      </c>
      <c r="C116">
        <v>2624.98</v>
      </c>
      <c r="D116">
        <v>6961.1</v>
      </c>
      <c r="E116">
        <v>535.02</v>
      </c>
      <c r="F116">
        <v>9641.1299999999992</v>
      </c>
      <c r="G116">
        <v>7501.28</v>
      </c>
      <c r="H116">
        <v>4284.58</v>
      </c>
      <c r="I116">
        <v>5408.17</v>
      </c>
      <c r="J116">
        <v>5350.37</v>
      </c>
      <c r="K116">
        <v>10176.200000000001</v>
      </c>
      <c r="L116">
        <v>1071.2</v>
      </c>
      <c r="M116">
        <v>0.02</v>
      </c>
      <c r="N116">
        <v>0</v>
      </c>
    </row>
    <row r="117" spans="1:14" x14ac:dyDescent="0.2">
      <c r="A117" s="4">
        <v>41318.604641203703</v>
      </c>
      <c r="B117">
        <v>6540</v>
      </c>
      <c r="C117">
        <v>2618.4299999999998</v>
      </c>
      <c r="D117">
        <v>6950.83</v>
      </c>
      <c r="E117">
        <v>534.28</v>
      </c>
      <c r="F117">
        <v>9625.4699999999993</v>
      </c>
      <c r="G117">
        <v>7477.87</v>
      </c>
      <c r="H117">
        <v>4283.68</v>
      </c>
      <c r="I117">
        <v>5404.82</v>
      </c>
      <c r="J117">
        <v>5342.73</v>
      </c>
      <c r="K117">
        <v>10161.629999999999</v>
      </c>
      <c r="L117">
        <v>1070.3</v>
      </c>
      <c r="M117">
        <v>0.02</v>
      </c>
      <c r="N117">
        <v>0</v>
      </c>
    </row>
    <row r="118" spans="1:14" x14ac:dyDescent="0.2">
      <c r="A118" s="4">
        <v>41318.60533564815</v>
      </c>
      <c r="B118">
        <v>6600</v>
      </c>
      <c r="C118">
        <v>2637.32</v>
      </c>
      <c r="D118">
        <v>6989.03</v>
      </c>
      <c r="E118">
        <v>536.04999999999995</v>
      </c>
      <c r="F118">
        <v>9675.7199999999993</v>
      </c>
      <c r="G118">
        <v>7525.08</v>
      </c>
      <c r="H118">
        <v>4298.37</v>
      </c>
      <c r="I118">
        <v>5429.95</v>
      </c>
      <c r="J118">
        <v>5360.62</v>
      </c>
      <c r="K118">
        <v>10218.65</v>
      </c>
      <c r="L118">
        <v>1073.8800000000001</v>
      </c>
      <c r="M118">
        <v>0.02</v>
      </c>
      <c r="N118">
        <v>0</v>
      </c>
    </row>
    <row r="119" spans="1:14" x14ac:dyDescent="0.2">
      <c r="A119" s="4">
        <v>41318.606030092589</v>
      </c>
      <c r="B119">
        <v>6660</v>
      </c>
      <c r="C119">
        <v>2619.48</v>
      </c>
      <c r="D119">
        <v>6947.98</v>
      </c>
      <c r="E119">
        <v>532.47</v>
      </c>
      <c r="F119">
        <v>9617.4</v>
      </c>
      <c r="G119">
        <v>7485.5</v>
      </c>
      <c r="H119">
        <v>4276.22</v>
      </c>
      <c r="I119">
        <v>5393.83</v>
      </c>
      <c r="J119">
        <v>5324.68</v>
      </c>
      <c r="K119">
        <v>10142.9</v>
      </c>
      <c r="L119">
        <v>1068.47</v>
      </c>
      <c r="M119">
        <v>0.02</v>
      </c>
      <c r="N119">
        <v>0</v>
      </c>
    </row>
    <row r="120" spans="1:14" x14ac:dyDescent="0.2">
      <c r="A120" s="4">
        <v>41318.606724537036</v>
      </c>
      <c r="B120">
        <v>6720</v>
      </c>
      <c r="C120">
        <v>2626.78</v>
      </c>
      <c r="D120">
        <v>6969.63</v>
      </c>
      <c r="E120">
        <v>535.78</v>
      </c>
      <c r="F120">
        <v>9649.0300000000007</v>
      </c>
      <c r="G120">
        <v>7505.2</v>
      </c>
      <c r="H120">
        <v>4288.33</v>
      </c>
      <c r="I120">
        <v>5415.28</v>
      </c>
      <c r="J120">
        <v>5357.57</v>
      </c>
      <c r="K120">
        <v>10194.719999999999</v>
      </c>
      <c r="L120">
        <v>1074.3800000000001</v>
      </c>
      <c r="M120">
        <v>0.02</v>
      </c>
      <c r="N120">
        <v>0</v>
      </c>
    </row>
    <row r="121" spans="1:14" x14ac:dyDescent="0.2">
      <c r="A121" s="4">
        <v>41318.607418981483</v>
      </c>
      <c r="B121">
        <v>6780</v>
      </c>
      <c r="C121">
        <v>2626.1</v>
      </c>
      <c r="D121">
        <v>6968.93</v>
      </c>
      <c r="E121">
        <v>535.98</v>
      </c>
      <c r="F121">
        <v>9652.8700000000008</v>
      </c>
      <c r="G121">
        <v>7505.27</v>
      </c>
      <c r="H121">
        <v>4289.4799999999996</v>
      </c>
      <c r="I121">
        <v>5413.92</v>
      </c>
      <c r="J121">
        <v>5360.25</v>
      </c>
      <c r="K121">
        <v>10179.280000000001</v>
      </c>
      <c r="L121">
        <v>1070.8</v>
      </c>
      <c r="M121">
        <v>0.02</v>
      </c>
      <c r="N121">
        <v>0</v>
      </c>
    </row>
    <row r="122" spans="1:14" x14ac:dyDescent="0.2">
      <c r="A122" s="4">
        <v>41318.608113425929</v>
      </c>
      <c r="B122">
        <v>6840</v>
      </c>
      <c r="C122">
        <v>2605.73</v>
      </c>
      <c r="D122">
        <v>6915.57</v>
      </c>
      <c r="E122">
        <v>533.42999999999995</v>
      </c>
      <c r="F122">
        <v>9568.1</v>
      </c>
      <c r="G122">
        <v>7446.05</v>
      </c>
      <c r="H122">
        <v>4255.75</v>
      </c>
      <c r="I122">
        <v>5372.53</v>
      </c>
      <c r="J122">
        <v>5334.07</v>
      </c>
      <c r="K122">
        <v>10113.82</v>
      </c>
      <c r="L122">
        <v>1062.8800000000001</v>
      </c>
      <c r="M122">
        <v>0.02</v>
      </c>
      <c r="N122">
        <v>0</v>
      </c>
    </row>
    <row r="123" spans="1:14" x14ac:dyDescent="0.2">
      <c r="A123" s="4">
        <v>41318.608807870369</v>
      </c>
      <c r="B123">
        <v>6900</v>
      </c>
      <c r="C123">
        <v>2617.92</v>
      </c>
      <c r="D123">
        <v>6952.1</v>
      </c>
      <c r="E123">
        <v>534.57000000000005</v>
      </c>
      <c r="F123">
        <v>9629.1299999999992</v>
      </c>
      <c r="G123">
        <v>7485.87</v>
      </c>
      <c r="H123">
        <v>4274.33</v>
      </c>
      <c r="I123">
        <v>5399.43</v>
      </c>
      <c r="J123">
        <v>5345.72</v>
      </c>
      <c r="K123">
        <v>10155.549999999999</v>
      </c>
      <c r="L123">
        <v>1068.78</v>
      </c>
      <c r="M123">
        <v>0.02</v>
      </c>
      <c r="N123">
        <v>0</v>
      </c>
    </row>
    <row r="124" spans="1:14" x14ac:dyDescent="0.2">
      <c r="A124" s="4">
        <v>41318.609502314815</v>
      </c>
      <c r="B124">
        <v>6960</v>
      </c>
      <c r="C124">
        <v>2619.85</v>
      </c>
      <c r="D124">
        <v>6946.5</v>
      </c>
      <c r="E124">
        <v>534.48</v>
      </c>
      <c r="F124">
        <v>9612.2800000000007</v>
      </c>
      <c r="G124">
        <v>7480.7</v>
      </c>
      <c r="H124">
        <v>4277.57</v>
      </c>
      <c r="I124">
        <v>5401.35</v>
      </c>
      <c r="J124">
        <v>5344.67</v>
      </c>
      <c r="K124">
        <v>10150.67</v>
      </c>
      <c r="L124">
        <v>1070.6500000000001</v>
      </c>
      <c r="M124">
        <v>0.02</v>
      </c>
      <c r="N124">
        <v>0</v>
      </c>
    </row>
    <row r="125" spans="1:14" x14ac:dyDescent="0.2">
      <c r="A125" s="4">
        <v>41318.610196759262</v>
      </c>
      <c r="B125">
        <v>7020</v>
      </c>
      <c r="C125">
        <v>2621.93</v>
      </c>
      <c r="D125">
        <v>6948.38</v>
      </c>
      <c r="E125">
        <v>535.08000000000004</v>
      </c>
      <c r="F125">
        <v>9630.2199999999993</v>
      </c>
      <c r="G125">
        <v>7482.83</v>
      </c>
      <c r="H125">
        <v>4273.5200000000004</v>
      </c>
      <c r="I125">
        <v>5398.03</v>
      </c>
      <c r="J125">
        <v>5350.85</v>
      </c>
      <c r="K125">
        <v>10157.879999999999</v>
      </c>
      <c r="L125">
        <v>1070.07</v>
      </c>
      <c r="M125">
        <v>0.02</v>
      </c>
      <c r="N125">
        <v>0</v>
      </c>
    </row>
    <row r="126" spans="1:14" x14ac:dyDescent="0.2">
      <c r="A126" s="4">
        <v>41318.610891203702</v>
      </c>
      <c r="B126">
        <v>7080</v>
      </c>
      <c r="C126">
        <v>2622.42</v>
      </c>
      <c r="D126">
        <v>6967.62</v>
      </c>
      <c r="E126">
        <v>535.82000000000005</v>
      </c>
      <c r="F126">
        <v>9641.7000000000007</v>
      </c>
      <c r="G126">
        <v>7504.8</v>
      </c>
      <c r="H126">
        <v>4291.92</v>
      </c>
      <c r="I126">
        <v>5412.93</v>
      </c>
      <c r="J126">
        <v>5358.47</v>
      </c>
      <c r="K126">
        <v>10183.68</v>
      </c>
      <c r="L126">
        <v>1070.78</v>
      </c>
      <c r="M126">
        <v>0.02</v>
      </c>
      <c r="N126">
        <v>0</v>
      </c>
    </row>
    <row r="127" spans="1:14" x14ac:dyDescent="0.2">
      <c r="A127" s="4">
        <v>41318.611585648148</v>
      </c>
      <c r="B127">
        <v>7140</v>
      </c>
      <c r="C127">
        <v>2627.67</v>
      </c>
      <c r="D127">
        <v>6965.3</v>
      </c>
      <c r="E127">
        <v>536.72</v>
      </c>
      <c r="F127">
        <v>9652.48</v>
      </c>
      <c r="G127">
        <v>7501.88</v>
      </c>
      <c r="H127">
        <v>4287.45</v>
      </c>
      <c r="I127">
        <v>5415.95</v>
      </c>
      <c r="J127">
        <v>5367.35</v>
      </c>
      <c r="K127">
        <v>10188.200000000001</v>
      </c>
      <c r="L127">
        <v>1072.28</v>
      </c>
      <c r="M127">
        <v>0.02</v>
      </c>
      <c r="N127">
        <v>0</v>
      </c>
    </row>
    <row r="128" spans="1:14" x14ac:dyDescent="0.2">
      <c r="A128" s="4">
        <v>41318.612280092595</v>
      </c>
      <c r="B128">
        <v>7200</v>
      </c>
      <c r="C128">
        <v>2633.03</v>
      </c>
      <c r="D128">
        <v>6983.53</v>
      </c>
      <c r="E128">
        <v>536.28</v>
      </c>
      <c r="F128">
        <v>9670.1299999999992</v>
      </c>
      <c r="G128">
        <v>7522.35</v>
      </c>
      <c r="H128">
        <v>4295.43</v>
      </c>
      <c r="I128">
        <v>5421.93</v>
      </c>
      <c r="J128">
        <v>5362.37</v>
      </c>
      <c r="K128">
        <v>10200.52</v>
      </c>
      <c r="L128">
        <v>1075.23</v>
      </c>
      <c r="M128">
        <v>0.02</v>
      </c>
      <c r="N128">
        <v>0</v>
      </c>
    </row>
    <row r="129" spans="1:14" x14ac:dyDescent="0.2">
      <c r="A129" s="4">
        <v>41318.612974537034</v>
      </c>
      <c r="B129">
        <v>7260</v>
      </c>
      <c r="C129">
        <v>2607.83</v>
      </c>
      <c r="D129">
        <v>6928.15</v>
      </c>
      <c r="E129">
        <v>533.13</v>
      </c>
      <c r="F129">
        <v>9583.07</v>
      </c>
      <c r="G129">
        <v>7457.65</v>
      </c>
      <c r="H129">
        <v>4262</v>
      </c>
      <c r="I129">
        <v>5379.25</v>
      </c>
      <c r="J129">
        <v>5331.65</v>
      </c>
      <c r="K129">
        <v>10121.52</v>
      </c>
      <c r="L129">
        <v>1064.3</v>
      </c>
      <c r="M129">
        <v>0.02</v>
      </c>
      <c r="N129">
        <v>0</v>
      </c>
    </row>
    <row r="130" spans="1:14" x14ac:dyDescent="0.2">
      <c r="A130" s="4">
        <v>41318.613668981481</v>
      </c>
      <c r="B130">
        <v>7320</v>
      </c>
      <c r="C130">
        <v>2612.9699999999998</v>
      </c>
      <c r="D130">
        <v>6932.85</v>
      </c>
      <c r="E130">
        <v>533.70000000000005</v>
      </c>
      <c r="F130">
        <v>9598.1200000000008</v>
      </c>
      <c r="G130">
        <v>7461.42</v>
      </c>
      <c r="H130">
        <v>4266.93</v>
      </c>
      <c r="I130">
        <v>5388.13</v>
      </c>
      <c r="J130">
        <v>5336.92</v>
      </c>
      <c r="K130">
        <v>10128.969999999999</v>
      </c>
      <c r="L130">
        <v>1066.42</v>
      </c>
      <c r="M130">
        <v>0.02</v>
      </c>
      <c r="N130">
        <v>0</v>
      </c>
    </row>
    <row r="131" spans="1:14" x14ac:dyDescent="0.2">
      <c r="A131" s="4">
        <v>41318.614363425928</v>
      </c>
      <c r="B131">
        <v>7380</v>
      </c>
      <c r="C131">
        <v>2624.9</v>
      </c>
      <c r="D131">
        <v>6955.35</v>
      </c>
      <c r="E131">
        <v>535.22</v>
      </c>
      <c r="F131">
        <v>9636</v>
      </c>
      <c r="G131">
        <v>7500.23</v>
      </c>
      <c r="H131">
        <v>4278.93</v>
      </c>
      <c r="I131">
        <v>5406.62</v>
      </c>
      <c r="J131">
        <v>5352.13</v>
      </c>
      <c r="K131">
        <v>10166.73</v>
      </c>
      <c r="L131">
        <v>1071.78</v>
      </c>
      <c r="M131">
        <v>0.02</v>
      </c>
      <c r="N131">
        <v>0</v>
      </c>
    </row>
    <row r="132" spans="1:14" x14ac:dyDescent="0.2">
      <c r="A132" s="4">
        <v>41318.615057870367</v>
      </c>
      <c r="B132">
        <v>7440</v>
      </c>
      <c r="C132">
        <v>2624.25</v>
      </c>
      <c r="D132">
        <v>6962.62</v>
      </c>
      <c r="E132">
        <v>535.16999999999996</v>
      </c>
      <c r="F132">
        <v>9641.2000000000007</v>
      </c>
      <c r="G132">
        <v>7493.32</v>
      </c>
      <c r="H132">
        <v>4284.2700000000004</v>
      </c>
      <c r="I132">
        <v>5406</v>
      </c>
      <c r="J132">
        <v>5351.42</v>
      </c>
      <c r="K132">
        <v>10177.15</v>
      </c>
      <c r="L132">
        <v>1069.8699999999999</v>
      </c>
      <c r="M132">
        <v>0.02</v>
      </c>
      <c r="N132">
        <v>0</v>
      </c>
    </row>
    <row r="133" spans="1:14" x14ac:dyDescent="0.2">
      <c r="A133" s="4">
        <v>41318.615752314814</v>
      </c>
      <c r="B133">
        <v>7500</v>
      </c>
      <c r="C133">
        <v>2624.77</v>
      </c>
      <c r="D133">
        <v>6959.82</v>
      </c>
      <c r="E133">
        <v>535.20000000000005</v>
      </c>
      <c r="F133">
        <v>9638.42</v>
      </c>
      <c r="G133">
        <v>7495.97</v>
      </c>
      <c r="H133">
        <v>4280.67</v>
      </c>
      <c r="I133">
        <v>5407.63</v>
      </c>
      <c r="J133">
        <v>5352.3</v>
      </c>
      <c r="K133">
        <v>10173.83</v>
      </c>
      <c r="L133">
        <v>1071.68</v>
      </c>
      <c r="M133">
        <v>0.02</v>
      </c>
      <c r="N133">
        <v>0</v>
      </c>
    </row>
    <row r="134" spans="1:14" x14ac:dyDescent="0.2">
      <c r="A134" s="4">
        <v>41318.616446759261</v>
      </c>
      <c r="B134">
        <v>7560</v>
      </c>
      <c r="C134">
        <v>2619.92</v>
      </c>
      <c r="D134">
        <v>6958</v>
      </c>
      <c r="E134">
        <v>535.78</v>
      </c>
      <c r="F134">
        <v>9637.9500000000007</v>
      </c>
      <c r="G134">
        <v>7494.32</v>
      </c>
      <c r="H134">
        <v>4282.37</v>
      </c>
      <c r="I134">
        <v>5408.45</v>
      </c>
      <c r="J134">
        <v>5357.8</v>
      </c>
      <c r="K134">
        <v>10169.25</v>
      </c>
      <c r="L134">
        <v>1069.03</v>
      </c>
      <c r="M134">
        <v>0.02</v>
      </c>
      <c r="N134">
        <v>0</v>
      </c>
    </row>
    <row r="135" spans="1:14" x14ac:dyDescent="0.2">
      <c r="A135" s="4">
        <v>41318.6171412037</v>
      </c>
      <c r="B135">
        <v>7620</v>
      </c>
      <c r="C135">
        <v>2622.88</v>
      </c>
      <c r="D135">
        <v>6957.07</v>
      </c>
      <c r="E135">
        <v>534.98</v>
      </c>
      <c r="F135">
        <v>9631.27</v>
      </c>
      <c r="G135">
        <v>7487.73</v>
      </c>
      <c r="H135">
        <v>4286.53</v>
      </c>
      <c r="I135">
        <v>5401.73</v>
      </c>
      <c r="J135">
        <v>5349.6</v>
      </c>
      <c r="K135">
        <v>10169.5</v>
      </c>
      <c r="L135">
        <v>1070.78</v>
      </c>
      <c r="M135">
        <v>0.02</v>
      </c>
      <c r="N135">
        <v>0</v>
      </c>
    </row>
    <row r="136" spans="1:14" x14ac:dyDescent="0.2">
      <c r="A136" s="4">
        <v>41318.617835648147</v>
      </c>
      <c r="B136">
        <v>7680</v>
      </c>
      <c r="C136">
        <v>2536.5500000000002</v>
      </c>
      <c r="D136">
        <v>6728.38</v>
      </c>
      <c r="E136">
        <v>520.29999999999995</v>
      </c>
      <c r="F136">
        <v>9312.9699999999993</v>
      </c>
      <c r="G136">
        <v>7248.68</v>
      </c>
      <c r="H136">
        <v>4139</v>
      </c>
      <c r="I136">
        <v>5225.17</v>
      </c>
      <c r="J136">
        <v>5203.6000000000004</v>
      </c>
      <c r="K136">
        <v>9834.17</v>
      </c>
      <c r="L136">
        <v>1034.75</v>
      </c>
      <c r="M136">
        <v>0.02</v>
      </c>
      <c r="N136">
        <v>0</v>
      </c>
    </row>
    <row r="137" spans="1:14" x14ac:dyDescent="0.2">
      <c r="A137" s="4">
        <v>41318.618530092594</v>
      </c>
      <c r="B137">
        <v>7740</v>
      </c>
      <c r="C137">
        <v>2615.0500000000002</v>
      </c>
      <c r="D137">
        <v>6942.2</v>
      </c>
      <c r="E137">
        <v>533.67999999999995</v>
      </c>
      <c r="F137">
        <v>9613.33</v>
      </c>
      <c r="G137">
        <v>7477.85</v>
      </c>
      <c r="H137">
        <v>4267.9799999999996</v>
      </c>
      <c r="I137">
        <v>5400.32</v>
      </c>
      <c r="J137">
        <v>5336.45</v>
      </c>
      <c r="K137">
        <v>10150.299999999999</v>
      </c>
      <c r="L137">
        <v>1069.42</v>
      </c>
      <c r="M137">
        <v>0.02</v>
      </c>
      <c r="N137">
        <v>0</v>
      </c>
    </row>
    <row r="138" spans="1:14" x14ac:dyDescent="0.2">
      <c r="A138" s="4">
        <v>41318.61922453704</v>
      </c>
      <c r="B138">
        <v>7800</v>
      </c>
      <c r="C138">
        <v>2628.15</v>
      </c>
      <c r="D138">
        <v>6967.87</v>
      </c>
      <c r="E138">
        <v>535.45000000000005</v>
      </c>
      <c r="F138">
        <v>9654.07</v>
      </c>
      <c r="G138">
        <v>7507.73</v>
      </c>
      <c r="H138">
        <v>4292.62</v>
      </c>
      <c r="I138">
        <v>5412.83</v>
      </c>
      <c r="J138">
        <v>5354.42</v>
      </c>
      <c r="K138">
        <v>10179.219999999999</v>
      </c>
      <c r="L138">
        <v>1071.75</v>
      </c>
      <c r="M138">
        <v>0.02</v>
      </c>
      <c r="N138">
        <v>0</v>
      </c>
    </row>
    <row r="139" spans="1:14" x14ac:dyDescent="0.2">
      <c r="A139" s="4">
        <v>41318.61991898148</v>
      </c>
      <c r="B139">
        <v>7860</v>
      </c>
      <c r="C139">
        <v>2616.4299999999998</v>
      </c>
      <c r="D139">
        <v>6938.27</v>
      </c>
      <c r="E139">
        <v>533.1</v>
      </c>
      <c r="F139">
        <v>9604</v>
      </c>
      <c r="G139">
        <v>7473.08</v>
      </c>
      <c r="H139">
        <v>4274.2700000000004</v>
      </c>
      <c r="I139">
        <v>5392.37</v>
      </c>
      <c r="J139">
        <v>5331.12</v>
      </c>
      <c r="K139">
        <v>10143.030000000001</v>
      </c>
      <c r="L139">
        <v>1069.03</v>
      </c>
      <c r="M139">
        <v>0.02</v>
      </c>
      <c r="N139">
        <v>0</v>
      </c>
    </row>
    <row r="140" spans="1:14" x14ac:dyDescent="0.2">
      <c r="A140" s="4">
        <v>41318.620613425926</v>
      </c>
      <c r="B140">
        <v>7920</v>
      </c>
      <c r="C140">
        <v>2609.27</v>
      </c>
      <c r="D140">
        <v>6927.8</v>
      </c>
      <c r="E140">
        <v>532.28</v>
      </c>
      <c r="F140">
        <v>9584.17</v>
      </c>
      <c r="G140">
        <v>7456.47</v>
      </c>
      <c r="H140">
        <v>4259.13</v>
      </c>
      <c r="I140">
        <v>5378.8</v>
      </c>
      <c r="J140">
        <v>5322.77</v>
      </c>
      <c r="K140">
        <v>10128.83</v>
      </c>
      <c r="L140">
        <v>1063.6199999999999</v>
      </c>
      <c r="M140">
        <v>0.02</v>
      </c>
      <c r="N140">
        <v>0</v>
      </c>
    </row>
    <row r="141" spans="1:14" x14ac:dyDescent="0.2">
      <c r="A141" s="4">
        <v>41318.621307870373</v>
      </c>
      <c r="B141">
        <v>7980</v>
      </c>
      <c r="C141">
        <v>2616.83</v>
      </c>
      <c r="D141">
        <v>6946.63</v>
      </c>
      <c r="E141">
        <v>534.32000000000005</v>
      </c>
      <c r="F141">
        <v>9619.2999999999993</v>
      </c>
      <c r="G141">
        <v>7482.15</v>
      </c>
      <c r="H141">
        <v>4272.12</v>
      </c>
      <c r="I141">
        <v>5397.73</v>
      </c>
      <c r="J141">
        <v>5343.13</v>
      </c>
      <c r="K141">
        <v>10148.620000000001</v>
      </c>
      <c r="L141">
        <v>1069.58</v>
      </c>
      <c r="M141">
        <v>0.02</v>
      </c>
      <c r="N141">
        <v>0</v>
      </c>
    </row>
    <row r="142" spans="1:14" x14ac:dyDescent="0.2">
      <c r="A142" s="4">
        <v>41318.622002314813</v>
      </c>
      <c r="B142">
        <v>8040</v>
      </c>
      <c r="C142">
        <v>2620.0700000000002</v>
      </c>
      <c r="D142">
        <v>6949.25</v>
      </c>
      <c r="E142">
        <v>533.72</v>
      </c>
      <c r="F142">
        <v>9625.25</v>
      </c>
      <c r="G142">
        <v>7479.95</v>
      </c>
      <c r="H142">
        <v>4278.18</v>
      </c>
      <c r="I142">
        <v>5395.07</v>
      </c>
      <c r="J142">
        <v>5337.38</v>
      </c>
      <c r="K142">
        <v>10154.530000000001</v>
      </c>
      <c r="L142">
        <v>1068.23</v>
      </c>
      <c r="M142">
        <v>0.02</v>
      </c>
      <c r="N142">
        <v>0</v>
      </c>
    </row>
    <row r="143" spans="1:14" x14ac:dyDescent="0.2">
      <c r="A143" s="4">
        <v>41318.622696759259</v>
      </c>
      <c r="B143">
        <v>8100</v>
      </c>
      <c r="C143">
        <v>2629.48</v>
      </c>
      <c r="D143">
        <v>6975.62</v>
      </c>
      <c r="E143">
        <v>535.82000000000005</v>
      </c>
      <c r="F143">
        <v>9654.35</v>
      </c>
      <c r="G143">
        <v>7512.35</v>
      </c>
      <c r="H143">
        <v>4293.22</v>
      </c>
      <c r="I143">
        <v>5422.63</v>
      </c>
      <c r="J143">
        <v>5358.1</v>
      </c>
      <c r="K143">
        <v>10190.870000000001</v>
      </c>
      <c r="L143">
        <v>1073.45</v>
      </c>
      <c r="M143">
        <v>0.02</v>
      </c>
      <c r="N143">
        <v>0</v>
      </c>
    </row>
    <row r="144" spans="1:14" x14ac:dyDescent="0.2">
      <c r="A144" s="4">
        <v>41318.623391203706</v>
      </c>
      <c r="B144">
        <v>8160</v>
      </c>
      <c r="C144">
        <v>2603.8000000000002</v>
      </c>
      <c r="D144">
        <v>6901.23</v>
      </c>
      <c r="E144">
        <v>531.54999999999995</v>
      </c>
      <c r="F144">
        <v>9557.4</v>
      </c>
      <c r="G144">
        <v>7435.2</v>
      </c>
      <c r="H144">
        <v>4247.8500000000004</v>
      </c>
      <c r="I144">
        <v>5361.52</v>
      </c>
      <c r="J144">
        <v>5315.38</v>
      </c>
      <c r="K144">
        <v>10098.200000000001</v>
      </c>
      <c r="L144">
        <v>1062.1199999999999</v>
      </c>
      <c r="M144">
        <v>0.02</v>
      </c>
      <c r="N144">
        <v>0</v>
      </c>
    </row>
    <row r="145" spans="1:14" x14ac:dyDescent="0.2">
      <c r="A145" s="4">
        <v>41318.624085648145</v>
      </c>
      <c r="B145">
        <v>8220</v>
      </c>
      <c r="C145">
        <v>2561.0700000000002</v>
      </c>
      <c r="D145">
        <v>6791.23</v>
      </c>
      <c r="E145">
        <v>524.52</v>
      </c>
      <c r="F145">
        <v>9400.2000000000007</v>
      </c>
      <c r="G145">
        <v>7313.38</v>
      </c>
      <c r="H145">
        <v>4177.22</v>
      </c>
      <c r="I145">
        <v>5277.53</v>
      </c>
      <c r="J145">
        <v>5245.02</v>
      </c>
      <c r="K145">
        <v>9920.3799999999992</v>
      </c>
      <c r="L145">
        <v>1044.58</v>
      </c>
      <c r="M145">
        <v>0.02</v>
      </c>
      <c r="N145">
        <v>0</v>
      </c>
    </row>
    <row r="146" spans="1:14" x14ac:dyDescent="0.2">
      <c r="A146" s="4">
        <v>41318.624780092592</v>
      </c>
      <c r="B146">
        <v>8280</v>
      </c>
      <c r="C146">
        <v>2612.3200000000002</v>
      </c>
      <c r="D146">
        <v>6942.82</v>
      </c>
      <c r="E146">
        <v>532.73</v>
      </c>
      <c r="F146">
        <v>9609.2999999999993</v>
      </c>
      <c r="G146">
        <v>7469.35</v>
      </c>
      <c r="H146">
        <v>4271.3</v>
      </c>
      <c r="I146">
        <v>5392.93</v>
      </c>
      <c r="J146">
        <v>5327.35</v>
      </c>
      <c r="K146">
        <v>10143.82</v>
      </c>
      <c r="L146">
        <v>1067.75</v>
      </c>
      <c r="M146">
        <v>0.02</v>
      </c>
      <c r="N146">
        <v>0</v>
      </c>
    </row>
    <row r="147" spans="1:14" x14ac:dyDescent="0.2">
      <c r="A147" s="4">
        <v>41318.625474537039</v>
      </c>
      <c r="B147">
        <v>8340</v>
      </c>
      <c r="C147">
        <v>2620.92</v>
      </c>
      <c r="D147">
        <v>6950.17</v>
      </c>
      <c r="E147">
        <v>535.58000000000004</v>
      </c>
      <c r="F147">
        <v>9627.08</v>
      </c>
      <c r="G147">
        <v>7491.8</v>
      </c>
      <c r="H147">
        <v>4281</v>
      </c>
      <c r="I147">
        <v>5402.73</v>
      </c>
      <c r="J147">
        <v>5356.28</v>
      </c>
      <c r="K147">
        <v>10160.73</v>
      </c>
      <c r="L147">
        <v>1067.6300000000001</v>
      </c>
      <c r="M147">
        <v>0.02</v>
      </c>
      <c r="N147">
        <v>0</v>
      </c>
    </row>
    <row r="148" spans="1:14" x14ac:dyDescent="0.2">
      <c r="A148" s="4">
        <v>41318.626168981478</v>
      </c>
      <c r="B148">
        <v>8400</v>
      </c>
      <c r="C148">
        <v>2513.35</v>
      </c>
      <c r="D148">
        <v>6663.38</v>
      </c>
      <c r="E148">
        <v>517.27</v>
      </c>
      <c r="F148">
        <v>9233.7999999999993</v>
      </c>
      <c r="G148">
        <v>7178.5</v>
      </c>
      <c r="H148">
        <v>4102.17</v>
      </c>
      <c r="I148">
        <v>5172.7299999999996</v>
      </c>
      <c r="J148">
        <v>5172.25</v>
      </c>
      <c r="K148">
        <v>9744.75</v>
      </c>
      <c r="L148">
        <v>1027.67</v>
      </c>
      <c r="M148">
        <v>0.02</v>
      </c>
      <c r="N148">
        <v>0</v>
      </c>
    </row>
    <row r="149" spans="1:14" x14ac:dyDescent="0.2">
      <c r="A149" s="4">
        <v>41318.626863425925</v>
      </c>
      <c r="B149">
        <v>8460</v>
      </c>
      <c r="C149">
        <v>2459.6999999999998</v>
      </c>
      <c r="D149">
        <v>6528.05</v>
      </c>
      <c r="E149">
        <v>508.42</v>
      </c>
      <c r="F149">
        <v>9038.1299999999992</v>
      </c>
      <c r="G149">
        <v>7032.57</v>
      </c>
      <c r="H149">
        <v>4018.8</v>
      </c>
      <c r="I149">
        <v>5079.75</v>
      </c>
      <c r="J149">
        <v>5084.45</v>
      </c>
      <c r="K149">
        <v>9536.92</v>
      </c>
      <c r="L149">
        <v>1005.58</v>
      </c>
      <c r="M149">
        <v>0.02</v>
      </c>
      <c r="N149">
        <v>0</v>
      </c>
    </row>
    <row r="150" spans="1:14" x14ac:dyDescent="0.2">
      <c r="A150" s="4">
        <v>41318.627557870372</v>
      </c>
      <c r="B150">
        <v>8520</v>
      </c>
      <c r="C150">
        <v>2418.9499999999998</v>
      </c>
      <c r="D150">
        <v>6422.62</v>
      </c>
      <c r="E150">
        <v>498.93</v>
      </c>
      <c r="F150">
        <v>8885.83</v>
      </c>
      <c r="G150">
        <v>6906.72</v>
      </c>
      <c r="H150">
        <v>3945.12</v>
      </c>
      <c r="I150">
        <v>4980.87</v>
      </c>
      <c r="J150">
        <v>4989.1000000000004</v>
      </c>
      <c r="K150">
        <v>9380.2800000000007</v>
      </c>
      <c r="L150">
        <v>985</v>
      </c>
      <c r="M150">
        <v>0.02</v>
      </c>
      <c r="N150">
        <v>0</v>
      </c>
    </row>
    <row r="151" spans="1:14" x14ac:dyDescent="0.2">
      <c r="A151" s="4">
        <v>41318.628252314818</v>
      </c>
      <c r="B151">
        <v>8580</v>
      </c>
      <c r="C151">
        <v>2349.4499999999998</v>
      </c>
      <c r="D151">
        <v>6227.93</v>
      </c>
      <c r="E151">
        <v>488.52</v>
      </c>
      <c r="F151">
        <v>8630.4</v>
      </c>
      <c r="G151">
        <v>6709.38</v>
      </c>
      <c r="H151">
        <v>3835.43</v>
      </c>
      <c r="I151">
        <v>4841.1000000000004</v>
      </c>
      <c r="J151">
        <v>4885.25</v>
      </c>
      <c r="K151">
        <v>9108.65</v>
      </c>
      <c r="L151">
        <v>959.82</v>
      </c>
      <c r="M151">
        <v>0.02</v>
      </c>
      <c r="N151">
        <v>0</v>
      </c>
    </row>
    <row r="152" spans="1:14" x14ac:dyDescent="0.2">
      <c r="A152" s="4">
        <v>41318.628946759258</v>
      </c>
      <c r="B152">
        <v>8640</v>
      </c>
      <c r="C152">
        <v>2320.12</v>
      </c>
      <c r="D152">
        <v>6149.92</v>
      </c>
      <c r="E152">
        <v>480.4</v>
      </c>
      <c r="F152">
        <v>8516.1299999999992</v>
      </c>
      <c r="G152">
        <v>6626.97</v>
      </c>
      <c r="H152">
        <v>3785.98</v>
      </c>
      <c r="I152">
        <v>4777.2</v>
      </c>
      <c r="J152">
        <v>4804.2</v>
      </c>
      <c r="K152">
        <v>8989.92</v>
      </c>
      <c r="L152">
        <v>946</v>
      </c>
      <c r="M152">
        <v>0.02</v>
      </c>
      <c r="N152">
        <v>0</v>
      </c>
    </row>
    <row r="153" spans="1:14" x14ac:dyDescent="0.2">
      <c r="A153" s="4">
        <v>41318.629641203705</v>
      </c>
      <c r="B153">
        <v>8700</v>
      </c>
      <c r="C153">
        <v>2393.8000000000002</v>
      </c>
      <c r="D153">
        <v>6360.85</v>
      </c>
      <c r="E153">
        <v>492.97</v>
      </c>
      <c r="F153">
        <v>8807.83</v>
      </c>
      <c r="G153">
        <v>6846.53</v>
      </c>
      <c r="H153">
        <v>3913.8</v>
      </c>
      <c r="I153">
        <v>4943.63</v>
      </c>
      <c r="J153">
        <v>4929.8500000000004</v>
      </c>
      <c r="K153">
        <v>9294.02</v>
      </c>
      <c r="L153">
        <v>978.93</v>
      </c>
      <c r="M153">
        <v>0.02</v>
      </c>
      <c r="N153">
        <v>0</v>
      </c>
    </row>
    <row r="154" spans="1:14" x14ac:dyDescent="0.2">
      <c r="A154" s="4">
        <v>41318.630335648151</v>
      </c>
      <c r="B154">
        <v>8760</v>
      </c>
      <c r="C154">
        <v>2254.92</v>
      </c>
      <c r="D154">
        <v>5977.42</v>
      </c>
      <c r="E154">
        <v>467.72</v>
      </c>
      <c r="F154">
        <v>8273.07</v>
      </c>
      <c r="G154">
        <v>6438.82</v>
      </c>
      <c r="H154">
        <v>3676.55</v>
      </c>
      <c r="I154">
        <v>4643</v>
      </c>
      <c r="J154">
        <v>4676.87</v>
      </c>
      <c r="K154">
        <v>8738.4</v>
      </c>
      <c r="L154">
        <v>920.1</v>
      </c>
      <c r="M154">
        <v>0.02</v>
      </c>
      <c r="N154">
        <v>0</v>
      </c>
    </row>
    <row r="155" spans="1:14" x14ac:dyDescent="0.2">
      <c r="A155" s="4">
        <v>41318.631030092591</v>
      </c>
      <c r="B155">
        <v>8820</v>
      </c>
      <c r="C155">
        <v>2281.08</v>
      </c>
      <c r="D155">
        <v>6056.12</v>
      </c>
      <c r="E155">
        <v>471.2</v>
      </c>
      <c r="F155">
        <v>8382.93</v>
      </c>
      <c r="G155">
        <v>6520.48</v>
      </c>
      <c r="H155">
        <v>3729.32</v>
      </c>
      <c r="I155">
        <v>4705.95</v>
      </c>
      <c r="J155">
        <v>4712.0200000000004</v>
      </c>
      <c r="K155">
        <v>8848.58</v>
      </c>
      <c r="L155">
        <v>930.67</v>
      </c>
      <c r="M155">
        <v>0.02</v>
      </c>
      <c r="N155">
        <v>0</v>
      </c>
    </row>
    <row r="156" spans="1:14" x14ac:dyDescent="0.2">
      <c r="A156" s="4">
        <v>41318.631724537037</v>
      </c>
      <c r="B156">
        <v>8880</v>
      </c>
      <c r="C156">
        <v>2337.2800000000002</v>
      </c>
      <c r="D156">
        <v>6199.3</v>
      </c>
      <c r="E156">
        <v>478.87</v>
      </c>
      <c r="F156">
        <v>8581.5300000000007</v>
      </c>
      <c r="G156">
        <v>6676.43</v>
      </c>
      <c r="H156">
        <v>3816.12</v>
      </c>
      <c r="I156">
        <v>4812.83</v>
      </c>
      <c r="J156">
        <v>4788.8</v>
      </c>
      <c r="K156">
        <v>9061.35</v>
      </c>
      <c r="L156">
        <v>953.77</v>
      </c>
      <c r="M156">
        <v>0.02</v>
      </c>
      <c r="N156">
        <v>0</v>
      </c>
    </row>
    <row r="157" spans="1:14" x14ac:dyDescent="0.2">
      <c r="A157" s="4">
        <v>41318.632418981484</v>
      </c>
      <c r="B157">
        <v>8940</v>
      </c>
      <c r="C157">
        <v>2395.98</v>
      </c>
      <c r="D157">
        <v>6359.57</v>
      </c>
      <c r="E157">
        <v>488.65</v>
      </c>
      <c r="F157">
        <v>8807.92</v>
      </c>
      <c r="G157">
        <v>6848.53</v>
      </c>
      <c r="H157">
        <v>3908.3</v>
      </c>
      <c r="I157">
        <v>4937.1000000000004</v>
      </c>
      <c r="J157">
        <v>4886.47</v>
      </c>
      <c r="K157">
        <v>9290.3700000000008</v>
      </c>
      <c r="L157">
        <v>977.2</v>
      </c>
      <c r="M157">
        <v>0.02</v>
      </c>
      <c r="N157">
        <v>0</v>
      </c>
    </row>
    <row r="158" spans="1:14" x14ac:dyDescent="0.2">
      <c r="A158" s="4">
        <v>41318.633113425924</v>
      </c>
      <c r="B158">
        <v>9000</v>
      </c>
      <c r="C158">
        <v>2479.3000000000002</v>
      </c>
      <c r="D158">
        <v>6577.7</v>
      </c>
      <c r="E158">
        <v>502.1</v>
      </c>
      <c r="F158">
        <v>9104.52</v>
      </c>
      <c r="G158">
        <v>7082.83</v>
      </c>
      <c r="H158">
        <v>4046.18</v>
      </c>
      <c r="I158">
        <v>5110.68</v>
      </c>
      <c r="J158">
        <v>5020.68</v>
      </c>
      <c r="K158">
        <v>9607.82</v>
      </c>
      <c r="L158">
        <v>1011.33</v>
      </c>
      <c r="M158">
        <v>0.02</v>
      </c>
      <c r="N158">
        <v>0</v>
      </c>
    </row>
    <row r="159" spans="1:14" x14ac:dyDescent="0.2">
      <c r="A159" s="4">
        <v>41318.63380787037</v>
      </c>
      <c r="B159">
        <v>9060</v>
      </c>
      <c r="C159">
        <v>2449.8000000000002</v>
      </c>
      <c r="D159">
        <v>6494.83</v>
      </c>
      <c r="E159">
        <v>496.98</v>
      </c>
      <c r="F159">
        <v>8998.43</v>
      </c>
      <c r="G159">
        <v>7001.2</v>
      </c>
      <c r="H159">
        <v>4001.9</v>
      </c>
      <c r="I159">
        <v>5050.33</v>
      </c>
      <c r="J159">
        <v>4969.78</v>
      </c>
      <c r="K159">
        <v>9509.6299999999992</v>
      </c>
      <c r="L159">
        <v>1001.35</v>
      </c>
      <c r="M159">
        <v>0.02</v>
      </c>
      <c r="N159">
        <v>0</v>
      </c>
    </row>
    <row r="160" spans="1:14" x14ac:dyDescent="0.2">
      <c r="A160" s="4">
        <v>41318.634502314817</v>
      </c>
      <c r="B160">
        <v>9120</v>
      </c>
      <c r="C160">
        <v>2484.87</v>
      </c>
      <c r="D160">
        <v>6592.48</v>
      </c>
      <c r="E160">
        <v>504.15</v>
      </c>
      <c r="F160">
        <v>9136.58</v>
      </c>
      <c r="G160">
        <v>7100.6</v>
      </c>
      <c r="H160">
        <v>4059.9</v>
      </c>
      <c r="I160">
        <v>5127.58</v>
      </c>
      <c r="J160">
        <v>5041.5200000000004</v>
      </c>
      <c r="K160">
        <v>9633.3700000000008</v>
      </c>
      <c r="L160">
        <v>1014.25</v>
      </c>
      <c r="M160">
        <v>0.02</v>
      </c>
      <c r="N160">
        <v>0</v>
      </c>
    </row>
    <row r="161" spans="1:14" x14ac:dyDescent="0.2">
      <c r="A161" s="4">
        <v>41318.635196759256</v>
      </c>
      <c r="B161">
        <v>9180</v>
      </c>
      <c r="C161">
        <v>2490.4499999999998</v>
      </c>
      <c r="D161">
        <v>6611.28</v>
      </c>
      <c r="E161">
        <v>505.47</v>
      </c>
      <c r="F161">
        <v>9142.92</v>
      </c>
      <c r="G161">
        <v>7116.25</v>
      </c>
      <c r="H161">
        <v>4065.13</v>
      </c>
      <c r="I161">
        <v>5133.22</v>
      </c>
      <c r="J161">
        <v>5054.6499999999996</v>
      </c>
      <c r="K161">
        <v>9656.6</v>
      </c>
      <c r="L161">
        <v>1014.37</v>
      </c>
      <c r="M161">
        <v>0.02</v>
      </c>
      <c r="N161">
        <v>0</v>
      </c>
    </row>
    <row r="162" spans="1:14" x14ac:dyDescent="0.2">
      <c r="A162" s="4">
        <v>41318.635891203703</v>
      </c>
      <c r="B162">
        <v>9240</v>
      </c>
      <c r="C162">
        <v>2477.13</v>
      </c>
      <c r="D162">
        <v>6566.37</v>
      </c>
      <c r="E162">
        <v>503.82</v>
      </c>
      <c r="F162">
        <v>9102.67</v>
      </c>
      <c r="G162">
        <v>7077.37</v>
      </c>
      <c r="H162">
        <v>4046.7</v>
      </c>
      <c r="I162">
        <v>5105.13</v>
      </c>
      <c r="J162">
        <v>5038.38</v>
      </c>
      <c r="K162">
        <v>9600.65</v>
      </c>
      <c r="L162">
        <v>1012.33</v>
      </c>
      <c r="M162">
        <v>0.02</v>
      </c>
      <c r="N162">
        <v>0</v>
      </c>
    </row>
    <row r="163" spans="1:14" x14ac:dyDescent="0.2">
      <c r="A163" s="4">
        <v>41318.63658564815</v>
      </c>
      <c r="B163">
        <v>9300</v>
      </c>
      <c r="C163">
        <v>2526.2199999999998</v>
      </c>
      <c r="D163">
        <v>6705.1</v>
      </c>
      <c r="E163">
        <v>510.75</v>
      </c>
      <c r="F163">
        <v>9274.6200000000008</v>
      </c>
      <c r="G163">
        <v>7213.02</v>
      </c>
      <c r="H163">
        <v>4123</v>
      </c>
      <c r="I163">
        <v>5205.37</v>
      </c>
      <c r="J163">
        <v>5107.53</v>
      </c>
      <c r="K163">
        <v>9801.58</v>
      </c>
      <c r="L163">
        <v>1032.07</v>
      </c>
      <c r="M163">
        <v>0.02</v>
      </c>
      <c r="N163">
        <v>0</v>
      </c>
    </row>
    <row r="164" spans="1:14" x14ac:dyDescent="0.2">
      <c r="A164" s="4">
        <v>41318.637280092589</v>
      </c>
      <c r="B164">
        <v>9360</v>
      </c>
      <c r="C164">
        <v>2558.65</v>
      </c>
      <c r="D164">
        <v>6793.92</v>
      </c>
      <c r="E164">
        <v>517.4</v>
      </c>
      <c r="F164">
        <v>9410.93</v>
      </c>
      <c r="G164">
        <v>7315.45</v>
      </c>
      <c r="H164">
        <v>4176.0200000000004</v>
      </c>
      <c r="I164">
        <v>5281.45</v>
      </c>
      <c r="J164">
        <v>5173.8999999999996</v>
      </c>
      <c r="K164">
        <v>9923.5300000000007</v>
      </c>
      <c r="L164">
        <v>1044.92</v>
      </c>
      <c r="M164">
        <v>0.02</v>
      </c>
      <c r="N164">
        <v>0</v>
      </c>
    </row>
    <row r="165" spans="1:14" x14ac:dyDescent="0.2">
      <c r="A165" s="4">
        <v>41318.637974537036</v>
      </c>
      <c r="B165">
        <v>9420</v>
      </c>
      <c r="C165">
        <v>2595.9699999999998</v>
      </c>
      <c r="D165">
        <v>6886.05</v>
      </c>
      <c r="E165">
        <v>523.22</v>
      </c>
      <c r="F165">
        <v>9523.98</v>
      </c>
      <c r="G165">
        <v>7409.17</v>
      </c>
      <c r="H165">
        <v>4235.03</v>
      </c>
      <c r="I165">
        <v>5344.93</v>
      </c>
      <c r="J165">
        <v>5232.62</v>
      </c>
      <c r="K165">
        <v>10052.98</v>
      </c>
      <c r="L165">
        <v>1058.7</v>
      </c>
      <c r="M165">
        <v>0.02</v>
      </c>
      <c r="N165">
        <v>0</v>
      </c>
    </row>
    <row r="166" spans="1:14" x14ac:dyDescent="0.2">
      <c r="A166" s="4">
        <v>41318.638668981483</v>
      </c>
      <c r="B166">
        <v>9480</v>
      </c>
      <c r="C166">
        <v>2429.27</v>
      </c>
      <c r="D166">
        <v>6435.92</v>
      </c>
      <c r="E166">
        <v>498.13</v>
      </c>
      <c r="F166">
        <v>8917.48</v>
      </c>
      <c r="G166">
        <v>6937.22</v>
      </c>
      <c r="H166">
        <v>3963.73</v>
      </c>
      <c r="I166">
        <v>5001.47</v>
      </c>
      <c r="J166">
        <v>4981.08</v>
      </c>
      <c r="K166">
        <v>9419.32</v>
      </c>
      <c r="L166">
        <v>990.2</v>
      </c>
      <c r="M166">
        <v>0.02</v>
      </c>
      <c r="N166">
        <v>0</v>
      </c>
    </row>
    <row r="167" spans="1:14" x14ac:dyDescent="0.2">
      <c r="A167" s="4">
        <v>41318.639363425929</v>
      </c>
      <c r="B167">
        <v>9540</v>
      </c>
      <c r="C167">
        <v>2444.8200000000002</v>
      </c>
      <c r="D167">
        <v>6493.03</v>
      </c>
      <c r="E167">
        <v>501.32</v>
      </c>
      <c r="F167">
        <v>8989.7800000000007</v>
      </c>
      <c r="G167">
        <v>6991.95</v>
      </c>
      <c r="H167">
        <v>3998.48</v>
      </c>
      <c r="I167">
        <v>5046.8999999999996</v>
      </c>
      <c r="J167">
        <v>5013.08</v>
      </c>
      <c r="K167">
        <v>9483.15</v>
      </c>
      <c r="L167">
        <v>999.57</v>
      </c>
      <c r="M167">
        <v>0.02</v>
      </c>
      <c r="N167">
        <v>0</v>
      </c>
    </row>
    <row r="168" spans="1:14" x14ac:dyDescent="0.2">
      <c r="A168" s="4">
        <v>41318.640057870369</v>
      </c>
      <c r="B168">
        <v>9600</v>
      </c>
      <c r="C168">
        <v>2482.9699999999998</v>
      </c>
      <c r="D168">
        <v>6590.35</v>
      </c>
      <c r="E168">
        <v>506.42</v>
      </c>
      <c r="F168">
        <v>9128.0300000000007</v>
      </c>
      <c r="G168">
        <v>7099.43</v>
      </c>
      <c r="H168">
        <v>4052.85</v>
      </c>
      <c r="I168">
        <v>5121.57</v>
      </c>
      <c r="J168">
        <v>5064.17</v>
      </c>
      <c r="K168">
        <v>9636.25</v>
      </c>
      <c r="L168">
        <v>1014.87</v>
      </c>
      <c r="M168">
        <v>0.02</v>
      </c>
      <c r="N168">
        <v>0</v>
      </c>
    </row>
    <row r="169" spans="1:14" x14ac:dyDescent="0.2">
      <c r="A169" s="4">
        <v>41318.640752314815</v>
      </c>
      <c r="B169">
        <v>9660</v>
      </c>
      <c r="C169">
        <v>2524.73</v>
      </c>
      <c r="D169">
        <v>6699.97</v>
      </c>
      <c r="E169">
        <v>513.65</v>
      </c>
      <c r="F169">
        <v>9275.5300000000007</v>
      </c>
      <c r="G169">
        <v>7213.45</v>
      </c>
      <c r="H169">
        <v>4120.62</v>
      </c>
      <c r="I169">
        <v>5198.42</v>
      </c>
      <c r="J169">
        <v>5136.33</v>
      </c>
      <c r="K169">
        <v>9790.25</v>
      </c>
      <c r="L169">
        <v>1029.18</v>
      </c>
      <c r="M169">
        <v>0.02</v>
      </c>
      <c r="N169">
        <v>0</v>
      </c>
    </row>
    <row r="170" spans="1:14" x14ac:dyDescent="0.2">
      <c r="A170" s="4">
        <v>41318.641446759262</v>
      </c>
      <c r="B170">
        <v>9720</v>
      </c>
      <c r="C170">
        <v>2597</v>
      </c>
      <c r="D170">
        <v>6882.23</v>
      </c>
      <c r="E170">
        <v>526.28</v>
      </c>
      <c r="F170">
        <v>9527.17</v>
      </c>
      <c r="G170">
        <v>7407.4</v>
      </c>
      <c r="H170">
        <v>4239.0200000000004</v>
      </c>
      <c r="I170">
        <v>5354.08</v>
      </c>
      <c r="J170">
        <v>5263</v>
      </c>
      <c r="K170">
        <v>10064.780000000001</v>
      </c>
      <c r="L170">
        <v>1058.78</v>
      </c>
      <c r="M170">
        <v>0.02</v>
      </c>
      <c r="N170">
        <v>0</v>
      </c>
    </row>
    <row r="171" spans="1:14" x14ac:dyDescent="0.2">
      <c r="A171" s="4">
        <v>41318.642141203702</v>
      </c>
      <c r="B171">
        <v>9780</v>
      </c>
      <c r="C171">
        <v>2596.73</v>
      </c>
      <c r="D171">
        <v>6892.47</v>
      </c>
      <c r="E171">
        <v>526.83000000000004</v>
      </c>
      <c r="F171">
        <v>9546.82</v>
      </c>
      <c r="G171">
        <v>7430.5</v>
      </c>
      <c r="H171">
        <v>4241.17</v>
      </c>
      <c r="I171">
        <v>5355.77</v>
      </c>
      <c r="J171">
        <v>5268.13</v>
      </c>
      <c r="K171">
        <v>10071.799999999999</v>
      </c>
      <c r="L171">
        <v>1060.58</v>
      </c>
      <c r="M171">
        <v>0.02</v>
      </c>
      <c r="N171">
        <v>0</v>
      </c>
    </row>
    <row r="172" spans="1:14" x14ac:dyDescent="0.2">
      <c r="A172" s="4">
        <v>41318.642835648148</v>
      </c>
      <c r="B172">
        <v>9840</v>
      </c>
      <c r="C172">
        <v>2600.17</v>
      </c>
      <c r="D172">
        <v>6902.03</v>
      </c>
      <c r="E172">
        <v>528.66999999999996</v>
      </c>
      <c r="F172">
        <v>9552.7000000000007</v>
      </c>
      <c r="G172">
        <v>7430.82</v>
      </c>
      <c r="H172">
        <v>4247.07</v>
      </c>
      <c r="I172">
        <v>5357.88</v>
      </c>
      <c r="J172">
        <v>5286.68</v>
      </c>
      <c r="K172">
        <v>10086.719999999999</v>
      </c>
      <c r="L172">
        <v>1063.6500000000001</v>
      </c>
      <c r="M172">
        <v>0.02</v>
      </c>
      <c r="N172">
        <v>0</v>
      </c>
    </row>
    <row r="173" spans="1:14" x14ac:dyDescent="0.2">
      <c r="A173" s="4">
        <v>41318.643530092595</v>
      </c>
      <c r="B173">
        <v>9900</v>
      </c>
      <c r="C173">
        <v>2568.65</v>
      </c>
      <c r="D173">
        <v>6812.1</v>
      </c>
      <c r="E173">
        <v>522.32000000000005</v>
      </c>
      <c r="F173">
        <v>9433.48</v>
      </c>
      <c r="G173">
        <v>7334.12</v>
      </c>
      <c r="H173">
        <v>4194.2299999999996</v>
      </c>
      <c r="I173">
        <v>5289.17</v>
      </c>
      <c r="J173">
        <v>5222.88</v>
      </c>
      <c r="K173">
        <v>9957.17</v>
      </c>
      <c r="L173">
        <v>1046.82</v>
      </c>
      <c r="M173">
        <v>0.02</v>
      </c>
      <c r="N173">
        <v>0</v>
      </c>
    </row>
    <row r="174" spans="1:14" x14ac:dyDescent="0.2">
      <c r="A174" s="4">
        <v>41318.644224537034</v>
      </c>
      <c r="B174">
        <v>9960</v>
      </c>
      <c r="C174">
        <v>2544.2800000000002</v>
      </c>
      <c r="D174">
        <v>6742.88</v>
      </c>
      <c r="E174">
        <v>519.41999999999996</v>
      </c>
      <c r="F174">
        <v>9332.23</v>
      </c>
      <c r="G174">
        <v>7264.55</v>
      </c>
      <c r="H174">
        <v>4148.25</v>
      </c>
      <c r="I174">
        <v>5243.4</v>
      </c>
      <c r="J174">
        <v>5194.3500000000004</v>
      </c>
      <c r="K174">
        <v>9846.9500000000007</v>
      </c>
      <c r="L174">
        <v>1036.97</v>
      </c>
      <c r="M174">
        <v>0.02</v>
      </c>
      <c r="N174">
        <v>0</v>
      </c>
    </row>
    <row r="175" spans="1:14" x14ac:dyDescent="0.2">
      <c r="A175" s="4">
        <v>41318.644918981481</v>
      </c>
      <c r="B175">
        <v>10020</v>
      </c>
      <c r="C175">
        <v>2561.17</v>
      </c>
      <c r="D175">
        <v>6799.57</v>
      </c>
      <c r="E175">
        <v>522.29999999999995</v>
      </c>
      <c r="F175">
        <v>9422.57</v>
      </c>
      <c r="G175">
        <v>7322.08</v>
      </c>
      <c r="H175">
        <v>4183.25</v>
      </c>
      <c r="I175">
        <v>5280.48</v>
      </c>
      <c r="J175">
        <v>5223.47</v>
      </c>
      <c r="K175">
        <v>9942.4500000000007</v>
      </c>
      <c r="L175">
        <v>1045.08</v>
      </c>
      <c r="M175">
        <v>0.02</v>
      </c>
      <c r="N175">
        <v>0</v>
      </c>
    </row>
    <row r="176" spans="1:14" x14ac:dyDescent="0.2">
      <c r="A176" s="4">
        <v>41318.645613425928</v>
      </c>
      <c r="B176">
        <v>10080</v>
      </c>
      <c r="C176">
        <v>1995.43</v>
      </c>
      <c r="D176">
        <v>5301.54</v>
      </c>
      <c r="E176">
        <v>431.43</v>
      </c>
      <c r="F176">
        <v>7316.18</v>
      </c>
      <c r="G176">
        <v>5697</v>
      </c>
      <c r="H176">
        <v>3255.11</v>
      </c>
      <c r="I176">
        <v>4117.18</v>
      </c>
      <c r="J176">
        <v>4313.68</v>
      </c>
      <c r="K176">
        <v>7738.25</v>
      </c>
      <c r="L176">
        <v>817.64</v>
      </c>
      <c r="M176">
        <v>0</v>
      </c>
      <c r="N176">
        <v>0</v>
      </c>
    </row>
    <row r="177" spans="1:2" x14ac:dyDescent="0.2">
      <c r="A177" s="4">
        <v>41318.645937499998</v>
      </c>
      <c r="B177">
        <v>10108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2013-03-04T12:25:42Z</dcterms:created>
  <dcterms:modified xsi:type="dcterms:W3CDTF">2013-03-04T20:36:07Z</dcterms:modified>
</cp:coreProperties>
</file>