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Part1_TxnStepReport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<sst xmlns="http://schemas.openxmlformats.org/spreadsheetml/2006/main" count="58" uniqueCount="38">
  <si>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</si>
  <si>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</si>
  <si>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</si>
  <si>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</si>
  <si>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</si>
  <si>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</si>
  <si>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</si>
  <si>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</si>
  <si>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</si>
  <si>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</si>
  <si>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</si>
  <si>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</si>
  <si>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</si>
  <si>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</si>
  <si>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</si>
  <si>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</si>
  <si>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</si>
  <si>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</si>
  <si>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</si>
  <si>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</si>
  <si>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</si>
  <si>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</si>
  <si>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</si>
  <si>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</si>
  <si>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</si>
  <si>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</si>
  <si>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</si>
  <si>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</si>
  <si>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</si>
  <si>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</si>
  <si>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</si>
  <si>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</si>
  <si>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</si>
  <si>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</si>
  <si>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2.4.20</t>
  </si>
  <si>
    <t>DB Recovery Time</t>
  </si>
  <si>
    <t>E:\rtelogs\BR1\sort.srt</t>
  </si>
  <si>
    <t>E:\rtelogs\BR2\sort.srt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</si>
</sst>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22" fontId="0" fillId="3" borderId="0" xfId="0" applyNumberFormat="1" applyFill="1"/>
    <xf numFmtId="0" fontId="0" fillId="3" borderId="0" xfId="0" applyFill="1"/>
    <xf numFmtId="21" fontId="2" fillId="2" borderId="0" xfId="0" applyNumberFormat="1" applyFont="1" applyFill="1"/>
    <xf numFmtId="2" fontId="5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Business Recovery Graph</a:t>
            </a:r>
          </a:p>
        </c:rich>
      </c:tx>
      <c:layout>
        <c:manualLayout>
          <c:xMode val="edge"/>
          <c:yMode val="edge"/>
          <c:x val="0.38157894736842107"/>
          <c:y val="2.70270270270270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4812030075188"/>
          <c:y val="0.10760474573173516"/>
          <c:w val="0.81109022556390975"/>
          <c:h val="0.74019098676495221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BusRecoveryPart1_TxnStepReport!$I$3:$I$4</c:f>
              <c:numCache>
                <c:formatCode>General</c:formatCode>
                <c:ptCount val="2"/>
                <c:pt idx="0">
                  <c:v>5297.4565000000002</c:v>
                </c:pt>
                <c:pt idx="1">
                  <c:v>5297.4565000000002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BusRecoveryPart1_TxnStepReport!$K$3:$K$4</c:f>
              <c:numCache>
                <c:formatCode>0.0000</c:formatCode>
                <c:ptCount val="2"/>
                <c:pt idx="0">
                  <c:v>19.466666666666665</c:v>
                </c:pt>
                <c:pt idx="1">
                  <c:v>19.466666666666665</c:v>
                </c:pt>
              </c:numCache>
            </c:numRef>
          </c:xVal>
          <c:yVal>
            <c:numRef>
              <c:f>BusRecoveryPart1_TxnStepReport!$L$3:$L$4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BusRecoveryPart1_TxnStepReport!$N$3:$N$4</c:f>
              <c:numCache>
                <c:formatCode>General</c:formatCode>
                <c:ptCount val="2"/>
                <c:pt idx="0">
                  <c:v>39.466666666666669</c:v>
                </c:pt>
                <c:pt idx="1">
                  <c:v>39.466666666666669</c:v>
                </c:pt>
              </c:numCache>
            </c:numRef>
          </c:xVal>
          <c:yVal>
            <c:numRef>
              <c:f>BusRecoveryPart1_TxnStepReport!$O$3:$O$4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BusRecoveryPart1_TxnStepReport!$B$2:$B$100</c:f>
              <c:numCache>
                <c:formatCode>General</c:formatCode>
                <c:ptCount val="99"/>
                <c:pt idx="0">
                  <c:v>9.92</c:v>
                </c:pt>
                <c:pt idx="1">
                  <c:v>125.2</c:v>
                </c:pt>
                <c:pt idx="2">
                  <c:v>274.98</c:v>
                </c:pt>
                <c:pt idx="3">
                  <c:v>509.07</c:v>
                </c:pt>
                <c:pt idx="4">
                  <c:v>913.33</c:v>
                </c:pt>
                <c:pt idx="5">
                  <c:v>1444.67</c:v>
                </c:pt>
                <c:pt idx="6">
                  <c:v>1794.5</c:v>
                </c:pt>
                <c:pt idx="7">
                  <c:v>5115.0200000000004</c:v>
                </c:pt>
                <c:pt idx="8">
                  <c:v>5132.88</c:v>
                </c:pt>
                <c:pt idx="9">
                  <c:v>5195.0200000000004</c:v>
                </c:pt>
                <c:pt idx="10">
                  <c:v>5258.77</c:v>
                </c:pt>
                <c:pt idx="11">
                  <c:v>5306.05</c:v>
                </c:pt>
                <c:pt idx="12">
                  <c:v>5344.92</c:v>
                </c:pt>
                <c:pt idx="13">
                  <c:v>5402.47</c:v>
                </c:pt>
                <c:pt idx="14">
                  <c:v>5424.02</c:v>
                </c:pt>
                <c:pt idx="15">
                  <c:v>5469.47</c:v>
                </c:pt>
                <c:pt idx="16">
                  <c:v>5457.98</c:v>
                </c:pt>
                <c:pt idx="17">
                  <c:v>5476.15</c:v>
                </c:pt>
                <c:pt idx="18">
                  <c:v>5574.98</c:v>
                </c:pt>
                <c:pt idx="19">
                  <c:v>5589.87</c:v>
                </c:pt>
                <c:pt idx="20">
                  <c:v>5597.83</c:v>
                </c:pt>
                <c:pt idx="21">
                  <c:v>5560.63</c:v>
                </c:pt>
                <c:pt idx="22">
                  <c:v>5575.25</c:v>
                </c:pt>
                <c:pt idx="23">
                  <c:v>5596.4</c:v>
                </c:pt>
                <c:pt idx="24">
                  <c:v>5581.45</c:v>
                </c:pt>
                <c:pt idx="25">
                  <c:v>5579.87</c:v>
                </c:pt>
                <c:pt idx="26">
                  <c:v>5588.77</c:v>
                </c:pt>
                <c:pt idx="27">
                  <c:v>5583.77</c:v>
                </c:pt>
                <c:pt idx="28">
                  <c:v>5583.8</c:v>
                </c:pt>
                <c:pt idx="29">
                  <c:v>5603.97</c:v>
                </c:pt>
                <c:pt idx="30">
                  <c:v>5593.6</c:v>
                </c:pt>
                <c:pt idx="31">
                  <c:v>5583.33</c:v>
                </c:pt>
                <c:pt idx="32">
                  <c:v>5578.03</c:v>
                </c:pt>
                <c:pt idx="33">
                  <c:v>5582.3</c:v>
                </c:pt>
                <c:pt idx="34">
                  <c:v>5595.33</c:v>
                </c:pt>
                <c:pt idx="35">
                  <c:v>5581.35</c:v>
                </c:pt>
                <c:pt idx="36">
                  <c:v>5602.82</c:v>
                </c:pt>
                <c:pt idx="37">
                  <c:v>5612.4</c:v>
                </c:pt>
                <c:pt idx="38">
                  <c:v>5590.68</c:v>
                </c:pt>
                <c:pt idx="39">
                  <c:v>5575.03</c:v>
                </c:pt>
                <c:pt idx="40">
                  <c:v>5582.68</c:v>
                </c:pt>
                <c:pt idx="41">
                  <c:v>5582.57</c:v>
                </c:pt>
                <c:pt idx="42">
                  <c:v>5584.57</c:v>
                </c:pt>
                <c:pt idx="43">
                  <c:v>5587.92</c:v>
                </c:pt>
                <c:pt idx="44">
                  <c:v>5607.6</c:v>
                </c:pt>
                <c:pt idx="45">
                  <c:v>5579.62</c:v>
                </c:pt>
                <c:pt idx="46">
                  <c:v>5586.3</c:v>
                </c:pt>
                <c:pt idx="47">
                  <c:v>5585.73</c:v>
                </c:pt>
                <c:pt idx="48">
                  <c:v>5570.42</c:v>
                </c:pt>
                <c:pt idx="49">
                  <c:v>5581.95</c:v>
                </c:pt>
                <c:pt idx="50">
                  <c:v>5569.2</c:v>
                </c:pt>
                <c:pt idx="51">
                  <c:v>3646.74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BusRecoveryPart1_TxnStepReport!$C$2:$C$327</c:f>
              <c:numCache>
                <c:formatCode>0.00</c:formatCode>
                <c:ptCount val="326"/>
                <c:pt idx="0">
                  <c:v>8.35</c:v>
                </c:pt>
                <c:pt idx="1">
                  <c:v>9.35</c:v>
                </c:pt>
                <c:pt idx="2">
                  <c:v>10.35</c:v>
                </c:pt>
                <c:pt idx="3">
                  <c:v>11.35</c:v>
                </c:pt>
                <c:pt idx="4">
                  <c:v>12.35</c:v>
                </c:pt>
                <c:pt idx="5">
                  <c:v>13.35</c:v>
                </c:pt>
                <c:pt idx="6">
                  <c:v>14.35</c:v>
                </c:pt>
                <c:pt idx="7">
                  <c:v>15.35</c:v>
                </c:pt>
                <c:pt idx="8">
                  <c:v>16.350000000000001</c:v>
                </c:pt>
                <c:pt idx="9">
                  <c:v>17.350000000000001</c:v>
                </c:pt>
                <c:pt idx="10">
                  <c:v>18.350000000000001</c:v>
                </c:pt>
                <c:pt idx="11">
                  <c:v>19.350000000000001</c:v>
                </c:pt>
                <c:pt idx="12">
                  <c:v>20.350000000000001</c:v>
                </c:pt>
                <c:pt idx="13">
                  <c:v>21.35</c:v>
                </c:pt>
                <c:pt idx="14">
                  <c:v>22.35</c:v>
                </c:pt>
                <c:pt idx="15">
                  <c:v>23.35</c:v>
                </c:pt>
                <c:pt idx="16">
                  <c:v>24.35</c:v>
                </c:pt>
                <c:pt idx="17">
                  <c:v>25.35</c:v>
                </c:pt>
                <c:pt idx="18">
                  <c:v>26.35</c:v>
                </c:pt>
                <c:pt idx="19">
                  <c:v>27.35</c:v>
                </c:pt>
                <c:pt idx="20">
                  <c:v>28.35</c:v>
                </c:pt>
                <c:pt idx="21">
                  <c:v>29.35</c:v>
                </c:pt>
                <c:pt idx="22">
                  <c:v>30.35</c:v>
                </c:pt>
                <c:pt idx="23">
                  <c:v>31.35</c:v>
                </c:pt>
                <c:pt idx="24">
                  <c:v>32.35</c:v>
                </c:pt>
                <c:pt idx="25">
                  <c:v>33.35</c:v>
                </c:pt>
                <c:pt idx="26">
                  <c:v>34.35</c:v>
                </c:pt>
                <c:pt idx="27">
                  <c:v>35.35</c:v>
                </c:pt>
                <c:pt idx="28">
                  <c:v>36.35</c:v>
                </c:pt>
                <c:pt idx="29">
                  <c:v>37.35</c:v>
                </c:pt>
                <c:pt idx="30">
                  <c:v>38.35</c:v>
                </c:pt>
                <c:pt idx="31">
                  <c:v>39.35</c:v>
                </c:pt>
                <c:pt idx="32">
                  <c:v>40.35</c:v>
                </c:pt>
                <c:pt idx="33">
                  <c:v>41.35</c:v>
                </c:pt>
                <c:pt idx="34">
                  <c:v>42.35</c:v>
                </c:pt>
                <c:pt idx="35">
                  <c:v>43.35</c:v>
                </c:pt>
                <c:pt idx="36">
                  <c:v>44.35</c:v>
                </c:pt>
                <c:pt idx="37">
                  <c:v>45.35</c:v>
                </c:pt>
                <c:pt idx="38">
                  <c:v>46.35</c:v>
                </c:pt>
                <c:pt idx="39">
                  <c:v>47.35</c:v>
                </c:pt>
                <c:pt idx="40">
                  <c:v>48.35</c:v>
                </c:pt>
                <c:pt idx="41">
                  <c:v>49.35</c:v>
                </c:pt>
                <c:pt idx="42">
                  <c:v>50.35</c:v>
                </c:pt>
                <c:pt idx="43">
                  <c:v>51.35</c:v>
                </c:pt>
                <c:pt idx="44">
                  <c:v>52.35</c:v>
                </c:pt>
                <c:pt idx="45">
                  <c:v>53.35</c:v>
                </c:pt>
                <c:pt idx="46">
                  <c:v>54.35</c:v>
                </c:pt>
                <c:pt idx="47">
                  <c:v>55.35</c:v>
                </c:pt>
                <c:pt idx="48">
                  <c:v>56.35</c:v>
                </c:pt>
                <c:pt idx="49">
                  <c:v>57.35</c:v>
                </c:pt>
                <c:pt idx="50">
                  <c:v>58.35</c:v>
                </c:pt>
                <c:pt idx="51">
                  <c:v>59.35</c:v>
                </c:pt>
                <c:pt idx="52">
                  <c:v>60.35</c:v>
                </c:pt>
                <c:pt idx="53">
                  <c:v>61.35</c:v>
                </c:pt>
                <c:pt idx="54">
                  <c:v>62.35</c:v>
                </c:pt>
                <c:pt idx="55">
                  <c:v>63.35</c:v>
                </c:pt>
                <c:pt idx="56">
                  <c:v>64.349999999999994</c:v>
                </c:pt>
                <c:pt idx="57">
                  <c:v>65.349999999999994</c:v>
                </c:pt>
                <c:pt idx="58">
                  <c:v>66.349999999999994</c:v>
                </c:pt>
                <c:pt idx="59">
                  <c:v>67.349999999999994</c:v>
                </c:pt>
                <c:pt idx="60">
                  <c:v>68.349999999999994</c:v>
                </c:pt>
                <c:pt idx="61">
                  <c:v>69.349999999999994</c:v>
                </c:pt>
                <c:pt idx="62">
                  <c:v>70.349999999999994</c:v>
                </c:pt>
                <c:pt idx="63">
                  <c:v>71.349999999999994</c:v>
                </c:pt>
                <c:pt idx="64">
                  <c:v>72.349999999999994</c:v>
                </c:pt>
                <c:pt idx="65">
                  <c:v>73.349999999999994</c:v>
                </c:pt>
                <c:pt idx="66">
                  <c:v>74.349999999999994</c:v>
                </c:pt>
                <c:pt idx="67">
                  <c:v>75.349999999999994</c:v>
                </c:pt>
                <c:pt idx="68">
                  <c:v>76.349999999999994</c:v>
                </c:pt>
                <c:pt idx="69">
                  <c:v>77.349999999999994</c:v>
                </c:pt>
                <c:pt idx="70">
                  <c:v>78.349999999999994</c:v>
                </c:pt>
                <c:pt idx="71">
                  <c:v>79.349999999999994</c:v>
                </c:pt>
                <c:pt idx="72">
                  <c:v>80.349999999999994</c:v>
                </c:pt>
                <c:pt idx="73">
                  <c:v>81.349999999999994</c:v>
                </c:pt>
                <c:pt idx="74">
                  <c:v>82.35</c:v>
                </c:pt>
                <c:pt idx="75">
                  <c:v>83.35</c:v>
                </c:pt>
                <c:pt idx="76">
                  <c:v>84.35</c:v>
                </c:pt>
                <c:pt idx="77">
                  <c:v>85.35</c:v>
                </c:pt>
                <c:pt idx="78">
                  <c:v>86.35</c:v>
                </c:pt>
                <c:pt idx="79">
                  <c:v>87.35</c:v>
                </c:pt>
                <c:pt idx="80">
                  <c:v>88.35</c:v>
                </c:pt>
                <c:pt idx="81">
                  <c:v>89.35</c:v>
                </c:pt>
                <c:pt idx="82">
                  <c:v>90.35</c:v>
                </c:pt>
                <c:pt idx="83">
                  <c:v>91.35</c:v>
                </c:pt>
                <c:pt idx="84">
                  <c:v>92.35</c:v>
                </c:pt>
                <c:pt idx="85">
                  <c:v>93.35</c:v>
                </c:pt>
                <c:pt idx="86">
                  <c:v>94.35</c:v>
                </c:pt>
                <c:pt idx="87">
                  <c:v>95.35</c:v>
                </c:pt>
                <c:pt idx="88">
                  <c:v>96.35</c:v>
                </c:pt>
                <c:pt idx="89">
                  <c:v>97.35</c:v>
                </c:pt>
                <c:pt idx="90">
                  <c:v>98.35</c:v>
                </c:pt>
                <c:pt idx="91">
                  <c:v>99.35</c:v>
                </c:pt>
                <c:pt idx="92">
                  <c:v>100.35</c:v>
                </c:pt>
                <c:pt idx="93">
                  <c:v>101.35</c:v>
                </c:pt>
                <c:pt idx="94">
                  <c:v>102.35</c:v>
                </c:pt>
                <c:pt idx="95">
                  <c:v>103.35</c:v>
                </c:pt>
                <c:pt idx="96">
                  <c:v>104.35</c:v>
                </c:pt>
                <c:pt idx="97">
                  <c:v>105.35</c:v>
                </c:pt>
                <c:pt idx="98">
                  <c:v>106.35</c:v>
                </c:pt>
                <c:pt idx="99">
                  <c:v>107.35</c:v>
                </c:pt>
                <c:pt idx="100">
                  <c:v>108.35</c:v>
                </c:pt>
                <c:pt idx="101">
                  <c:v>109.35</c:v>
                </c:pt>
                <c:pt idx="102">
                  <c:v>110.35</c:v>
                </c:pt>
                <c:pt idx="103">
                  <c:v>111.35</c:v>
                </c:pt>
                <c:pt idx="104">
                  <c:v>112.35</c:v>
                </c:pt>
                <c:pt idx="105">
                  <c:v>113.35</c:v>
                </c:pt>
                <c:pt idx="106">
                  <c:v>114.35</c:v>
                </c:pt>
                <c:pt idx="107">
                  <c:v>115.35</c:v>
                </c:pt>
                <c:pt idx="108">
                  <c:v>116.35</c:v>
                </c:pt>
                <c:pt idx="109">
                  <c:v>117.35</c:v>
                </c:pt>
                <c:pt idx="110">
                  <c:v>118.35</c:v>
                </c:pt>
                <c:pt idx="111">
                  <c:v>119.35</c:v>
                </c:pt>
                <c:pt idx="112">
                  <c:v>120.35</c:v>
                </c:pt>
                <c:pt idx="113">
                  <c:v>121.35</c:v>
                </c:pt>
                <c:pt idx="114">
                  <c:v>122.35</c:v>
                </c:pt>
                <c:pt idx="115">
                  <c:v>123.35</c:v>
                </c:pt>
                <c:pt idx="116">
                  <c:v>124.35</c:v>
                </c:pt>
                <c:pt idx="117">
                  <c:v>125.35</c:v>
                </c:pt>
                <c:pt idx="118">
                  <c:v>126.35</c:v>
                </c:pt>
                <c:pt idx="119">
                  <c:v>127.35</c:v>
                </c:pt>
                <c:pt idx="120">
                  <c:v>128.35</c:v>
                </c:pt>
                <c:pt idx="121">
                  <c:v>129.35</c:v>
                </c:pt>
                <c:pt idx="122">
                  <c:v>130.35</c:v>
                </c:pt>
                <c:pt idx="123">
                  <c:v>131.35</c:v>
                </c:pt>
                <c:pt idx="124">
                  <c:v>132.35</c:v>
                </c:pt>
                <c:pt idx="125">
                  <c:v>133.35</c:v>
                </c:pt>
                <c:pt idx="126">
                  <c:v>134.35</c:v>
                </c:pt>
                <c:pt idx="127">
                  <c:v>135.35</c:v>
                </c:pt>
                <c:pt idx="128">
                  <c:v>136.35</c:v>
                </c:pt>
                <c:pt idx="129">
                  <c:v>137.35</c:v>
                </c:pt>
                <c:pt idx="130">
                  <c:v>138.35</c:v>
                </c:pt>
                <c:pt idx="131">
                  <c:v>139.35</c:v>
                </c:pt>
                <c:pt idx="132">
                  <c:v>140.35</c:v>
                </c:pt>
                <c:pt idx="133">
                  <c:v>141.35</c:v>
                </c:pt>
                <c:pt idx="134">
                  <c:v>142.35</c:v>
                </c:pt>
                <c:pt idx="135">
                  <c:v>143.35</c:v>
                </c:pt>
                <c:pt idx="136">
                  <c:v>144.35</c:v>
                </c:pt>
                <c:pt idx="137">
                  <c:v>145.35</c:v>
                </c:pt>
                <c:pt idx="138">
                  <c:v>146.35</c:v>
                </c:pt>
                <c:pt idx="139">
                  <c:v>147.35</c:v>
                </c:pt>
                <c:pt idx="140">
                  <c:v>148.35</c:v>
                </c:pt>
                <c:pt idx="141">
                  <c:v>149.35</c:v>
                </c:pt>
                <c:pt idx="142">
                  <c:v>150.35</c:v>
                </c:pt>
                <c:pt idx="143">
                  <c:v>151.35</c:v>
                </c:pt>
                <c:pt idx="144">
                  <c:v>152.35</c:v>
                </c:pt>
                <c:pt idx="145">
                  <c:v>153.35</c:v>
                </c:pt>
                <c:pt idx="146">
                  <c:v>154.35</c:v>
                </c:pt>
                <c:pt idx="147">
                  <c:v>155.35</c:v>
                </c:pt>
                <c:pt idx="148">
                  <c:v>156.35</c:v>
                </c:pt>
                <c:pt idx="149">
                  <c:v>157.35</c:v>
                </c:pt>
                <c:pt idx="150">
                  <c:v>158.35</c:v>
                </c:pt>
                <c:pt idx="151">
                  <c:v>159.35</c:v>
                </c:pt>
                <c:pt idx="152">
                  <c:v>160.35</c:v>
                </c:pt>
                <c:pt idx="153">
                  <c:v>161.35</c:v>
                </c:pt>
                <c:pt idx="154">
                  <c:v>162.35</c:v>
                </c:pt>
              </c:numCache>
            </c:numRef>
          </c:xVal>
          <c:yVal>
            <c:numRef>
              <c:f>BusRecoveryPart1_TxnStepReport!$D$2:$D$100</c:f>
              <c:numCache>
                <c:formatCode>General</c:formatCode>
                <c:ptCount val="99"/>
                <c:pt idx="0">
                  <c:v>117.08</c:v>
                </c:pt>
                <c:pt idx="1">
                  <c:v>255.35</c:v>
                </c:pt>
                <c:pt idx="2">
                  <c:v>465.92</c:v>
                </c:pt>
                <c:pt idx="3">
                  <c:v>860.53</c:v>
                </c:pt>
                <c:pt idx="4">
                  <c:v>1405.53</c:v>
                </c:pt>
                <c:pt idx="5">
                  <c:v>1707.88</c:v>
                </c:pt>
                <c:pt idx="6">
                  <c:v>4771.47</c:v>
                </c:pt>
                <c:pt idx="7">
                  <c:v>5116.38</c:v>
                </c:pt>
                <c:pt idx="8">
                  <c:v>5208.03</c:v>
                </c:pt>
                <c:pt idx="9">
                  <c:v>5251.85</c:v>
                </c:pt>
                <c:pt idx="10">
                  <c:v>5289.17</c:v>
                </c:pt>
                <c:pt idx="11">
                  <c:v>5350.4</c:v>
                </c:pt>
                <c:pt idx="12">
                  <c:v>5389.43</c:v>
                </c:pt>
                <c:pt idx="13">
                  <c:v>5435.4</c:v>
                </c:pt>
                <c:pt idx="14">
                  <c:v>5445.47</c:v>
                </c:pt>
                <c:pt idx="15">
                  <c:v>5471.57</c:v>
                </c:pt>
                <c:pt idx="16">
                  <c:v>5522.37</c:v>
                </c:pt>
                <c:pt idx="17">
                  <c:v>5559.88</c:v>
                </c:pt>
                <c:pt idx="18">
                  <c:v>5560.77</c:v>
                </c:pt>
                <c:pt idx="19">
                  <c:v>5583.68</c:v>
                </c:pt>
                <c:pt idx="20">
                  <c:v>5583.05</c:v>
                </c:pt>
                <c:pt idx="21">
                  <c:v>5561.02</c:v>
                </c:pt>
                <c:pt idx="22">
                  <c:v>5596.9</c:v>
                </c:pt>
                <c:pt idx="23">
                  <c:v>5582.88</c:v>
                </c:pt>
                <c:pt idx="24">
                  <c:v>5567.17</c:v>
                </c:pt>
                <c:pt idx="25">
                  <c:v>5583.72</c:v>
                </c:pt>
                <c:pt idx="26">
                  <c:v>5572.55</c:v>
                </c:pt>
                <c:pt idx="27">
                  <c:v>5567.98</c:v>
                </c:pt>
                <c:pt idx="28">
                  <c:v>5571.53</c:v>
                </c:pt>
                <c:pt idx="29">
                  <c:v>5590.85</c:v>
                </c:pt>
                <c:pt idx="30">
                  <c:v>5597.65</c:v>
                </c:pt>
                <c:pt idx="31">
                  <c:v>5592.17</c:v>
                </c:pt>
                <c:pt idx="32">
                  <c:v>5583.55</c:v>
                </c:pt>
                <c:pt idx="33">
                  <c:v>5579.35</c:v>
                </c:pt>
                <c:pt idx="34">
                  <c:v>5575.57</c:v>
                </c:pt>
                <c:pt idx="35">
                  <c:v>5583.88</c:v>
                </c:pt>
                <c:pt idx="36">
                  <c:v>5585.93</c:v>
                </c:pt>
                <c:pt idx="37">
                  <c:v>5587.42</c:v>
                </c:pt>
                <c:pt idx="38">
                  <c:v>5576.45</c:v>
                </c:pt>
                <c:pt idx="39">
                  <c:v>5560.8</c:v>
                </c:pt>
                <c:pt idx="40">
                  <c:v>5575.87</c:v>
                </c:pt>
                <c:pt idx="41">
                  <c:v>5566.97</c:v>
                </c:pt>
                <c:pt idx="42">
                  <c:v>5566.53</c:v>
                </c:pt>
                <c:pt idx="43">
                  <c:v>5588.38</c:v>
                </c:pt>
                <c:pt idx="44">
                  <c:v>5583.62</c:v>
                </c:pt>
                <c:pt idx="45">
                  <c:v>5587.28</c:v>
                </c:pt>
                <c:pt idx="46">
                  <c:v>5569.28</c:v>
                </c:pt>
                <c:pt idx="47">
                  <c:v>5556.93</c:v>
                </c:pt>
                <c:pt idx="48">
                  <c:v>5565.05</c:v>
                </c:pt>
                <c:pt idx="49">
                  <c:v>5559.57</c:v>
                </c:pt>
                <c:pt idx="50">
                  <c:v>5559.23</c:v>
                </c:pt>
                <c:pt idx="51">
                  <c:v>5588.57</c:v>
                </c:pt>
                <c:pt idx="52">
                  <c:v>4999.5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BusRecoveryPart1_TxnStepReport!$Q$3:$Q$4</c:f>
              <c:numCache>
                <c:formatCode>0.0000</c:formatCode>
                <c:ptCount val="2"/>
                <c:pt idx="0">
                  <c:v>8.35</c:v>
                </c:pt>
                <c:pt idx="1">
                  <c:v>8.35</c:v>
                </c:pt>
              </c:numCache>
            </c:numRef>
          </c:xVal>
          <c:yVal>
            <c:numRef>
              <c:f>BusRecoveryPart1_TxnStepReport!$R$3:$R$4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218368"/>
        <c:axId val="76223232"/>
      </c:scatterChart>
      <c:valAx>
        <c:axId val="76218368"/>
        <c:scaling>
          <c:orientation val="minMax"/>
          <c:max val="6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3139097744360905"/>
              <c:y val="0.920341991390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223232"/>
        <c:crosses val="autoZero"/>
        <c:crossBetween val="midCat"/>
      </c:valAx>
      <c:valAx>
        <c:axId val="76223232"/>
        <c:scaling>
          <c:orientation val="minMax"/>
          <c:max val="6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tpsE</a:t>
                </a:r>
              </a:p>
            </c:rich>
          </c:tx>
          <c:layout>
            <c:manualLayout>
              <c:xMode val="edge"/>
              <c:yMode val="edge"/>
              <c:x val="2.5375939849624059E-2"/>
              <c:y val="0.472262034102067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218368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21</xdr:col>
      <xdr:colOff>381000</xdr:colOff>
      <xdr:row>52</xdr:row>
      <xdr:rowOff>76200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0.11687</cdr:x>
      <cdr:y>0.15686</cdr:y>
    </cdr:from>
    <cdr:to>
      <cdr:x>0.24937</cdr:x>
      <cdr:y>0.1953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9561" y="1029902"/>
          <a:ext cx="1348604" cy="25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0.37633</cdr:x>
      <cdr:y>0.36323</cdr:y>
    </cdr:from>
    <cdr:to>
      <cdr:x>0.64171</cdr:x>
      <cdr:y>0.46629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3830382" y="2384932"/>
          <a:ext cx="2701076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0.11942</cdr:x>
      <cdr:y>0.48768</cdr:y>
    </cdr:from>
    <cdr:to>
      <cdr:x>0.37322</cdr:x>
      <cdr:y>0.59074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215474" y="3202058"/>
          <a:ext cx="2583187" cy="676682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Business Recovery  [00:19:28]</a:t>
          </a:r>
        </a:p>
      </cdr:txBody>
    </cdr:sp>
  </cdr:relSizeAnchor>
  <cdr:relSizeAnchor xmlns:cdr="http://schemas.openxmlformats.org/drawingml/2006/chartDrawing">
    <cdr:from>
      <cdr:x>0.1206</cdr:x>
      <cdr:y>0.73301</cdr:y>
    </cdr:from>
    <cdr:to>
      <cdr:x>0.22727</cdr:x>
      <cdr:y>0.83607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227483" y="4812870"/>
          <a:ext cx="1085731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Database Recovery</a:t>
          </a:r>
        </a:p>
      </cdr:txBody>
    </cdr:sp>
  </cdr:relSizeAnchor>
  <cdr:relSizeAnchor xmlns:cdr="http://schemas.openxmlformats.org/drawingml/2006/chartDrawing">
    <cdr:from>
      <cdr:x>0.23173</cdr:x>
      <cdr:y>0.73301</cdr:y>
    </cdr:from>
    <cdr:to>
      <cdr:x>0.37322</cdr:x>
      <cdr:y>0.83607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2358555" y="4812890"/>
          <a:ext cx="1440105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zoomScale="84" zoomScaleNormal="84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/>
  </cols>
  <sheetData>
    <row r="1" spans="1:18" ht="15" x14ac:dyDescent="0.25">
      <c r="A1" s="6" t="s">
        <v>28</v>
      </c>
      <c r="B1" s="6" t="s">
        <v>19</v>
      </c>
      <c r="C1" s="6" t="s">
        <v>29</v>
      </c>
      <c r="D1" s="6" t="s">
        <v>30</v>
      </c>
      <c r="H1" s="14">
        <v>5576.27</v>
      </c>
      <c r="I1" s="6" t="s">
        <v>20</v>
      </c>
    </row>
    <row r="2" spans="1:18" x14ac:dyDescent="0.2">
      <c r="A2">
        <v>1</v>
      </c>
      <c r="B2">
        <v>9.92</v>
      </c>
      <c r="C2" s="8">
        <f>HOUR(H10)*60+MINUTE(H10)+SECOND(H10)/60</f>
        <v>8.35</v>
      </c>
      <c r="D2">
        <v>117.08</v>
      </c>
      <c r="I2" s="5">
        <v>0.95</v>
      </c>
      <c r="K2" s="6" t="s">
        <v>25</v>
      </c>
      <c r="N2" s="6" t="s">
        <v>26</v>
      </c>
      <c r="Q2" s="6" t="s">
        <v>35</v>
      </c>
    </row>
    <row r="3" spans="1:18" x14ac:dyDescent="0.2">
      <c r="A3">
        <f>A2+1</f>
        <v>2</v>
      </c>
      <c r="B3">
        <v>125.2</v>
      </c>
      <c r="C3" s="2">
        <f>C2+1</f>
        <v>9.35</v>
      </c>
      <c r="D3">
        <v>255.35</v>
      </c>
      <c r="H3">
        <v>0</v>
      </c>
      <c r="I3">
        <f>I2*H1</f>
        <v>5297.4565000000002</v>
      </c>
      <c r="K3" s="9">
        <f>HOUR(P10)*60+MINUTE(P10)+SECOND(P10)/60</f>
        <v>19.466666666666665</v>
      </c>
      <c r="L3">
        <v>0</v>
      </c>
      <c r="N3">
        <f>K3+20</f>
        <v>39.466666666666669</v>
      </c>
      <c r="O3">
        <f>L3</f>
        <v>0</v>
      </c>
      <c r="Q3" s="9">
        <f>HOUR(H10)*60+MINUTE(H10)+SECOND(H10)/60</f>
        <v>8.35</v>
      </c>
      <c r="R3">
        <f>O3</f>
        <v>0</v>
      </c>
    </row>
    <row r="4" spans="1:18" x14ac:dyDescent="0.2">
      <c r="A4">
        <f t="shared" ref="A4:A67" si="0">A3+1</f>
        <v>3</v>
      </c>
      <c r="B4">
        <v>274.98</v>
      </c>
      <c r="C4" s="2">
        <f t="shared" ref="C4:C67" si="1">C3+1</f>
        <v>10.35</v>
      </c>
      <c r="D4">
        <v>465.92</v>
      </c>
      <c r="H4" s="4">
        <v>400</v>
      </c>
      <c r="I4">
        <f>I2*H1</f>
        <v>5297.4565000000002</v>
      </c>
      <c r="K4" s="7">
        <f>K3</f>
        <v>19.466666666666665</v>
      </c>
      <c r="L4" s="4">
        <v>10000</v>
      </c>
      <c r="N4">
        <f>K4+20</f>
        <v>39.466666666666669</v>
      </c>
      <c r="O4">
        <f>L4</f>
        <v>10000</v>
      </c>
      <c r="Q4" s="7">
        <f>Q3</f>
        <v>8.35</v>
      </c>
      <c r="R4">
        <f>O4</f>
        <v>10000</v>
      </c>
    </row>
    <row r="5" spans="1:18" x14ac:dyDescent="0.2">
      <c r="A5">
        <f t="shared" si="0"/>
        <v>4</v>
      </c>
      <c r="B5">
        <v>509.07</v>
      </c>
      <c r="C5" s="2">
        <f t="shared" si="1"/>
        <v>11.35</v>
      </c>
      <c r="D5">
        <v>860.53</v>
      </c>
      <c r="Q5" s="2"/>
    </row>
    <row r="6" spans="1:18" x14ac:dyDescent="0.2">
      <c r="A6">
        <f t="shared" si="0"/>
        <v>5</v>
      </c>
      <c r="B6">
        <v>913.33</v>
      </c>
      <c r="C6" s="2">
        <f t="shared" si="1"/>
        <v>12.35</v>
      </c>
      <c r="D6">
        <v>1405.53</v>
      </c>
      <c r="H6" s="13">
        <v>0.5087962962962963</v>
      </c>
      <c r="I6" t="s">
        <v>27</v>
      </c>
    </row>
    <row r="7" spans="1:18" x14ac:dyDescent="0.2">
      <c r="A7">
        <f t="shared" si="0"/>
        <v>6</v>
      </c>
      <c r="B7">
        <v>1444.67</v>
      </c>
      <c r="C7" s="2">
        <f t="shared" si="1"/>
        <v>13.35</v>
      </c>
      <c r="D7">
        <v>1707.88</v>
      </c>
    </row>
    <row r="8" spans="1:18" x14ac:dyDescent="0.2">
      <c r="A8">
        <f t="shared" si="0"/>
        <v>7</v>
      </c>
      <c r="B8">
        <v>1794.5</v>
      </c>
      <c r="C8" s="2">
        <f t="shared" si="1"/>
        <v>14.35</v>
      </c>
      <c r="D8">
        <v>4771.47</v>
      </c>
      <c r="H8" s="13">
        <v>0.54023148148148148</v>
      </c>
      <c r="I8" t="s">
        <v>22</v>
      </c>
      <c r="L8" s="13">
        <v>0.58709490740740744</v>
      </c>
      <c r="M8" t="s">
        <v>24</v>
      </c>
    </row>
    <row r="9" spans="1:18" ht="13.5" thickBot="1" x14ac:dyDescent="0.25">
      <c r="A9">
        <f t="shared" si="0"/>
        <v>8</v>
      </c>
      <c r="B9">
        <v>5115.0200000000004</v>
      </c>
      <c r="C9" s="2">
        <f t="shared" si="1"/>
        <v>15.35</v>
      </c>
      <c r="D9">
        <v>5116.38</v>
      </c>
      <c r="H9" s="13">
        <v>0.54603009259259261</v>
      </c>
      <c r="I9" t="s">
        <v>23</v>
      </c>
      <c r="L9" s="13">
        <v>0.5948148148148148</v>
      </c>
      <c r="M9" t="s">
        <v>21</v>
      </c>
    </row>
    <row r="10" spans="1:18" ht="13.5" thickBot="1" x14ac:dyDescent="0.25">
      <c r="A10">
        <f t="shared" si="0"/>
        <v>9</v>
      </c>
      <c r="B10">
        <v>5132.88</v>
      </c>
      <c r="C10" s="2">
        <f t="shared" si="1"/>
        <v>16.350000000000001</v>
      </c>
      <c r="D10">
        <v>5208.03</v>
      </c>
      <c r="H10" s="3">
        <f>H9-H8</f>
        <v>5.7986111111111294E-3</v>
      </c>
      <c r="I10" t="s">
        <v>31</v>
      </c>
      <c r="L10" s="3">
        <f>L9-L8</f>
        <v>7.7199074074073559E-3</v>
      </c>
      <c r="M10" t="s">
        <v>32</v>
      </c>
      <c r="P10" s="10">
        <f>H10+L10</f>
        <v>1.3518518518518485E-2</v>
      </c>
      <c r="Q10" t="s">
        <v>33</v>
      </c>
    </row>
    <row r="11" spans="1:18" x14ac:dyDescent="0.2">
      <c r="A11">
        <f t="shared" si="0"/>
        <v>10</v>
      </c>
      <c r="B11">
        <v>5195.0200000000004</v>
      </c>
      <c r="C11" s="2">
        <f t="shared" si="1"/>
        <v>17.350000000000001</v>
      </c>
      <c r="D11">
        <v>5251.85</v>
      </c>
    </row>
    <row r="12" spans="1:18" x14ac:dyDescent="0.2">
      <c r="A12">
        <f t="shared" si="0"/>
        <v>11</v>
      </c>
      <c r="B12">
        <v>5258.77</v>
      </c>
      <c r="C12" s="2">
        <f t="shared" si="1"/>
        <v>18.350000000000001</v>
      </c>
      <c r="D12">
        <v>5289.17</v>
      </c>
    </row>
    <row r="13" spans="1:18" x14ac:dyDescent="0.2">
      <c r="A13">
        <f t="shared" si="0"/>
        <v>12</v>
      </c>
      <c r="B13">
        <v>5306.05</v>
      </c>
      <c r="C13" s="2">
        <f t="shared" si="1"/>
        <v>19.350000000000001</v>
      </c>
      <c r="D13" s="12">
        <v>5350.4</v>
      </c>
    </row>
    <row r="14" spans="1:18" x14ac:dyDescent="0.2">
      <c r="A14">
        <f t="shared" si="0"/>
        <v>13</v>
      </c>
      <c r="B14">
        <v>5344.92</v>
      </c>
      <c r="C14" s="2">
        <f t="shared" si="1"/>
        <v>20.350000000000001</v>
      </c>
      <c r="D14">
        <v>5389.43</v>
      </c>
    </row>
    <row r="15" spans="1:18" x14ac:dyDescent="0.2">
      <c r="A15">
        <f t="shared" si="0"/>
        <v>14</v>
      </c>
      <c r="B15">
        <v>5402.47</v>
      </c>
      <c r="C15" s="2">
        <f t="shared" si="1"/>
        <v>21.35</v>
      </c>
      <c r="D15">
        <v>5435.4</v>
      </c>
    </row>
    <row r="16" spans="1:18" x14ac:dyDescent="0.2">
      <c r="A16">
        <f t="shared" si="0"/>
        <v>15</v>
      </c>
      <c r="B16">
        <v>5424.02</v>
      </c>
      <c r="C16" s="2">
        <f t="shared" si="1"/>
        <v>22.35</v>
      </c>
      <c r="D16">
        <v>5445.47</v>
      </c>
    </row>
    <row r="17" spans="1:4" x14ac:dyDescent="0.2">
      <c r="A17">
        <f t="shared" si="0"/>
        <v>16</v>
      </c>
      <c r="B17">
        <v>5469.47</v>
      </c>
      <c r="C17" s="2">
        <f t="shared" si="1"/>
        <v>23.35</v>
      </c>
      <c r="D17">
        <v>5471.57</v>
      </c>
    </row>
    <row r="18" spans="1:4" x14ac:dyDescent="0.2">
      <c r="A18">
        <f t="shared" si="0"/>
        <v>17</v>
      </c>
      <c r="B18">
        <v>5457.98</v>
      </c>
      <c r="C18" s="2">
        <f t="shared" si="1"/>
        <v>24.35</v>
      </c>
      <c r="D18">
        <v>5522.37</v>
      </c>
    </row>
    <row r="19" spans="1:4" x14ac:dyDescent="0.2">
      <c r="A19">
        <f t="shared" si="0"/>
        <v>18</v>
      </c>
      <c r="B19">
        <v>5476.15</v>
      </c>
      <c r="C19" s="2">
        <f t="shared" si="1"/>
        <v>25.35</v>
      </c>
      <c r="D19">
        <v>5559.88</v>
      </c>
    </row>
    <row r="20" spans="1:4" x14ac:dyDescent="0.2">
      <c r="A20">
        <f t="shared" si="0"/>
        <v>19</v>
      </c>
      <c r="B20">
        <v>5574.98</v>
      </c>
      <c r="C20" s="2">
        <f t="shared" si="1"/>
        <v>26.35</v>
      </c>
      <c r="D20">
        <v>5560.77</v>
      </c>
    </row>
    <row r="21" spans="1:4" x14ac:dyDescent="0.2">
      <c r="A21">
        <f t="shared" si="0"/>
        <v>20</v>
      </c>
      <c r="B21">
        <v>5589.87</v>
      </c>
      <c r="C21" s="2">
        <f t="shared" si="1"/>
        <v>27.35</v>
      </c>
      <c r="D21">
        <v>5583.68</v>
      </c>
    </row>
    <row r="22" spans="1:4" x14ac:dyDescent="0.2">
      <c r="A22">
        <f t="shared" si="0"/>
        <v>21</v>
      </c>
      <c r="B22">
        <v>5597.83</v>
      </c>
      <c r="C22" s="2">
        <f t="shared" si="1"/>
        <v>28.35</v>
      </c>
      <c r="D22">
        <v>5583.05</v>
      </c>
    </row>
    <row r="23" spans="1:4" x14ac:dyDescent="0.2">
      <c r="A23">
        <f t="shared" si="0"/>
        <v>22</v>
      </c>
      <c r="B23">
        <v>5560.63</v>
      </c>
      <c r="C23" s="2">
        <f t="shared" si="1"/>
        <v>29.35</v>
      </c>
      <c r="D23">
        <v>5561.02</v>
      </c>
    </row>
    <row r="24" spans="1:4" x14ac:dyDescent="0.2">
      <c r="A24">
        <f t="shared" si="0"/>
        <v>23</v>
      </c>
      <c r="B24">
        <v>5575.25</v>
      </c>
      <c r="C24" s="2">
        <f t="shared" si="1"/>
        <v>30.35</v>
      </c>
      <c r="D24">
        <v>5596.9</v>
      </c>
    </row>
    <row r="25" spans="1:4" x14ac:dyDescent="0.2">
      <c r="A25">
        <f t="shared" si="0"/>
        <v>24</v>
      </c>
      <c r="B25">
        <v>5596.4</v>
      </c>
      <c r="C25" s="2">
        <f t="shared" si="1"/>
        <v>31.35</v>
      </c>
      <c r="D25">
        <v>5582.88</v>
      </c>
    </row>
    <row r="26" spans="1:4" x14ac:dyDescent="0.2">
      <c r="A26">
        <f t="shared" si="0"/>
        <v>25</v>
      </c>
      <c r="B26">
        <v>5581.45</v>
      </c>
      <c r="C26" s="2">
        <f t="shared" si="1"/>
        <v>32.35</v>
      </c>
      <c r="D26">
        <v>5567.17</v>
      </c>
    </row>
    <row r="27" spans="1:4" x14ac:dyDescent="0.2">
      <c r="A27">
        <f t="shared" si="0"/>
        <v>26</v>
      </c>
      <c r="B27">
        <v>5579.87</v>
      </c>
      <c r="C27" s="2">
        <f t="shared" si="1"/>
        <v>33.35</v>
      </c>
      <c r="D27">
        <v>5583.72</v>
      </c>
    </row>
    <row r="28" spans="1:4" x14ac:dyDescent="0.2">
      <c r="A28">
        <f t="shared" si="0"/>
        <v>27</v>
      </c>
      <c r="B28">
        <v>5588.77</v>
      </c>
      <c r="C28" s="2">
        <f t="shared" si="1"/>
        <v>34.35</v>
      </c>
      <c r="D28">
        <v>5572.55</v>
      </c>
    </row>
    <row r="29" spans="1:4" x14ac:dyDescent="0.2">
      <c r="A29">
        <f t="shared" si="0"/>
        <v>28</v>
      </c>
      <c r="B29">
        <v>5583.77</v>
      </c>
      <c r="C29" s="2">
        <f t="shared" si="1"/>
        <v>35.35</v>
      </c>
      <c r="D29">
        <v>5567.98</v>
      </c>
    </row>
    <row r="30" spans="1:4" x14ac:dyDescent="0.2">
      <c r="A30">
        <f t="shared" si="0"/>
        <v>29</v>
      </c>
      <c r="B30">
        <v>5583.8</v>
      </c>
      <c r="C30" s="2">
        <f t="shared" si="1"/>
        <v>36.35</v>
      </c>
      <c r="D30">
        <v>5571.53</v>
      </c>
    </row>
    <row r="31" spans="1:4" x14ac:dyDescent="0.2">
      <c r="A31">
        <f t="shared" si="0"/>
        <v>30</v>
      </c>
      <c r="B31">
        <v>5603.97</v>
      </c>
      <c r="C31" s="2">
        <f t="shared" si="1"/>
        <v>37.35</v>
      </c>
      <c r="D31">
        <v>5590.85</v>
      </c>
    </row>
    <row r="32" spans="1:4" x14ac:dyDescent="0.2">
      <c r="A32">
        <f t="shared" si="0"/>
        <v>31</v>
      </c>
      <c r="B32">
        <v>5593.6</v>
      </c>
      <c r="C32" s="2">
        <f t="shared" si="1"/>
        <v>38.35</v>
      </c>
      <c r="D32">
        <v>5597.65</v>
      </c>
    </row>
    <row r="33" spans="1:4" x14ac:dyDescent="0.2">
      <c r="A33">
        <f t="shared" si="0"/>
        <v>32</v>
      </c>
      <c r="B33">
        <v>5583.33</v>
      </c>
      <c r="C33" s="2">
        <f t="shared" si="1"/>
        <v>39.35</v>
      </c>
      <c r="D33">
        <v>5592.17</v>
      </c>
    </row>
    <row r="34" spans="1:4" x14ac:dyDescent="0.2">
      <c r="A34">
        <f t="shared" si="0"/>
        <v>33</v>
      </c>
      <c r="B34">
        <v>5578.03</v>
      </c>
      <c r="C34" s="2">
        <f t="shared" si="1"/>
        <v>40.35</v>
      </c>
      <c r="D34">
        <v>5583.55</v>
      </c>
    </row>
    <row r="35" spans="1:4" x14ac:dyDescent="0.2">
      <c r="A35">
        <f t="shared" si="0"/>
        <v>34</v>
      </c>
      <c r="B35">
        <v>5582.3</v>
      </c>
      <c r="C35" s="2">
        <f t="shared" si="1"/>
        <v>41.35</v>
      </c>
      <c r="D35">
        <v>5579.35</v>
      </c>
    </row>
    <row r="36" spans="1:4" x14ac:dyDescent="0.2">
      <c r="A36">
        <f t="shared" si="0"/>
        <v>35</v>
      </c>
      <c r="B36">
        <v>5595.33</v>
      </c>
      <c r="C36" s="2">
        <f t="shared" si="1"/>
        <v>42.35</v>
      </c>
      <c r="D36">
        <v>5575.57</v>
      </c>
    </row>
    <row r="37" spans="1:4" x14ac:dyDescent="0.2">
      <c r="A37">
        <f t="shared" si="0"/>
        <v>36</v>
      </c>
      <c r="B37">
        <v>5581.35</v>
      </c>
      <c r="C37" s="2">
        <f t="shared" si="1"/>
        <v>43.35</v>
      </c>
      <c r="D37">
        <v>5583.88</v>
      </c>
    </row>
    <row r="38" spans="1:4" x14ac:dyDescent="0.2">
      <c r="A38">
        <f t="shared" si="0"/>
        <v>37</v>
      </c>
      <c r="B38">
        <v>5602.82</v>
      </c>
      <c r="C38" s="2">
        <f t="shared" si="1"/>
        <v>44.35</v>
      </c>
      <c r="D38">
        <v>5585.93</v>
      </c>
    </row>
    <row r="39" spans="1:4" x14ac:dyDescent="0.2">
      <c r="A39">
        <f t="shared" si="0"/>
        <v>38</v>
      </c>
      <c r="B39">
        <v>5612.4</v>
      </c>
      <c r="C39" s="2">
        <f t="shared" si="1"/>
        <v>45.35</v>
      </c>
      <c r="D39">
        <v>5587.42</v>
      </c>
    </row>
    <row r="40" spans="1:4" x14ac:dyDescent="0.2">
      <c r="A40">
        <f t="shared" si="0"/>
        <v>39</v>
      </c>
      <c r="B40">
        <v>5590.68</v>
      </c>
      <c r="C40" s="2">
        <f t="shared" si="1"/>
        <v>46.35</v>
      </c>
      <c r="D40">
        <v>5576.45</v>
      </c>
    </row>
    <row r="41" spans="1:4" x14ac:dyDescent="0.2">
      <c r="A41">
        <f t="shared" si="0"/>
        <v>40</v>
      </c>
      <c r="B41">
        <v>5575.03</v>
      </c>
      <c r="C41" s="2">
        <f t="shared" si="1"/>
        <v>47.35</v>
      </c>
      <c r="D41">
        <v>5560.8</v>
      </c>
    </row>
    <row r="42" spans="1:4" x14ac:dyDescent="0.2">
      <c r="A42">
        <f t="shared" si="0"/>
        <v>41</v>
      </c>
      <c r="B42">
        <v>5582.68</v>
      </c>
      <c r="C42" s="2">
        <f t="shared" si="1"/>
        <v>48.35</v>
      </c>
      <c r="D42">
        <v>5575.87</v>
      </c>
    </row>
    <row r="43" spans="1:4" x14ac:dyDescent="0.2">
      <c r="A43">
        <f t="shared" si="0"/>
        <v>42</v>
      </c>
      <c r="B43">
        <v>5582.57</v>
      </c>
      <c r="C43" s="2">
        <f t="shared" si="1"/>
        <v>49.35</v>
      </c>
      <c r="D43">
        <v>5566.97</v>
      </c>
    </row>
    <row r="44" spans="1:4" x14ac:dyDescent="0.2">
      <c r="A44">
        <f t="shared" si="0"/>
        <v>43</v>
      </c>
      <c r="B44">
        <v>5584.57</v>
      </c>
      <c r="C44" s="2">
        <f t="shared" si="1"/>
        <v>50.35</v>
      </c>
      <c r="D44">
        <v>5566.53</v>
      </c>
    </row>
    <row r="45" spans="1:4" x14ac:dyDescent="0.2">
      <c r="A45">
        <f t="shared" si="0"/>
        <v>44</v>
      </c>
      <c r="B45">
        <v>5587.92</v>
      </c>
      <c r="C45" s="2">
        <f t="shared" si="1"/>
        <v>51.35</v>
      </c>
      <c r="D45">
        <v>5588.38</v>
      </c>
    </row>
    <row r="46" spans="1:4" x14ac:dyDescent="0.2">
      <c r="A46">
        <f t="shared" si="0"/>
        <v>45</v>
      </c>
      <c r="B46">
        <v>5607.6</v>
      </c>
      <c r="C46" s="2">
        <f t="shared" si="1"/>
        <v>52.35</v>
      </c>
      <c r="D46">
        <v>5583.62</v>
      </c>
    </row>
    <row r="47" spans="1:4" x14ac:dyDescent="0.2">
      <c r="A47">
        <f t="shared" si="0"/>
        <v>46</v>
      </c>
      <c r="B47">
        <v>5579.62</v>
      </c>
      <c r="C47" s="2">
        <f t="shared" si="1"/>
        <v>53.35</v>
      </c>
      <c r="D47">
        <v>5587.28</v>
      </c>
    </row>
    <row r="48" spans="1:4" x14ac:dyDescent="0.2">
      <c r="A48">
        <f t="shared" si="0"/>
        <v>47</v>
      </c>
      <c r="B48">
        <v>5586.3</v>
      </c>
      <c r="C48" s="2">
        <f t="shared" si="1"/>
        <v>54.35</v>
      </c>
      <c r="D48">
        <v>5569.28</v>
      </c>
    </row>
    <row r="49" spans="1:4" x14ac:dyDescent="0.2">
      <c r="A49">
        <f t="shared" si="0"/>
        <v>48</v>
      </c>
      <c r="B49">
        <v>5585.73</v>
      </c>
      <c r="C49" s="2">
        <f t="shared" si="1"/>
        <v>55.35</v>
      </c>
      <c r="D49">
        <v>5556.93</v>
      </c>
    </row>
    <row r="50" spans="1:4" x14ac:dyDescent="0.2">
      <c r="A50">
        <f t="shared" si="0"/>
        <v>49</v>
      </c>
      <c r="B50">
        <v>5570.42</v>
      </c>
      <c r="C50" s="2">
        <f t="shared" si="1"/>
        <v>56.35</v>
      </c>
      <c r="D50">
        <v>5565.05</v>
      </c>
    </row>
    <row r="51" spans="1:4" x14ac:dyDescent="0.2">
      <c r="A51">
        <f t="shared" si="0"/>
        <v>50</v>
      </c>
      <c r="B51">
        <v>5581.95</v>
      </c>
      <c r="C51" s="2">
        <f t="shared" si="1"/>
        <v>57.35</v>
      </c>
      <c r="D51">
        <v>5559.57</v>
      </c>
    </row>
    <row r="52" spans="1:4" x14ac:dyDescent="0.2">
      <c r="A52">
        <f t="shared" si="0"/>
        <v>51</v>
      </c>
      <c r="B52">
        <v>5569.2</v>
      </c>
      <c r="C52" s="2">
        <f t="shared" si="1"/>
        <v>58.35</v>
      </c>
      <c r="D52">
        <v>5559.23</v>
      </c>
    </row>
    <row r="53" spans="1:4" x14ac:dyDescent="0.2">
      <c r="A53">
        <f t="shared" si="0"/>
        <v>52</v>
      </c>
      <c r="B53">
        <v>3646.74</v>
      </c>
      <c r="C53" s="2">
        <f t="shared" si="1"/>
        <v>59.35</v>
      </c>
      <c r="D53">
        <v>5588.57</v>
      </c>
    </row>
    <row r="54" spans="1:4" x14ac:dyDescent="0.2">
      <c r="A54">
        <f t="shared" si="0"/>
        <v>53</v>
      </c>
      <c r="C54" s="2">
        <f t="shared" si="1"/>
        <v>60.35</v>
      </c>
      <c r="D54">
        <v>4999.5</v>
      </c>
    </row>
    <row r="55" spans="1:4" x14ac:dyDescent="0.2">
      <c r="A55">
        <f t="shared" si="0"/>
        <v>54</v>
      </c>
      <c r="C55" s="2">
        <f t="shared" si="1"/>
        <v>61.35</v>
      </c>
    </row>
    <row r="56" spans="1:4" x14ac:dyDescent="0.2">
      <c r="A56">
        <f t="shared" si="0"/>
        <v>55</v>
      </c>
      <c r="C56" s="2">
        <f t="shared" si="1"/>
        <v>62.35</v>
      </c>
    </row>
    <row r="57" spans="1:4" x14ac:dyDescent="0.2">
      <c r="A57">
        <f t="shared" si="0"/>
        <v>56</v>
      </c>
      <c r="C57" s="2">
        <f t="shared" si="1"/>
        <v>63.35</v>
      </c>
    </row>
    <row r="58" spans="1:4" x14ac:dyDescent="0.2">
      <c r="A58">
        <f t="shared" si="0"/>
        <v>57</v>
      </c>
      <c r="C58" s="2">
        <f t="shared" si="1"/>
        <v>64.349999999999994</v>
      </c>
    </row>
    <row r="59" spans="1:4" x14ac:dyDescent="0.2">
      <c r="A59">
        <f t="shared" si="0"/>
        <v>58</v>
      </c>
      <c r="C59" s="2">
        <f t="shared" si="1"/>
        <v>65.349999999999994</v>
      </c>
    </row>
    <row r="60" spans="1:4" x14ac:dyDescent="0.2">
      <c r="A60">
        <f t="shared" si="0"/>
        <v>59</v>
      </c>
      <c r="C60" s="2">
        <f t="shared" si="1"/>
        <v>66.349999999999994</v>
      </c>
    </row>
    <row r="61" spans="1:4" x14ac:dyDescent="0.2">
      <c r="A61">
        <f t="shared" si="0"/>
        <v>60</v>
      </c>
      <c r="C61" s="2">
        <f t="shared" si="1"/>
        <v>67.349999999999994</v>
      </c>
    </row>
    <row r="62" spans="1:4" x14ac:dyDescent="0.2">
      <c r="A62">
        <f t="shared" si="0"/>
        <v>61</v>
      </c>
      <c r="C62" s="2">
        <f t="shared" si="1"/>
        <v>68.349999999999994</v>
      </c>
    </row>
    <row r="63" spans="1:4" x14ac:dyDescent="0.2">
      <c r="A63">
        <f t="shared" si="0"/>
        <v>62</v>
      </c>
      <c r="C63" s="2">
        <f t="shared" si="1"/>
        <v>69.349999999999994</v>
      </c>
    </row>
    <row r="64" spans="1:4" x14ac:dyDescent="0.2">
      <c r="A64">
        <f t="shared" si="0"/>
        <v>63</v>
      </c>
      <c r="C64" s="2">
        <f t="shared" si="1"/>
        <v>70.349999999999994</v>
      </c>
    </row>
    <row r="65" spans="1:3" x14ac:dyDescent="0.2">
      <c r="A65">
        <f t="shared" si="0"/>
        <v>64</v>
      </c>
      <c r="C65" s="2">
        <f t="shared" si="1"/>
        <v>71.349999999999994</v>
      </c>
    </row>
    <row r="66" spans="1:3" x14ac:dyDescent="0.2">
      <c r="A66">
        <f t="shared" si="0"/>
        <v>65</v>
      </c>
      <c r="C66" s="2">
        <f t="shared" si="1"/>
        <v>72.349999999999994</v>
      </c>
    </row>
    <row r="67" spans="1:3" x14ac:dyDescent="0.2">
      <c r="A67">
        <f t="shared" si="0"/>
        <v>66</v>
      </c>
      <c r="C67" s="2">
        <f t="shared" si="1"/>
        <v>73.349999999999994</v>
      </c>
    </row>
    <row r="68" spans="1:3" x14ac:dyDescent="0.2">
      <c r="A68">
        <f t="shared" ref="A68:A131" si="2">A67+1</f>
        <v>67</v>
      </c>
      <c r="C68" s="2">
        <f t="shared" ref="C68:C131" si="3">C67+1</f>
        <v>74.349999999999994</v>
      </c>
    </row>
    <row r="69" spans="1:3" x14ac:dyDescent="0.2">
      <c r="A69">
        <f t="shared" si="2"/>
        <v>68</v>
      </c>
      <c r="C69" s="2">
        <f t="shared" si="3"/>
        <v>75.349999999999994</v>
      </c>
    </row>
    <row r="70" spans="1:3" x14ac:dyDescent="0.2">
      <c r="A70">
        <f t="shared" si="2"/>
        <v>69</v>
      </c>
      <c r="C70" s="2">
        <f t="shared" si="3"/>
        <v>76.349999999999994</v>
      </c>
    </row>
    <row r="71" spans="1:3" x14ac:dyDescent="0.2">
      <c r="A71">
        <f t="shared" si="2"/>
        <v>70</v>
      </c>
      <c r="C71" s="2">
        <f t="shared" si="3"/>
        <v>77.349999999999994</v>
      </c>
    </row>
    <row r="72" spans="1:3" x14ac:dyDescent="0.2">
      <c r="A72">
        <f t="shared" si="2"/>
        <v>71</v>
      </c>
      <c r="C72" s="2">
        <f t="shared" si="3"/>
        <v>78.349999999999994</v>
      </c>
    </row>
    <row r="73" spans="1:3" x14ac:dyDescent="0.2">
      <c r="A73">
        <f t="shared" si="2"/>
        <v>72</v>
      </c>
      <c r="C73" s="2">
        <f t="shared" si="3"/>
        <v>79.349999999999994</v>
      </c>
    </row>
    <row r="74" spans="1:3" x14ac:dyDescent="0.2">
      <c r="A74">
        <f t="shared" si="2"/>
        <v>73</v>
      </c>
      <c r="C74" s="2">
        <f t="shared" si="3"/>
        <v>80.349999999999994</v>
      </c>
    </row>
    <row r="75" spans="1:3" x14ac:dyDescent="0.2">
      <c r="A75">
        <f t="shared" si="2"/>
        <v>74</v>
      </c>
      <c r="C75" s="2">
        <f t="shared" si="3"/>
        <v>81.349999999999994</v>
      </c>
    </row>
    <row r="76" spans="1:3" x14ac:dyDescent="0.2">
      <c r="A76">
        <f t="shared" si="2"/>
        <v>75</v>
      </c>
      <c r="C76" s="2">
        <f t="shared" si="3"/>
        <v>82.35</v>
      </c>
    </row>
    <row r="77" spans="1:3" x14ac:dyDescent="0.2">
      <c r="A77">
        <f t="shared" si="2"/>
        <v>76</v>
      </c>
      <c r="C77" s="2">
        <f t="shared" si="3"/>
        <v>83.35</v>
      </c>
    </row>
    <row r="78" spans="1:3" x14ac:dyDescent="0.2">
      <c r="A78">
        <f t="shared" si="2"/>
        <v>77</v>
      </c>
      <c r="C78" s="2">
        <f t="shared" si="3"/>
        <v>84.35</v>
      </c>
    </row>
    <row r="79" spans="1:3" x14ac:dyDescent="0.2">
      <c r="A79">
        <f t="shared" si="2"/>
        <v>78</v>
      </c>
      <c r="C79" s="2">
        <f t="shared" si="3"/>
        <v>85.35</v>
      </c>
    </row>
    <row r="80" spans="1:3" x14ac:dyDescent="0.2">
      <c r="A80">
        <f t="shared" si="2"/>
        <v>79</v>
      </c>
      <c r="C80" s="2">
        <f t="shared" si="3"/>
        <v>86.35</v>
      </c>
    </row>
    <row r="81" spans="1:3" x14ac:dyDescent="0.2">
      <c r="A81">
        <f t="shared" si="2"/>
        <v>80</v>
      </c>
      <c r="C81" s="2">
        <f t="shared" si="3"/>
        <v>87.35</v>
      </c>
    </row>
    <row r="82" spans="1:3" x14ac:dyDescent="0.2">
      <c r="A82">
        <f t="shared" si="2"/>
        <v>81</v>
      </c>
      <c r="C82" s="2">
        <f t="shared" si="3"/>
        <v>88.35</v>
      </c>
    </row>
    <row r="83" spans="1:3" x14ac:dyDescent="0.2">
      <c r="A83">
        <f t="shared" si="2"/>
        <v>82</v>
      </c>
      <c r="C83" s="2">
        <f t="shared" si="3"/>
        <v>89.35</v>
      </c>
    </row>
    <row r="84" spans="1:3" x14ac:dyDescent="0.2">
      <c r="A84">
        <f t="shared" si="2"/>
        <v>83</v>
      </c>
      <c r="C84" s="2">
        <f t="shared" si="3"/>
        <v>90.35</v>
      </c>
    </row>
    <row r="85" spans="1:3" x14ac:dyDescent="0.2">
      <c r="A85">
        <f t="shared" si="2"/>
        <v>84</v>
      </c>
      <c r="C85" s="2">
        <f t="shared" si="3"/>
        <v>91.35</v>
      </c>
    </row>
    <row r="86" spans="1:3" x14ac:dyDescent="0.2">
      <c r="A86">
        <f t="shared" si="2"/>
        <v>85</v>
      </c>
      <c r="C86" s="2">
        <f t="shared" si="3"/>
        <v>92.35</v>
      </c>
    </row>
    <row r="87" spans="1:3" x14ac:dyDescent="0.2">
      <c r="A87">
        <f t="shared" si="2"/>
        <v>86</v>
      </c>
      <c r="C87" s="2">
        <f t="shared" si="3"/>
        <v>93.35</v>
      </c>
    </row>
    <row r="88" spans="1:3" x14ac:dyDescent="0.2">
      <c r="A88">
        <f t="shared" si="2"/>
        <v>87</v>
      </c>
      <c r="C88" s="2">
        <f t="shared" si="3"/>
        <v>94.35</v>
      </c>
    </row>
    <row r="89" spans="1:3" x14ac:dyDescent="0.2">
      <c r="A89">
        <f t="shared" si="2"/>
        <v>88</v>
      </c>
      <c r="C89" s="2">
        <f t="shared" si="3"/>
        <v>95.35</v>
      </c>
    </row>
    <row r="90" spans="1:3" x14ac:dyDescent="0.2">
      <c r="A90">
        <f t="shared" si="2"/>
        <v>89</v>
      </c>
      <c r="C90" s="2">
        <f t="shared" si="3"/>
        <v>96.35</v>
      </c>
    </row>
    <row r="91" spans="1:3" x14ac:dyDescent="0.2">
      <c r="A91">
        <f t="shared" si="2"/>
        <v>90</v>
      </c>
      <c r="C91" s="2">
        <f t="shared" si="3"/>
        <v>97.35</v>
      </c>
    </row>
    <row r="92" spans="1:3" x14ac:dyDescent="0.2">
      <c r="A92">
        <f t="shared" si="2"/>
        <v>91</v>
      </c>
      <c r="C92" s="2">
        <f t="shared" si="3"/>
        <v>98.35</v>
      </c>
    </row>
    <row r="93" spans="1:3" x14ac:dyDescent="0.2">
      <c r="A93">
        <f t="shared" si="2"/>
        <v>92</v>
      </c>
      <c r="C93" s="2">
        <f t="shared" si="3"/>
        <v>99.35</v>
      </c>
    </row>
    <row r="94" spans="1:3" x14ac:dyDescent="0.2">
      <c r="A94">
        <f t="shared" si="2"/>
        <v>93</v>
      </c>
      <c r="C94" s="2">
        <f t="shared" si="3"/>
        <v>100.35</v>
      </c>
    </row>
    <row r="95" spans="1:3" x14ac:dyDescent="0.2">
      <c r="A95">
        <f t="shared" si="2"/>
        <v>94</v>
      </c>
      <c r="C95" s="2">
        <f t="shared" si="3"/>
        <v>101.35</v>
      </c>
    </row>
    <row r="96" spans="1:3" x14ac:dyDescent="0.2">
      <c r="A96">
        <f t="shared" si="2"/>
        <v>95</v>
      </c>
      <c r="C96" s="2">
        <f t="shared" si="3"/>
        <v>102.35</v>
      </c>
    </row>
    <row r="97" spans="1:3" x14ac:dyDescent="0.2">
      <c r="A97">
        <f t="shared" si="2"/>
        <v>96</v>
      </c>
      <c r="C97" s="2">
        <f t="shared" si="3"/>
        <v>103.35</v>
      </c>
    </row>
    <row r="98" spans="1:3" x14ac:dyDescent="0.2">
      <c r="A98">
        <f t="shared" si="2"/>
        <v>97</v>
      </c>
      <c r="C98" s="2">
        <f t="shared" si="3"/>
        <v>104.35</v>
      </c>
    </row>
    <row r="99" spans="1:3" x14ac:dyDescent="0.2">
      <c r="A99">
        <f t="shared" si="2"/>
        <v>98</v>
      </c>
      <c r="C99" s="2">
        <f t="shared" si="3"/>
        <v>105.35</v>
      </c>
    </row>
    <row r="100" spans="1:3" x14ac:dyDescent="0.2">
      <c r="A100">
        <f t="shared" si="2"/>
        <v>99</v>
      </c>
      <c r="C100" s="2">
        <f t="shared" si="3"/>
        <v>106.35</v>
      </c>
    </row>
    <row r="101" spans="1:3" x14ac:dyDescent="0.2">
      <c r="A101">
        <f t="shared" si="2"/>
        <v>100</v>
      </c>
      <c r="C101" s="2">
        <f t="shared" si="3"/>
        <v>107.35</v>
      </c>
    </row>
    <row r="102" spans="1:3" x14ac:dyDescent="0.2">
      <c r="A102">
        <f t="shared" si="2"/>
        <v>101</v>
      </c>
      <c r="C102" s="2">
        <f t="shared" si="3"/>
        <v>108.35</v>
      </c>
    </row>
    <row r="103" spans="1:3" x14ac:dyDescent="0.2">
      <c r="A103">
        <f t="shared" si="2"/>
        <v>102</v>
      </c>
      <c r="C103" s="2">
        <f t="shared" si="3"/>
        <v>109.35</v>
      </c>
    </row>
    <row r="104" spans="1:3" x14ac:dyDescent="0.2">
      <c r="A104">
        <f t="shared" si="2"/>
        <v>103</v>
      </c>
      <c r="C104" s="2">
        <f t="shared" si="3"/>
        <v>110.35</v>
      </c>
    </row>
    <row r="105" spans="1:3" x14ac:dyDescent="0.2">
      <c r="A105">
        <f t="shared" si="2"/>
        <v>104</v>
      </c>
      <c r="C105" s="2">
        <f t="shared" si="3"/>
        <v>111.35</v>
      </c>
    </row>
    <row r="106" spans="1:3" x14ac:dyDescent="0.2">
      <c r="A106">
        <f t="shared" si="2"/>
        <v>105</v>
      </c>
      <c r="C106" s="2">
        <f t="shared" si="3"/>
        <v>112.35</v>
      </c>
    </row>
    <row r="107" spans="1:3" x14ac:dyDescent="0.2">
      <c r="A107">
        <f t="shared" si="2"/>
        <v>106</v>
      </c>
      <c r="C107" s="2">
        <f t="shared" si="3"/>
        <v>113.35</v>
      </c>
    </row>
    <row r="108" spans="1:3" x14ac:dyDescent="0.2">
      <c r="A108">
        <f t="shared" si="2"/>
        <v>107</v>
      </c>
      <c r="C108" s="2">
        <f t="shared" si="3"/>
        <v>114.35</v>
      </c>
    </row>
    <row r="109" spans="1:3" x14ac:dyDescent="0.2">
      <c r="A109">
        <f t="shared" si="2"/>
        <v>108</v>
      </c>
      <c r="C109" s="2">
        <f t="shared" si="3"/>
        <v>115.35</v>
      </c>
    </row>
    <row r="110" spans="1:3" x14ac:dyDescent="0.2">
      <c r="A110">
        <f t="shared" si="2"/>
        <v>109</v>
      </c>
      <c r="C110" s="2">
        <f t="shared" si="3"/>
        <v>116.35</v>
      </c>
    </row>
    <row r="111" spans="1:3" x14ac:dyDescent="0.2">
      <c r="A111">
        <f t="shared" si="2"/>
        <v>110</v>
      </c>
      <c r="C111" s="2">
        <f t="shared" si="3"/>
        <v>117.35</v>
      </c>
    </row>
    <row r="112" spans="1:3" x14ac:dyDescent="0.2">
      <c r="A112">
        <f t="shared" si="2"/>
        <v>111</v>
      </c>
      <c r="C112" s="2">
        <f t="shared" si="3"/>
        <v>118.35</v>
      </c>
    </row>
    <row r="113" spans="1:3" x14ac:dyDescent="0.2">
      <c r="A113">
        <f t="shared" si="2"/>
        <v>112</v>
      </c>
      <c r="C113" s="2">
        <f t="shared" si="3"/>
        <v>119.35</v>
      </c>
    </row>
    <row r="114" spans="1:3" x14ac:dyDescent="0.2">
      <c r="A114">
        <f t="shared" si="2"/>
        <v>113</v>
      </c>
      <c r="C114" s="2">
        <f t="shared" si="3"/>
        <v>120.35</v>
      </c>
    </row>
    <row r="115" spans="1:3" x14ac:dyDescent="0.2">
      <c r="A115">
        <f t="shared" si="2"/>
        <v>114</v>
      </c>
      <c r="C115" s="2">
        <f t="shared" si="3"/>
        <v>121.35</v>
      </c>
    </row>
    <row r="116" spans="1:3" x14ac:dyDescent="0.2">
      <c r="A116">
        <f t="shared" si="2"/>
        <v>115</v>
      </c>
      <c r="C116" s="2">
        <f t="shared" si="3"/>
        <v>122.35</v>
      </c>
    </row>
    <row r="117" spans="1:3" x14ac:dyDescent="0.2">
      <c r="A117">
        <f t="shared" si="2"/>
        <v>116</v>
      </c>
      <c r="C117" s="2">
        <f t="shared" si="3"/>
        <v>123.35</v>
      </c>
    </row>
    <row r="118" spans="1:3" x14ac:dyDescent="0.2">
      <c r="A118">
        <f t="shared" si="2"/>
        <v>117</v>
      </c>
      <c r="C118" s="2">
        <f t="shared" si="3"/>
        <v>124.35</v>
      </c>
    </row>
    <row r="119" spans="1:3" x14ac:dyDescent="0.2">
      <c r="A119">
        <f t="shared" si="2"/>
        <v>118</v>
      </c>
      <c r="C119" s="2">
        <f t="shared" si="3"/>
        <v>125.35</v>
      </c>
    </row>
    <row r="120" spans="1:3" x14ac:dyDescent="0.2">
      <c r="A120">
        <f t="shared" si="2"/>
        <v>119</v>
      </c>
      <c r="C120" s="2">
        <f t="shared" si="3"/>
        <v>126.35</v>
      </c>
    </row>
    <row r="121" spans="1:3" x14ac:dyDescent="0.2">
      <c r="A121">
        <f t="shared" si="2"/>
        <v>120</v>
      </c>
      <c r="C121" s="2">
        <f t="shared" si="3"/>
        <v>127.35</v>
      </c>
    </row>
    <row r="122" spans="1:3" x14ac:dyDescent="0.2">
      <c r="A122">
        <f t="shared" si="2"/>
        <v>121</v>
      </c>
      <c r="C122" s="2">
        <f t="shared" si="3"/>
        <v>128.35</v>
      </c>
    </row>
    <row r="123" spans="1:3" x14ac:dyDescent="0.2">
      <c r="A123">
        <f t="shared" si="2"/>
        <v>122</v>
      </c>
      <c r="C123" s="2">
        <f t="shared" si="3"/>
        <v>129.35</v>
      </c>
    </row>
    <row r="124" spans="1:3" x14ac:dyDescent="0.2">
      <c r="A124">
        <f t="shared" si="2"/>
        <v>123</v>
      </c>
      <c r="C124" s="2">
        <f t="shared" si="3"/>
        <v>130.35</v>
      </c>
    </row>
    <row r="125" spans="1:3" x14ac:dyDescent="0.2">
      <c r="A125">
        <f t="shared" si="2"/>
        <v>124</v>
      </c>
      <c r="C125" s="2">
        <f t="shared" si="3"/>
        <v>131.35</v>
      </c>
    </row>
    <row r="126" spans="1:3" x14ac:dyDescent="0.2">
      <c r="A126">
        <f t="shared" si="2"/>
        <v>125</v>
      </c>
      <c r="C126" s="2">
        <f t="shared" si="3"/>
        <v>132.35</v>
      </c>
    </row>
    <row r="127" spans="1:3" x14ac:dyDescent="0.2">
      <c r="A127">
        <f t="shared" si="2"/>
        <v>126</v>
      </c>
      <c r="C127" s="2">
        <f t="shared" si="3"/>
        <v>133.35</v>
      </c>
    </row>
    <row r="128" spans="1:3" x14ac:dyDescent="0.2">
      <c r="A128">
        <f t="shared" si="2"/>
        <v>127</v>
      </c>
      <c r="C128" s="2">
        <f t="shared" si="3"/>
        <v>134.35</v>
      </c>
    </row>
    <row r="129" spans="1:3" x14ac:dyDescent="0.2">
      <c r="A129">
        <f t="shared" si="2"/>
        <v>128</v>
      </c>
      <c r="C129" s="2">
        <f t="shared" si="3"/>
        <v>135.35</v>
      </c>
    </row>
    <row r="130" spans="1:3" x14ac:dyDescent="0.2">
      <c r="A130">
        <f t="shared" si="2"/>
        <v>129</v>
      </c>
      <c r="C130" s="2">
        <f t="shared" si="3"/>
        <v>136.35</v>
      </c>
    </row>
    <row r="131" spans="1:3" x14ac:dyDescent="0.2">
      <c r="A131">
        <f t="shared" si="2"/>
        <v>130</v>
      </c>
      <c r="C131" s="2">
        <f t="shared" si="3"/>
        <v>137.35</v>
      </c>
    </row>
    <row r="132" spans="1:3" x14ac:dyDescent="0.2">
      <c r="A132">
        <f t="shared" ref="A132:A156" si="4">A131+1</f>
        <v>131</v>
      </c>
      <c r="C132" s="2">
        <f t="shared" ref="C132:C156" si="5">C131+1</f>
        <v>138.35</v>
      </c>
    </row>
    <row r="133" spans="1:3" x14ac:dyDescent="0.2">
      <c r="A133">
        <f t="shared" si="4"/>
        <v>132</v>
      </c>
      <c r="C133" s="2">
        <f t="shared" si="5"/>
        <v>139.35</v>
      </c>
    </row>
    <row r="134" spans="1:3" x14ac:dyDescent="0.2">
      <c r="A134">
        <f t="shared" si="4"/>
        <v>133</v>
      </c>
      <c r="C134" s="2">
        <f t="shared" si="5"/>
        <v>140.35</v>
      </c>
    </row>
    <row r="135" spans="1:3" x14ac:dyDescent="0.2">
      <c r="A135">
        <f t="shared" si="4"/>
        <v>134</v>
      </c>
      <c r="C135" s="2">
        <f t="shared" si="5"/>
        <v>141.35</v>
      </c>
    </row>
    <row r="136" spans="1:3" x14ac:dyDescent="0.2">
      <c r="A136">
        <f t="shared" si="4"/>
        <v>135</v>
      </c>
      <c r="C136" s="2">
        <f t="shared" si="5"/>
        <v>142.35</v>
      </c>
    </row>
    <row r="137" spans="1:3" x14ac:dyDescent="0.2">
      <c r="A137">
        <f t="shared" si="4"/>
        <v>136</v>
      </c>
      <c r="C137" s="2">
        <f t="shared" si="5"/>
        <v>143.35</v>
      </c>
    </row>
    <row r="138" spans="1:3" x14ac:dyDescent="0.2">
      <c r="A138">
        <f t="shared" si="4"/>
        <v>137</v>
      </c>
      <c r="C138" s="2">
        <f t="shared" si="5"/>
        <v>144.35</v>
      </c>
    </row>
    <row r="139" spans="1:3" x14ac:dyDescent="0.2">
      <c r="A139">
        <f t="shared" si="4"/>
        <v>138</v>
      </c>
      <c r="C139" s="2">
        <f t="shared" si="5"/>
        <v>145.35</v>
      </c>
    </row>
    <row r="140" spans="1:3" x14ac:dyDescent="0.2">
      <c r="A140">
        <f t="shared" si="4"/>
        <v>139</v>
      </c>
      <c r="C140" s="2">
        <f t="shared" si="5"/>
        <v>146.35</v>
      </c>
    </row>
    <row r="141" spans="1:3" x14ac:dyDescent="0.2">
      <c r="A141">
        <f t="shared" si="4"/>
        <v>140</v>
      </c>
      <c r="C141" s="2">
        <f t="shared" si="5"/>
        <v>147.35</v>
      </c>
    </row>
    <row r="142" spans="1:3" x14ac:dyDescent="0.2">
      <c r="A142">
        <f t="shared" si="4"/>
        <v>141</v>
      </c>
      <c r="C142" s="2">
        <f t="shared" si="5"/>
        <v>148.35</v>
      </c>
    </row>
    <row r="143" spans="1:3" x14ac:dyDescent="0.2">
      <c r="A143">
        <f t="shared" si="4"/>
        <v>142</v>
      </c>
      <c r="C143" s="2">
        <f t="shared" si="5"/>
        <v>149.35</v>
      </c>
    </row>
    <row r="144" spans="1:3" x14ac:dyDescent="0.2">
      <c r="A144">
        <f t="shared" si="4"/>
        <v>143</v>
      </c>
      <c r="C144" s="2">
        <f t="shared" si="5"/>
        <v>150.35</v>
      </c>
    </row>
    <row r="145" spans="1:3" x14ac:dyDescent="0.2">
      <c r="A145">
        <f t="shared" si="4"/>
        <v>144</v>
      </c>
      <c r="C145" s="2">
        <f t="shared" si="5"/>
        <v>151.35</v>
      </c>
    </row>
    <row r="146" spans="1:3" x14ac:dyDescent="0.2">
      <c r="A146">
        <f t="shared" si="4"/>
        <v>145</v>
      </c>
      <c r="C146" s="2">
        <f t="shared" si="5"/>
        <v>152.35</v>
      </c>
    </row>
    <row r="147" spans="1:3" x14ac:dyDescent="0.2">
      <c r="A147">
        <f t="shared" si="4"/>
        <v>146</v>
      </c>
      <c r="C147" s="2">
        <f t="shared" si="5"/>
        <v>153.35</v>
      </c>
    </row>
    <row r="148" spans="1:3" x14ac:dyDescent="0.2">
      <c r="A148">
        <f t="shared" si="4"/>
        <v>147</v>
      </c>
      <c r="C148" s="2">
        <f t="shared" si="5"/>
        <v>154.35</v>
      </c>
    </row>
    <row r="149" spans="1:3" x14ac:dyDescent="0.2">
      <c r="A149">
        <f t="shared" si="4"/>
        <v>148</v>
      </c>
      <c r="C149" s="2">
        <f t="shared" si="5"/>
        <v>155.35</v>
      </c>
    </row>
    <row r="150" spans="1:3" x14ac:dyDescent="0.2">
      <c r="A150">
        <f t="shared" si="4"/>
        <v>149</v>
      </c>
      <c r="C150" s="2">
        <f t="shared" si="5"/>
        <v>156.35</v>
      </c>
    </row>
    <row r="151" spans="1:3" x14ac:dyDescent="0.2">
      <c r="A151">
        <f t="shared" si="4"/>
        <v>150</v>
      </c>
      <c r="C151" s="2">
        <f t="shared" si="5"/>
        <v>157.35</v>
      </c>
    </row>
    <row r="152" spans="1:3" x14ac:dyDescent="0.2">
      <c r="A152">
        <f t="shared" si="4"/>
        <v>151</v>
      </c>
      <c r="C152" s="2">
        <f t="shared" si="5"/>
        <v>158.35</v>
      </c>
    </row>
    <row r="153" spans="1:3" x14ac:dyDescent="0.2">
      <c r="A153">
        <f t="shared" si="4"/>
        <v>152</v>
      </c>
      <c r="C153" s="2">
        <f t="shared" si="5"/>
        <v>159.35</v>
      </c>
    </row>
    <row r="154" spans="1:3" x14ac:dyDescent="0.2">
      <c r="A154">
        <f t="shared" si="4"/>
        <v>153</v>
      </c>
      <c r="C154" s="2">
        <f t="shared" si="5"/>
        <v>160.35</v>
      </c>
    </row>
    <row r="155" spans="1:3" x14ac:dyDescent="0.2">
      <c r="A155">
        <f t="shared" si="4"/>
        <v>154</v>
      </c>
      <c r="C155" s="2">
        <f t="shared" si="5"/>
        <v>161.35</v>
      </c>
    </row>
    <row r="156" spans="1:3" x14ac:dyDescent="0.2">
      <c r="A156">
        <f t="shared" si="4"/>
        <v>155</v>
      </c>
      <c r="C156" s="2">
        <f t="shared" si="5"/>
        <v>162.35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/>
  </sheetViews>
  <sheetFormatPr defaultRowHeight="12.75" x14ac:dyDescent="0.2"/>
  <cols>
    <col min="1" max="1" width="22.85546875" bestFit="1" customWidth="1"/>
    <col min="2" max="2" width="19.85546875" bestFit="1" customWidth="1"/>
    <col min="10" max="10" width="11.42578125" bestFit="1" customWidth="1"/>
  </cols>
  <sheetData>
    <row r="1" spans="1:14" x14ac:dyDescent="0.2">
      <c r="A1" t="s">
        <v>1</v>
      </c>
      <c r="B1" t="s">
        <v>34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41676.47284722222</v>
      </c>
    </row>
    <row r="5" spans="1:14" x14ac:dyDescent="0.2">
      <c r="A5" t="s">
        <v>5</v>
      </c>
      <c r="B5" s="1">
        <v>41676.509340277778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41676.473171296297</v>
      </c>
      <c r="B8">
        <v>0</v>
      </c>
      <c r="C8">
        <v>6.25</v>
      </c>
      <c r="D8">
        <v>16.22</v>
      </c>
      <c r="E8">
        <v>0.83</v>
      </c>
      <c r="F8">
        <v>21.93</v>
      </c>
      <c r="G8">
        <v>16.77</v>
      </c>
      <c r="H8">
        <v>9.75</v>
      </c>
      <c r="I8">
        <v>12.67</v>
      </c>
      <c r="J8">
        <v>9.92</v>
      </c>
      <c r="K8">
        <v>23.57</v>
      </c>
      <c r="L8">
        <v>2.83</v>
      </c>
      <c r="M8">
        <v>0.02</v>
      </c>
      <c r="N8">
        <v>0</v>
      </c>
    </row>
    <row r="9" spans="1:14" x14ac:dyDescent="0.2">
      <c r="A9" s="1">
        <v>41676.473865740743</v>
      </c>
      <c r="B9">
        <v>60</v>
      </c>
      <c r="C9">
        <v>78.05</v>
      </c>
      <c r="D9">
        <v>203.62</v>
      </c>
      <c r="E9">
        <v>12.57</v>
      </c>
      <c r="F9">
        <v>285.97000000000003</v>
      </c>
      <c r="G9">
        <v>219.62</v>
      </c>
      <c r="H9">
        <v>127.33</v>
      </c>
      <c r="I9">
        <v>159.5</v>
      </c>
      <c r="J9">
        <v>125.2</v>
      </c>
      <c r="K9">
        <v>295.67</v>
      </c>
      <c r="L9">
        <v>30.67</v>
      </c>
      <c r="M9">
        <v>0.02</v>
      </c>
      <c r="N9">
        <v>0</v>
      </c>
    </row>
    <row r="10" spans="1:14" x14ac:dyDescent="0.2">
      <c r="A10" s="1">
        <v>41676.474560185183</v>
      </c>
      <c r="B10">
        <v>120</v>
      </c>
      <c r="C10">
        <v>165.93</v>
      </c>
      <c r="D10">
        <v>441.97</v>
      </c>
      <c r="E10">
        <v>27.47</v>
      </c>
      <c r="F10">
        <v>608.03</v>
      </c>
      <c r="G10">
        <v>472.57</v>
      </c>
      <c r="H10">
        <v>271.33</v>
      </c>
      <c r="I10">
        <v>341.6</v>
      </c>
      <c r="J10">
        <v>274.98</v>
      </c>
      <c r="K10">
        <v>646.38</v>
      </c>
      <c r="L10">
        <v>69.069999999999993</v>
      </c>
      <c r="M10">
        <v>0.02</v>
      </c>
      <c r="N10">
        <v>0</v>
      </c>
    </row>
    <row r="11" spans="1:14" x14ac:dyDescent="0.2">
      <c r="A11" s="1">
        <v>41676.475254629629</v>
      </c>
      <c r="B11">
        <v>180</v>
      </c>
      <c r="C11">
        <v>301.75</v>
      </c>
      <c r="D11">
        <v>802.75</v>
      </c>
      <c r="E11">
        <v>50.93</v>
      </c>
      <c r="F11">
        <v>1114.48</v>
      </c>
      <c r="G11">
        <v>864.37</v>
      </c>
      <c r="H11">
        <v>494.83</v>
      </c>
      <c r="I11">
        <v>624.70000000000005</v>
      </c>
      <c r="J11">
        <v>509.07</v>
      </c>
      <c r="K11">
        <v>1178.8</v>
      </c>
      <c r="L11">
        <v>123.68</v>
      </c>
      <c r="M11">
        <v>0.02</v>
      </c>
      <c r="N11">
        <v>0</v>
      </c>
    </row>
    <row r="12" spans="1:14" x14ac:dyDescent="0.2">
      <c r="A12" s="1">
        <v>41676.475949074076</v>
      </c>
      <c r="B12">
        <v>240</v>
      </c>
      <c r="C12">
        <v>542.07000000000005</v>
      </c>
      <c r="D12">
        <v>1436.88</v>
      </c>
      <c r="E12">
        <v>91.32</v>
      </c>
      <c r="F12">
        <v>1989.62</v>
      </c>
      <c r="G12">
        <v>1552.07</v>
      </c>
      <c r="H12">
        <v>885.03</v>
      </c>
      <c r="I12">
        <v>1115.78</v>
      </c>
      <c r="J12">
        <v>913.33</v>
      </c>
      <c r="K12">
        <v>2098.6799999999998</v>
      </c>
      <c r="L12">
        <v>222.03</v>
      </c>
      <c r="M12">
        <v>0.02</v>
      </c>
      <c r="N12">
        <v>0</v>
      </c>
    </row>
    <row r="13" spans="1:14" x14ac:dyDescent="0.2">
      <c r="A13" s="1">
        <v>41676.476643518516</v>
      </c>
      <c r="B13">
        <v>300</v>
      </c>
      <c r="C13">
        <v>843.57</v>
      </c>
      <c r="D13">
        <v>2242.77</v>
      </c>
      <c r="E13">
        <v>144.47999999999999</v>
      </c>
      <c r="F13">
        <v>3099.52</v>
      </c>
      <c r="G13">
        <v>2411.5700000000002</v>
      </c>
      <c r="H13">
        <v>1379.52</v>
      </c>
      <c r="I13">
        <v>1740.23</v>
      </c>
      <c r="J13">
        <v>1444.67</v>
      </c>
      <c r="K13">
        <v>3274.82</v>
      </c>
      <c r="L13">
        <v>342.87</v>
      </c>
      <c r="M13">
        <v>0.02</v>
      </c>
      <c r="N13">
        <v>0</v>
      </c>
    </row>
    <row r="14" spans="1:14" x14ac:dyDescent="0.2">
      <c r="A14" s="1">
        <v>41676.477337962962</v>
      </c>
      <c r="B14">
        <v>360</v>
      </c>
      <c r="C14">
        <v>1084</v>
      </c>
      <c r="D14">
        <v>2872.8</v>
      </c>
      <c r="E14">
        <v>179.4</v>
      </c>
      <c r="F14">
        <v>3977.27</v>
      </c>
      <c r="G14">
        <v>3096.37</v>
      </c>
      <c r="H14">
        <v>1764.92</v>
      </c>
      <c r="I14">
        <v>2233.67</v>
      </c>
      <c r="J14">
        <v>1794.5</v>
      </c>
      <c r="K14">
        <v>4196.12</v>
      </c>
      <c r="L14">
        <v>442.88</v>
      </c>
      <c r="M14">
        <v>0.02</v>
      </c>
      <c r="N14">
        <v>0</v>
      </c>
    </row>
    <row r="15" spans="1:14" x14ac:dyDescent="0.2">
      <c r="A15" s="1">
        <v>41676.478032407409</v>
      </c>
      <c r="B15">
        <v>420</v>
      </c>
      <c r="C15">
        <v>2987.55</v>
      </c>
      <c r="D15">
        <v>7925.7</v>
      </c>
      <c r="E15">
        <v>511.55</v>
      </c>
      <c r="F15">
        <v>10980.9</v>
      </c>
      <c r="G15">
        <v>8532.8700000000008</v>
      </c>
      <c r="H15">
        <v>4880.12</v>
      </c>
      <c r="I15">
        <v>6158.35</v>
      </c>
      <c r="J15">
        <v>5115.0200000000004</v>
      </c>
      <c r="K15">
        <v>11581.87</v>
      </c>
      <c r="L15">
        <v>1218.27</v>
      </c>
      <c r="M15">
        <v>0.02</v>
      </c>
      <c r="N15">
        <v>0</v>
      </c>
    </row>
    <row r="16" spans="1:14" x14ac:dyDescent="0.2">
      <c r="A16" s="1">
        <v>41676.478726851848</v>
      </c>
      <c r="B16">
        <v>480</v>
      </c>
      <c r="C16">
        <v>2917.92</v>
      </c>
      <c r="D16">
        <v>7741.95</v>
      </c>
      <c r="E16">
        <v>513.32000000000005</v>
      </c>
      <c r="F16">
        <v>10717.53</v>
      </c>
      <c r="G16">
        <v>8341.4699999999993</v>
      </c>
      <c r="H16">
        <v>4763.03</v>
      </c>
      <c r="I16">
        <v>6016.02</v>
      </c>
      <c r="J16">
        <v>5132.88</v>
      </c>
      <c r="K16">
        <v>11318.82</v>
      </c>
      <c r="L16">
        <v>1192.1500000000001</v>
      </c>
      <c r="M16">
        <v>0.02</v>
      </c>
      <c r="N16">
        <v>0</v>
      </c>
    </row>
    <row r="17" spans="1:14" x14ac:dyDescent="0.2">
      <c r="A17" s="1">
        <v>41676.479421296295</v>
      </c>
      <c r="B17">
        <v>540</v>
      </c>
      <c r="C17">
        <v>2889.45</v>
      </c>
      <c r="D17">
        <v>7660.68</v>
      </c>
      <c r="E17">
        <v>519.5</v>
      </c>
      <c r="F17">
        <v>10607.08</v>
      </c>
      <c r="G17">
        <v>8246.93</v>
      </c>
      <c r="H17">
        <v>4715.12</v>
      </c>
      <c r="I17">
        <v>5947.57</v>
      </c>
      <c r="J17">
        <v>5195.0200000000004</v>
      </c>
      <c r="K17">
        <v>11193.93</v>
      </c>
      <c r="L17">
        <v>1178.08</v>
      </c>
      <c r="M17">
        <v>0.02</v>
      </c>
      <c r="N17">
        <v>0</v>
      </c>
    </row>
    <row r="18" spans="1:14" x14ac:dyDescent="0.2">
      <c r="A18" s="1">
        <v>41676.480115740742</v>
      </c>
      <c r="B18">
        <v>600</v>
      </c>
      <c r="C18">
        <v>2852.67</v>
      </c>
      <c r="D18">
        <v>7578.07</v>
      </c>
      <c r="E18">
        <v>525.83000000000004</v>
      </c>
      <c r="F18">
        <v>10483.629999999999</v>
      </c>
      <c r="G18">
        <v>8160.53</v>
      </c>
      <c r="H18">
        <v>4662.53</v>
      </c>
      <c r="I18">
        <v>5892.75</v>
      </c>
      <c r="J18">
        <v>5258.77</v>
      </c>
      <c r="K18">
        <v>11076.05</v>
      </c>
      <c r="L18">
        <v>1166.1199999999999</v>
      </c>
      <c r="M18">
        <v>0.02</v>
      </c>
      <c r="N18">
        <v>0</v>
      </c>
    </row>
    <row r="19" spans="1:14" x14ac:dyDescent="0.2">
      <c r="A19" s="1">
        <v>41676.480810185189</v>
      </c>
      <c r="B19">
        <v>660</v>
      </c>
      <c r="C19">
        <v>2828.5</v>
      </c>
      <c r="D19">
        <v>7495.82</v>
      </c>
      <c r="E19">
        <v>530.62</v>
      </c>
      <c r="F19">
        <v>10388.6</v>
      </c>
      <c r="G19">
        <v>8079.83</v>
      </c>
      <c r="H19">
        <v>4614.42</v>
      </c>
      <c r="I19">
        <v>5823.13</v>
      </c>
      <c r="J19">
        <v>5306.05</v>
      </c>
      <c r="K19">
        <v>10962.73</v>
      </c>
      <c r="L19">
        <v>1152.8499999999999</v>
      </c>
      <c r="M19">
        <v>0.02</v>
      </c>
      <c r="N19">
        <v>0</v>
      </c>
    </row>
    <row r="20" spans="1:14" x14ac:dyDescent="0.2">
      <c r="A20" s="1">
        <v>41676.481504629628</v>
      </c>
      <c r="B20">
        <v>720</v>
      </c>
      <c r="C20">
        <v>2785.32</v>
      </c>
      <c r="D20">
        <v>7394.2</v>
      </c>
      <c r="E20">
        <v>534.5</v>
      </c>
      <c r="F20">
        <v>10239.129999999999</v>
      </c>
      <c r="G20">
        <v>7958.12</v>
      </c>
      <c r="H20">
        <v>4548.7700000000004</v>
      </c>
      <c r="I20">
        <v>5746.9</v>
      </c>
      <c r="J20">
        <v>5344.92</v>
      </c>
      <c r="K20">
        <v>10808.43</v>
      </c>
      <c r="L20">
        <v>1139.53</v>
      </c>
      <c r="M20">
        <v>0.02</v>
      </c>
      <c r="N20">
        <v>0</v>
      </c>
    </row>
    <row r="21" spans="1:14" x14ac:dyDescent="0.2">
      <c r="A21" s="1">
        <v>41676.482199074075</v>
      </c>
      <c r="B21">
        <v>780</v>
      </c>
      <c r="C21">
        <v>2779.62</v>
      </c>
      <c r="D21">
        <v>7379.07</v>
      </c>
      <c r="E21">
        <v>540.25</v>
      </c>
      <c r="F21">
        <v>10212.549999999999</v>
      </c>
      <c r="G21">
        <v>7938.95</v>
      </c>
      <c r="H21">
        <v>4541.42</v>
      </c>
      <c r="I21">
        <v>5723.88</v>
      </c>
      <c r="J21">
        <v>5402.47</v>
      </c>
      <c r="K21">
        <v>10774.48</v>
      </c>
      <c r="L21">
        <v>1133.3800000000001</v>
      </c>
      <c r="M21">
        <v>0.02</v>
      </c>
      <c r="N21">
        <v>0</v>
      </c>
    </row>
    <row r="22" spans="1:14" x14ac:dyDescent="0.2">
      <c r="A22" s="1">
        <v>41676.482893518521</v>
      </c>
      <c r="B22">
        <v>840</v>
      </c>
      <c r="C22">
        <v>2756.88</v>
      </c>
      <c r="D22">
        <v>7309.17</v>
      </c>
      <c r="E22">
        <v>542.38</v>
      </c>
      <c r="F22">
        <v>10118.68</v>
      </c>
      <c r="G22">
        <v>7874.38</v>
      </c>
      <c r="H22">
        <v>4497.57</v>
      </c>
      <c r="I22">
        <v>5680.53</v>
      </c>
      <c r="J22">
        <v>5424.02</v>
      </c>
      <c r="K22">
        <v>10685</v>
      </c>
      <c r="L22">
        <v>1123.52</v>
      </c>
      <c r="M22">
        <v>0.02</v>
      </c>
      <c r="N22">
        <v>0</v>
      </c>
    </row>
    <row r="23" spans="1:14" x14ac:dyDescent="0.2">
      <c r="A23" s="1">
        <v>41676.483587962961</v>
      </c>
      <c r="B23">
        <v>900</v>
      </c>
      <c r="C23">
        <v>2745.1</v>
      </c>
      <c r="D23">
        <v>7281.6</v>
      </c>
      <c r="E23">
        <v>546.97</v>
      </c>
      <c r="F23">
        <v>10086.35</v>
      </c>
      <c r="G23">
        <v>7843.17</v>
      </c>
      <c r="H23">
        <v>4481.88</v>
      </c>
      <c r="I23">
        <v>5659.8</v>
      </c>
      <c r="J23">
        <v>5469.47</v>
      </c>
      <c r="K23">
        <v>10641.95</v>
      </c>
      <c r="L23">
        <v>1122.02</v>
      </c>
      <c r="M23">
        <v>0.02</v>
      </c>
      <c r="N23">
        <v>0</v>
      </c>
    </row>
    <row r="24" spans="1:14" x14ac:dyDescent="0.2">
      <c r="A24" s="1">
        <v>41676.484282407408</v>
      </c>
      <c r="B24">
        <v>960</v>
      </c>
      <c r="C24">
        <v>2701.8</v>
      </c>
      <c r="D24">
        <v>7164.72</v>
      </c>
      <c r="E24">
        <v>545.78</v>
      </c>
      <c r="F24">
        <v>9922.93</v>
      </c>
      <c r="G24">
        <v>7721.85</v>
      </c>
      <c r="H24">
        <v>4410.2700000000004</v>
      </c>
      <c r="I24">
        <v>5572.85</v>
      </c>
      <c r="J24">
        <v>5457.98</v>
      </c>
      <c r="K24">
        <v>10475.370000000001</v>
      </c>
      <c r="L24">
        <v>1104.2</v>
      </c>
      <c r="M24">
        <v>0.02</v>
      </c>
      <c r="N24">
        <v>0</v>
      </c>
    </row>
    <row r="25" spans="1:14" x14ac:dyDescent="0.2">
      <c r="A25" s="1">
        <v>41676.484976851854</v>
      </c>
      <c r="B25">
        <v>1020</v>
      </c>
      <c r="C25">
        <v>2706.3</v>
      </c>
      <c r="D25">
        <v>7181.97</v>
      </c>
      <c r="E25">
        <v>547.63</v>
      </c>
      <c r="F25">
        <v>9938.3700000000008</v>
      </c>
      <c r="G25">
        <v>7736</v>
      </c>
      <c r="H25">
        <v>4419.88</v>
      </c>
      <c r="I25">
        <v>5569</v>
      </c>
      <c r="J25">
        <v>5476.15</v>
      </c>
      <c r="K25">
        <v>10495.9</v>
      </c>
      <c r="L25">
        <v>1102.33</v>
      </c>
      <c r="M25">
        <v>0.02</v>
      </c>
      <c r="N25">
        <v>0</v>
      </c>
    </row>
    <row r="26" spans="1:14" x14ac:dyDescent="0.2">
      <c r="A26" s="1">
        <v>41676.485671296294</v>
      </c>
      <c r="B26">
        <v>1080</v>
      </c>
      <c r="C26">
        <v>2744.63</v>
      </c>
      <c r="D26">
        <v>7271.65</v>
      </c>
      <c r="E26">
        <v>557.48</v>
      </c>
      <c r="F26">
        <v>10070.120000000001</v>
      </c>
      <c r="G26">
        <v>7827.2</v>
      </c>
      <c r="H26">
        <v>4474.6000000000004</v>
      </c>
      <c r="I26">
        <v>5655.82</v>
      </c>
      <c r="J26">
        <v>5574.98</v>
      </c>
      <c r="K26">
        <v>10628.22</v>
      </c>
      <c r="L26">
        <v>1118.22</v>
      </c>
      <c r="M26">
        <v>0.02</v>
      </c>
      <c r="N26">
        <v>0</v>
      </c>
    </row>
    <row r="27" spans="1:14" x14ac:dyDescent="0.2">
      <c r="A27" s="1">
        <v>41676.48636574074</v>
      </c>
      <c r="B27">
        <v>1140</v>
      </c>
      <c r="C27">
        <v>2737.57</v>
      </c>
      <c r="D27">
        <v>7279.15</v>
      </c>
      <c r="E27">
        <v>559.02</v>
      </c>
      <c r="F27">
        <v>10076.68</v>
      </c>
      <c r="G27">
        <v>7839.62</v>
      </c>
      <c r="H27">
        <v>4480.32</v>
      </c>
      <c r="I27">
        <v>5657.35</v>
      </c>
      <c r="J27">
        <v>5589.87</v>
      </c>
      <c r="K27">
        <v>10637.58</v>
      </c>
      <c r="L27">
        <v>1119.83</v>
      </c>
      <c r="M27">
        <v>0.02</v>
      </c>
      <c r="N27">
        <v>0</v>
      </c>
    </row>
    <row r="28" spans="1:14" x14ac:dyDescent="0.2">
      <c r="A28" s="1">
        <v>41676.487060185187</v>
      </c>
      <c r="B28">
        <v>1200</v>
      </c>
      <c r="C28">
        <v>2744.57</v>
      </c>
      <c r="D28">
        <v>7275.23</v>
      </c>
      <c r="E28">
        <v>559.77</v>
      </c>
      <c r="F28">
        <v>10082.57</v>
      </c>
      <c r="G28">
        <v>7836.82</v>
      </c>
      <c r="H28">
        <v>4476.03</v>
      </c>
      <c r="I28">
        <v>5650.25</v>
      </c>
      <c r="J28">
        <v>5597.83</v>
      </c>
      <c r="K28">
        <v>10635.3</v>
      </c>
      <c r="L28">
        <v>1119.72</v>
      </c>
      <c r="M28">
        <v>0.02</v>
      </c>
      <c r="N28">
        <v>0</v>
      </c>
    </row>
    <row r="29" spans="1:14" x14ac:dyDescent="0.2">
      <c r="A29" s="1">
        <v>41676.487754629627</v>
      </c>
      <c r="B29">
        <v>1260</v>
      </c>
      <c r="C29">
        <v>2718.07</v>
      </c>
      <c r="D29">
        <v>7206.85</v>
      </c>
      <c r="E29">
        <v>556.04999999999995</v>
      </c>
      <c r="F29">
        <v>9974.48</v>
      </c>
      <c r="G29">
        <v>7761.9</v>
      </c>
      <c r="H29">
        <v>4437.4799999999996</v>
      </c>
      <c r="I29">
        <v>5597.6</v>
      </c>
      <c r="J29">
        <v>5560.63</v>
      </c>
      <c r="K29">
        <v>10530.57</v>
      </c>
      <c r="L29">
        <v>1109.8800000000001</v>
      </c>
      <c r="M29">
        <v>0.02</v>
      </c>
      <c r="N29">
        <v>0</v>
      </c>
    </row>
    <row r="30" spans="1:14" x14ac:dyDescent="0.2">
      <c r="A30" s="1">
        <v>41676.488449074073</v>
      </c>
      <c r="B30">
        <v>1320</v>
      </c>
      <c r="C30">
        <v>2729.77</v>
      </c>
      <c r="D30">
        <v>7243.3</v>
      </c>
      <c r="E30">
        <v>557.54999999999995</v>
      </c>
      <c r="F30">
        <v>10026.9</v>
      </c>
      <c r="G30">
        <v>7797.28</v>
      </c>
      <c r="H30">
        <v>4454.32</v>
      </c>
      <c r="I30">
        <v>5635.25</v>
      </c>
      <c r="J30">
        <v>5575.25</v>
      </c>
      <c r="K30">
        <v>10588.87</v>
      </c>
      <c r="L30">
        <v>1114.47</v>
      </c>
      <c r="M30">
        <v>0.02</v>
      </c>
      <c r="N30">
        <v>0</v>
      </c>
    </row>
    <row r="31" spans="1:14" x14ac:dyDescent="0.2">
      <c r="A31" s="1">
        <v>41676.48914351852</v>
      </c>
      <c r="B31">
        <v>1380</v>
      </c>
      <c r="C31">
        <v>2739.27</v>
      </c>
      <c r="D31">
        <v>7275.52</v>
      </c>
      <c r="E31">
        <v>559.65</v>
      </c>
      <c r="F31">
        <v>10072.780000000001</v>
      </c>
      <c r="G31">
        <v>7834.28</v>
      </c>
      <c r="H31">
        <v>4476.1000000000004</v>
      </c>
      <c r="I31">
        <v>5647.45</v>
      </c>
      <c r="J31">
        <v>5596.4</v>
      </c>
      <c r="K31">
        <v>10629.7</v>
      </c>
      <c r="L31">
        <v>1118.53</v>
      </c>
      <c r="M31">
        <v>0.02</v>
      </c>
      <c r="N31">
        <v>0</v>
      </c>
    </row>
    <row r="32" spans="1:14" x14ac:dyDescent="0.2">
      <c r="A32" s="1">
        <v>41676.489837962959</v>
      </c>
      <c r="B32">
        <v>1440</v>
      </c>
      <c r="C32">
        <v>2741.6</v>
      </c>
      <c r="D32">
        <v>7264.68</v>
      </c>
      <c r="E32">
        <v>558.1</v>
      </c>
      <c r="F32">
        <v>10062.129999999999</v>
      </c>
      <c r="G32">
        <v>7826.72</v>
      </c>
      <c r="H32">
        <v>4471.05</v>
      </c>
      <c r="I32">
        <v>5642.82</v>
      </c>
      <c r="J32">
        <v>5581.45</v>
      </c>
      <c r="K32">
        <v>10622.38</v>
      </c>
      <c r="L32">
        <v>1119.55</v>
      </c>
      <c r="M32">
        <v>0.02</v>
      </c>
      <c r="N32">
        <v>0</v>
      </c>
    </row>
    <row r="33" spans="1:14" x14ac:dyDescent="0.2">
      <c r="A33" s="1">
        <v>41676.490532407406</v>
      </c>
      <c r="B33">
        <v>1500</v>
      </c>
      <c r="C33">
        <v>2732.88</v>
      </c>
      <c r="D33">
        <v>7261.87</v>
      </c>
      <c r="E33">
        <v>557.97</v>
      </c>
      <c r="F33">
        <v>10053.719999999999</v>
      </c>
      <c r="G33">
        <v>7813.75</v>
      </c>
      <c r="H33">
        <v>4467.67</v>
      </c>
      <c r="I33">
        <v>5639.82</v>
      </c>
      <c r="J33">
        <v>5579.87</v>
      </c>
      <c r="K33">
        <v>10609.83</v>
      </c>
      <c r="L33">
        <v>1114.72</v>
      </c>
      <c r="M33">
        <v>0.02</v>
      </c>
      <c r="N33">
        <v>0</v>
      </c>
    </row>
    <row r="34" spans="1:14" x14ac:dyDescent="0.2">
      <c r="A34" s="1">
        <v>41676.491226851853</v>
      </c>
      <c r="B34">
        <v>1560</v>
      </c>
      <c r="C34">
        <v>2736.47</v>
      </c>
      <c r="D34">
        <v>7251.95</v>
      </c>
      <c r="E34">
        <v>558.92999999999995</v>
      </c>
      <c r="F34">
        <v>10035.67</v>
      </c>
      <c r="G34">
        <v>7814.08</v>
      </c>
      <c r="H34">
        <v>4461.68</v>
      </c>
      <c r="I34">
        <v>5637</v>
      </c>
      <c r="J34">
        <v>5588.77</v>
      </c>
      <c r="K34">
        <v>10590.48</v>
      </c>
      <c r="L34">
        <v>1115.6500000000001</v>
      </c>
      <c r="M34">
        <v>0.02</v>
      </c>
      <c r="N34">
        <v>0</v>
      </c>
    </row>
    <row r="35" spans="1:14" x14ac:dyDescent="0.2">
      <c r="A35" s="1">
        <v>41676.4919212963</v>
      </c>
      <c r="B35">
        <v>1620</v>
      </c>
      <c r="C35">
        <v>2736.18</v>
      </c>
      <c r="D35">
        <v>7258.98</v>
      </c>
      <c r="E35">
        <v>558.35</v>
      </c>
      <c r="F35">
        <v>10056.23</v>
      </c>
      <c r="G35">
        <v>7818.53</v>
      </c>
      <c r="H35">
        <v>4471.93</v>
      </c>
      <c r="I35">
        <v>5641.08</v>
      </c>
      <c r="J35">
        <v>5583.77</v>
      </c>
      <c r="K35">
        <v>10623.3</v>
      </c>
      <c r="L35">
        <v>1117.52</v>
      </c>
      <c r="M35">
        <v>0.02</v>
      </c>
      <c r="N35">
        <v>0</v>
      </c>
    </row>
    <row r="36" spans="1:14" x14ac:dyDescent="0.2">
      <c r="A36" s="1">
        <v>41676.492615740739</v>
      </c>
      <c r="B36">
        <v>1680</v>
      </c>
      <c r="C36">
        <v>2738.47</v>
      </c>
      <c r="D36">
        <v>7271.03</v>
      </c>
      <c r="E36">
        <v>558.4</v>
      </c>
      <c r="F36">
        <v>10064</v>
      </c>
      <c r="G36">
        <v>7825.12</v>
      </c>
      <c r="H36">
        <v>4470</v>
      </c>
      <c r="I36">
        <v>5642.62</v>
      </c>
      <c r="J36">
        <v>5583.8</v>
      </c>
      <c r="K36">
        <v>10621.18</v>
      </c>
      <c r="L36">
        <v>1117.1199999999999</v>
      </c>
      <c r="M36">
        <v>0.02</v>
      </c>
      <c r="N36">
        <v>0</v>
      </c>
    </row>
    <row r="37" spans="1:14" x14ac:dyDescent="0.2">
      <c r="A37" s="1">
        <v>41676.493310185186</v>
      </c>
      <c r="B37">
        <v>1740</v>
      </c>
      <c r="C37">
        <v>2744.97</v>
      </c>
      <c r="D37">
        <v>7274.4</v>
      </c>
      <c r="E37">
        <v>560.38</v>
      </c>
      <c r="F37">
        <v>10073</v>
      </c>
      <c r="G37">
        <v>7837.48</v>
      </c>
      <c r="H37">
        <v>4478.55</v>
      </c>
      <c r="I37">
        <v>5656.97</v>
      </c>
      <c r="J37">
        <v>5603.97</v>
      </c>
      <c r="K37">
        <v>10634.3</v>
      </c>
      <c r="L37">
        <v>1121.3499999999999</v>
      </c>
      <c r="M37">
        <v>0.02</v>
      </c>
      <c r="N37">
        <v>0</v>
      </c>
    </row>
    <row r="38" spans="1:14" x14ac:dyDescent="0.2">
      <c r="A38" s="1">
        <v>41676.494004629632</v>
      </c>
      <c r="B38">
        <v>1800</v>
      </c>
      <c r="C38">
        <v>2738.15</v>
      </c>
      <c r="D38">
        <v>7272.95</v>
      </c>
      <c r="E38">
        <v>559.35</v>
      </c>
      <c r="F38">
        <v>10073.02</v>
      </c>
      <c r="G38">
        <v>7832.8</v>
      </c>
      <c r="H38">
        <v>4478.5200000000004</v>
      </c>
      <c r="I38">
        <v>5649.28</v>
      </c>
      <c r="J38">
        <v>5593.6</v>
      </c>
      <c r="K38">
        <v>10627.73</v>
      </c>
      <c r="L38">
        <v>1117.93</v>
      </c>
      <c r="M38">
        <v>0.02</v>
      </c>
      <c r="N38">
        <v>0</v>
      </c>
    </row>
    <row r="39" spans="1:14" x14ac:dyDescent="0.2">
      <c r="A39" s="1">
        <v>41676.494699074072</v>
      </c>
      <c r="B39">
        <v>1860</v>
      </c>
      <c r="C39">
        <v>2737.65</v>
      </c>
      <c r="D39">
        <v>7259.08</v>
      </c>
      <c r="E39">
        <v>558.32000000000005</v>
      </c>
      <c r="F39">
        <v>10049.129999999999</v>
      </c>
      <c r="G39">
        <v>7820.9</v>
      </c>
      <c r="H39">
        <v>4464.33</v>
      </c>
      <c r="I39">
        <v>5641.12</v>
      </c>
      <c r="J39">
        <v>5583.33</v>
      </c>
      <c r="K39">
        <v>10607.8</v>
      </c>
      <c r="L39">
        <v>1118.93</v>
      </c>
      <c r="M39">
        <v>0.02</v>
      </c>
      <c r="N39">
        <v>0</v>
      </c>
    </row>
    <row r="40" spans="1:14" x14ac:dyDescent="0.2">
      <c r="A40" s="1">
        <v>41676.495393518519</v>
      </c>
      <c r="B40">
        <v>1920</v>
      </c>
      <c r="C40">
        <v>2736.32</v>
      </c>
      <c r="D40">
        <v>7260.62</v>
      </c>
      <c r="E40">
        <v>557.83000000000004</v>
      </c>
      <c r="F40">
        <v>10050.65</v>
      </c>
      <c r="G40">
        <v>7815.47</v>
      </c>
      <c r="H40">
        <v>4465.57</v>
      </c>
      <c r="I40">
        <v>5638.7</v>
      </c>
      <c r="J40">
        <v>5578.03</v>
      </c>
      <c r="K40">
        <v>10614.47</v>
      </c>
      <c r="L40">
        <v>1114.6300000000001</v>
      </c>
      <c r="M40">
        <v>0.02</v>
      </c>
      <c r="N40">
        <v>0</v>
      </c>
    </row>
    <row r="41" spans="1:14" x14ac:dyDescent="0.2">
      <c r="A41" s="1">
        <v>41676.496087962965</v>
      </c>
      <c r="B41">
        <v>1980</v>
      </c>
      <c r="C41">
        <v>2736.83</v>
      </c>
      <c r="D41">
        <v>7259.67</v>
      </c>
      <c r="E41">
        <v>558.23</v>
      </c>
      <c r="F41">
        <v>10055.870000000001</v>
      </c>
      <c r="G41">
        <v>7817.03</v>
      </c>
      <c r="H41">
        <v>4472.87</v>
      </c>
      <c r="I41">
        <v>5640.7</v>
      </c>
      <c r="J41">
        <v>5582.3</v>
      </c>
      <c r="K41">
        <v>10606.65</v>
      </c>
      <c r="L41">
        <v>1116.3499999999999</v>
      </c>
      <c r="M41">
        <v>0.02</v>
      </c>
      <c r="N41">
        <v>0</v>
      </c>
    </row>
    <row r="42" spans="1:14" x14ac:dyDescent="0.2">
      <c r="A42" s="1">
        <v>41676.496782407405</v>
      </c>
      <c r="B42">
        <v>2040</v>
      </c>
      <c r="C42">
        <v>2738.3</v>
      </c>
      <c r="D42">
        <v>7264.73</v>
      </c>
      <c r="E42">
        <v>559.54999999999995</v>
      </c>
      <c r="F42">
        <v>10065.58</v>
      </c>
      <c r="G42">
        <v>7831.18</v>
      </c>
      <c r="H42">
        <v>4470.13</v>
      </c>
      <c r="I42">
        <v>5652.67</v>
      </c>
      <c r="J42">
        <v>5595.33</v>
      </c>
      <c r="K42">
        <v>10624.27</v>
      </c>
      <c r="L42">
        <v>1118.93</v>
      </c>
      <c r="M42">
        <v>0.02</v>
      </c>
      <c r="N42">
        <v>0</v>
      </c>
    </row>
    <row r="43" spans="1:14" x14ac:dyDescent="0.2">
      <c r="A43" s="1">
        <v>41676.497476851851</v>
      </c>
      <c r="B43">
        <v>2100</v>
      </c>
      <c r="C43">
        <v>2746.03</v>
      </c>
      <c r="D43">
        <v>7283.42</v>
      </c>
      <c r="E43">
        <v>558.12</v>
      </c>
      <c r="F43">
        <v>10075.280000000001</v>
      </c>
      <c r="G43">
        <v>7833.65</v>
      </c>
      <c r="H43">
        <v>4481.33</v>
      </c>
      <c r="I43">
        <v>5647.52</v>
      </c>
      <c r="J43">
        <v>5581.35</v>
      </c>
      <c r="K43">
        <v>10638.72</v>
      </c>
      <c r="L43">
        <v>1119.75</v>
      </c>
      <c r="M43">
        <v>0.02</v>
      </c>
      <c r="N43">
        <v>0</v>
      </c>
    </row>
    <row r="44" spans="1:14" x14ac:dyDescent="0.2">
      <c r="A44" s="1">
        <v>41676.498171296298</v>
      </c>
      <c r="B44">
        <v>2160</v>
      </c>
      <c r="C44">
        <v>2742.73</v>
      </c>
      <c r="D44">
        <v>7277.62</v>
      </c>
      <c r="E44">
        <v>560.27</v>
      </c>
      <c r="F44">
        <v>10078.58</v>
      </c>
      <c r="G44">
        <v>7839.35</v>
      </c>
      <c r="H44">
        <v>4476.45</v>
      </c>
      <c r="I44">
        <v>5656.3</v>
      </c>
      <c r="J44">
        <v>5602.82</v>
      </c>
      <c r="K44">
        <v>10642.65</v>
      </c>
      <c r="L44">
        <v>1121.77</v>
      </c>
      <c r="M44">
        <v>0.02</v>
      </c>
      <c r="N44">
        <v>0</v>
      </c>
    </row>
    <row r="45" spans="1:14" x14ac:dyDescent="0.2">
      <c r="A45" s="1">
        <v>41676.498865740738</v>
      </c>
      <c r="B45">
        <v>2220</v>
      </c>
      <c r="C45">
        <v>2742.5</v>
      </c>
      <c r="D45">
        <v>7287.15</v>
      </c>
      <c r="E45">
        <v>561.28</v>
      </c>
      <c r="F45">
        <v>10092.120000000001</v>
      </c>
      <c r="G45">
        <v>7847.55</v>
      </c>
      <c r="H45">
        <v>4485</v>
      </c>
      <c r="I45">
        <v>5660.27</v>
      </c>
      <c r="J45">
        <v>5612.4</v>
      </c>
      <c r="K45">
        <v>10641.7</v>
      </c>
      <c r="L45">
        <v>1119.58</v>
      </c>
      <c r="M45">
        <v>0.02</v>
      </c>
      <c r="N45">
        <v>0</v>
      </c>
    </row>
    <row r="46" spans="1:14" x14ac:dyDescent="0.2">
      <c r="A46" s="1">
        <v>41676.499560185184</v>
      </c>
      <c r="B46">
        <v>2280</v>
      </c>
      <c r="C46">
        <v>2744.37</v>
      </c>
      <c r="D46">
        <v>7270.32</v>
      </c>
      <c r="E46">
        <v>559.03</v>
      </c>
      <c r="F46">
        <v>10065.98</v>
      </c>
      <c r="G46">
        <v>7829.72</v>
      </c>
      <c r="H46">
        <v>4471.03</v>
      </c>
      <c r="I46">
        <v>5650.53</v>
      </c>
      <c r="J46">
        <v>5590.68</v>
      </c>
      <c r="K46">
        <v>10633.47</v>
      </c>
      <c r="L46">
        <v>1118.07</v>
      </c>
      <c r="M46">
        <v>0.02</v>
      </c>
      <c r="N46">
        <v>0</v>
      </c>
    </row>
    <row r="47" spans="1:14" x14ac:dyDescent="0.2">
      <c r="A47" s="1">
        <v>41676.500254629631</v>
      </c>
      <c r="B47">
        <v>2340</v>
      </c>
      <c r="C47">
        <v>2733.75</v>
      </c>
      <c r="D47">
        <v>7251.8</v>
      </c>
      <c r="E47">
        <v>557.48</v>
      </c>
      <c r="F47">
        <v>10040.17</v>
      </c>
      <c r="G47">
        <v>7810.5</v>
      </c>
      <c r="H47">
        <v>4468.43</v>
      </c>
      <c r="I47">
        <v>5635.3</v>
      </c>
      <c r="J47">
        <v>5575.03</v>
      </c>
      <c r="K47">
        <v>10595.73</v>
      </c>
      <c r="L47">
        <v>1113.8699999999999</v>
      </c>
      <c r="M47">
        <v>0.02</v>
      </c>
      <c r="N47">
        <v>0</v>
      </c>
    </row>
    <row r="48" spans="1:14" x14ac:dyDescent="0.2">
      <c r="A48" s="1">
        <v>41676.500949074078</v>
      </c>
      <c r="B48">
        <v>2400</v>
      </c>
      <c r="C48">
        <v>2732.72</v>
      </c>
      <c r="D48">
        <v>7256.17</v>
      </c>
      <c r="E48">
        <v>558.28</v>
      </c>
      <c r="F48">
        <v>10044.049999999999</v>
      </c>
      <c r="G48">
        <v>7811.32</v>
      </c>
      <c r="H48">
        <v>4460.47</v>
      </c>
      <c r="I48">
        <v>5634.1</v>
      </c>
      <c r="J48">
        <v>5582.68</v>
      </c>
      <c r="K48">
        <v>10605.27</v>
      </c>
      <c r="L48">
        <v>1118.08</v>
      </c>
      <c r="M48">
        <v>0.02</v>
      </c>
      <c r="N48">
        <v>0</v>
      </c>
    </row>
    <row r="49" spans="1:14" x14ac:dyDescent="0.2">
      <c r="A49" s="1">
        <v>41676.501643518517</v>
      </c>
      <c r="B49">
        <v>2460</v>
      </c>
      <c r="C49">
        <v>2733.53</v>
      </c>
      <c r="D49">
        <v>7247.57</v>
      </c>
      <c r="E49">
        <v>558.25</v>
      </c>
      <c r="F49">
        <v>10042.549999999999</v>
      </c>
      <c r="G49">
        <v>7809.7</v>
      </c>
      <c r="H49">
        <v>4463.8500000000004</v>
      </c>
      <c r="I49">
        <v>5634.57</v>
      </c>
      <c r="J49">
        <v>5582.57</v>
      </c>
      <c r="K49">
        <v>10589.45</v>
      </c>
      <c r="L49">
        <v>1116.6500000000001</v>
      </c>
      <c r="M49">
        <v>0.02</v>
      </c>
      <c r="N49">
        <v>0</v>
      </c>
    </row>
    <row r="50" spans="1:14" x14ac:dyDescent="0.2">
      <c r="A50" s="1">
        <v>41676.502337962964</v>
      </c>
      <c r="B50">
        <v>2520</v>
      </c>
      <c r="C50">
        <v>2732.72</v>
      </c>
      <c r="D50">
        <v>7253.92</v>
      </c>
      <c r="E50">
        <v>558.47</v>
      </c>
      <c r="F50">
        <v>10037.93</v>
      </c>
      <c r="G50">
        <v>7809.68</v>
      </c>
      <c r="H50">
        <v>4465.13</v>
      </c>
      <c r="I50">
        <v>5638.28</v>
      </c>
      <c r="J50">
        <v>5584.57</v>
      </c>
      <c r="K50">
        <v>10607.3</v>
      </c>
      <c r="L50">
        <v>1116.43</v>
      </c>
      <c r="M50">
        <v>0.02</v>
      </c>
      <c r="N50">
        <v>0</v>
      </c>
    </row>
    <row r="51" spans="1:14" x14ac:dyDescent="0.2">
      <c r="A51" s="1">
        <v>41676.503032407411</v>
      </c>
      <c r="B51">
        <v>2580</v>
      </c>
      <c r="C51">
        <v>2734.88</v>
      </c>
      <c r="D51">
        <v>7257.8</v>
      </c>
      <c r="E51">
        <v>558.78</v>
      </c>
      <c r="F51">
        <v>10048.65</v>
      </c>
      <c r="G51">
        <v>7816.68</v>
      </c>
      <c r="H51">
        <v>4460.63</v>
      </c>
      <c r="I51">
        <v>5631.43</v>
      </c>
      <c r="J51">
        <v>5587.92</v>
      </c>
      <c r="K51">
        <v>10606.15</v>
      </c>
      <c r="L51">
        <v>1113.78</v>
      </c>
      <c r="M51">
        <v>0.02</v>
      </c>
      <c r="N51">
        <v>0</v>
      </c>
    </row>
    <row r="52" spans="1:14" x14ac:dyDescent="0.2">
      <c r="A52" s="1">
        <v>41676.50372685185</v>
      </c>
      <c r="B52">
        <v>2640</v>
      </c>
      <c r="C52">
        <v>2749.72</v>
      </c>
      <c r="D52">
        <v>7289.67</v>
      </c>
      <c r="E52">
        <v>560.77</v>
      </c>
      <c r="F52">
        <v>10092.200000000001</v>
      </c>
      <c r="G52">
        <v>7848.42</v>
      </c>
      <c r="H52">
        <v>4488.53</v>
      </c>
      <c r="I52">
        <v>5666.47</v>
      </c>
      <c r="J52">
        <v>5607.6</v>
      </c>
      <c r="K52">
        <v>10650.15</v>
      </c>
      <c r="L52">
        <v>1122.8499999999999</v>
      </c>
      <c r="M52">
        <v>0.02</v>
      </c>
      <c r="N52">
        <v>0</v>
      </c>
    </row>
    <row r="53" spans="1:14" x14ac:dyDescent="0.2">
      <c r="A53" s="1">
        <v>41676.504421296297</v>
      </c>
      <c r="B53">
        <v>2700</v>
      </c>
      <c r="C53">
        <v>2735.3</v>
      </c>
      <c r="D53">
        <v>7254.68</v>
      </c>
      <c r="E53">
        <v>558</v>
      </c>
      <c r="F53">
        <v>10047.33</v>
      </c>
      <c r="G53">
        <v>7816.15</v>
      </c>
      <c r="H53">
        <v>4466.2700000000004</v>
      </c>
      <c r="I53">
        <v>5630.47</v>
      </c>
      <c r="J53">
        <v>5579.62</v>
      </c>
      <c r="K53">
        <v>10602.38</v>
      </c>
      <c r="L53">
        <v>1115.3</v>
      </c>
      <c r="M53">
        <v>0.02</v>
      </c>
      <c r="N53">
        <v>0</v>
      </c>
    </row>
    <row r="54" spans="1:14" x14ac:dyDescent="0.2">
      <c r="A54" s="1">
        <v>41676.505115740743</v>
      </c>
      <c r="B54">
        <v>2760</v>
      </c>
      <c r="C54">
        <v>2735.47</v>
      </c>
      <c r="D54">
        <v>7264.65</v>
      </c>
      <c r="E54">
        <v>558.6</v>
      </c>
      <c r="F54">
        <v>10058.83</v>
      </c>
      <c r="G54">
        <v>7822.08</v>
      </c>
      <c r="H54">
        <v>4471.67</v>
      </c>
      <c r="I54">
        <v>5652.68</v>
      </c>
      <c r="J54">
        <v>5586.3</v>
      </c>
      <c r="K54">
        <v>10616.65</v>
      </c>
      <c r="L54">
        <v>1117.8800000000001</v>
      </c>
      <c r="M54">
        <v>0.02</v>
      </c>
      <c r="N54">
        <v>0</v>
      </c>
    </row>
    <row r="55" spans="1:14" x14ac:dyDescent="0.2">
      <c r="A55" s="1">
        <v>41676.505810185183</v>
      </c>
      <c r="B55">
        <v>2820</v>
      </c>
      <c r="C55">
        <v>2739.92</v>
      </c>
      <c r="D55">
        <v>7254.7</v>
      </c>
      <c r="E55">
        <v>558.57000000000005</v>
      </c>
      <c r="F55">
        <v>10047.02</v>
      </c>
      <c r="G55">
        <v>7816.53</v>
      </c>
      <c r="H55">
        <v>4466.2700000000004</v>
      </c>
      <c r="I55">
        <v>5636.43</v>
      </c>
      <c r="J55">
        <v>5585.73</v>
      </c>
      <c r="K55">
        <v>10615.93</v>
      </c>
      <c r="L55">
        <v>1115.8699999999999</v>
      </c>
      <c r="M55">
        <v>0.02</v>
      </c>
      <c r="N55">
        <v>0</v>
      </c>
    </row>
    <row r="56" spans="1:14" x14ac:dyDescent="0.2">
      <c r="A56" s="1">
        <v>41676.506504629629</v>
      </c>
      <c r="B56">
        <v>2880</v>
      </c>
      <c r="C56">
        <v>2730.72</v>
      </c>
      <c r="D56">
        <v>7246.5</v>
      </c>
      <c r="E56">
        <v>557.07000000000005</v>
      </c>
      <c r="F56">
        <v>10036.469999999999</v>
      </c>
      <c r="G56">
        <v>7802.27</v>
      </c>
      <c r="H56">
        <v>4459.38</v>
      </c>
      <c r="I56">
        <v>5629.23</v>
      </c>
      <c r="J56">
        <v>5570.42</v>
      </c>
      <c r="K56">
        <v>10590.53</v>
      </c>
      <c r="L56">
        <v>1114.78</v>
      </c>
      <c r="M56">
        <v>0.02</v>
      </c>
      <c r="N56">
        <v>0</v>
      </c>
    </row>
    <row r="57" spans="1:14" x14ac:dyDescent="0.2">
      <c r="A57" s="1">
        <v>41676.507199074076</v>
      </c>
      <c r="B57">
        <v>2940</v>
      </c>
      <c r="C57">
        <v>2727.93</v>
      </c>
      <c r="D57">
        <v>7250.63</v>
      </c>
      <c r="E57">
        <v>558.16999999999996</v>
      </c>
      <c r="F57">
        <v>10028.450000000001</v>
      </c>
      <c r="G57">
        <v>7804.15</v>
      </c>
      <c r="H57">
        <v>4455.2700000000004</v>
      </c>
      <c r="I57">
        <v>5630.07</v>
      </c>
      <c r="J57">
        <v>5581.95</v>
      </c>
      <c r="K57">
        <v>10579.68</v>
      </c>
      <c r="L57">
        <v>1114.73</v>
      </c>
      <c r="M57">
        <v>0.02</v>
      </c>
      <c r="N57">
        <v>0</v>
      </c>
    </row>
    <row r="58" spans="1:14" x14ac:dyDescent="0.2">
      <c r="A58" s="1">
        <v>41676.507893518516</v>
      </c>
      <c r="B58">
        <v>3000</v>
      </c>
      <c r="C58">
        <v>2728.47</v>
      </c>
      <c r="D58">
        <v>7237.52</v>
      </c>
      <c r="E58">
        <v>556.95000000000005</v>
      </c>
      <c r="F58">
        <v>10030.85</v>
      </c>
      <c r="G58">
        <v>7798.05</v>
      </c>
      <c r="H58">
        <v>4453.43</v>
      </c>
      <c r="I58">
        <v>5627.15</v>
      </c>
      <c r="J58">
        <v>5569.2</v>
      </c>
      <c r="K58">
        <v>10588.13</v>
      </c>
      <c r="L58">
        <v>1114.4000000000001</v>
      </c>
      <c r="M58">
        <v>0.02</v>
      </c>
      <c r="N58">
        <v>0</v>
      </c>
    </row>
    <row r="59" spans="1:14" x14ac:dyDescent="0.2">
      <c r="A59" s="1">
        <v>41676.508587962962</v>
      </c>
      <c r="B59">
        <v>3060</v>
      </c>
      <c r="C59">
        <v>1685.29</v>
      </c>
      <c r="D59">
        <v>4447.7700000000004</v>
      </c>
      <c r="E59">
        <v>364.61</v>
      </c>
      <c r="F59">
        <v>6156.9</v>
      </c>
      <c r="G59">
        <v>4788.8100000000004</v>
      </c>
      <c r="H59">
        <v>2740.39</v>
      </c>
      <c r="I59">
        <v>3448.74</v>
      </c>
      <c r="J59">
        <v>3646.74</v>
      </c>
      <c r="K59">
        <v>6496.03</v>
      </c>
      <c r="L59">
        <v>685.29</v>
      </c>
      <c r="M59">
        <v>0</v>
      </c>
      <c r="N59">
        <v>0</v>
      </c>
    </row>
    <row r="60" spans="1:14" x14ac:dyDescent="0.2">
      <c r="A60" s="1">
        <v>41676.508946759262</v>
      </c>
      <c r="B60">
        <v>3091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/>
  </sheetViews>
  <sheetFormatPr defaultRowHeight="12.75" x14ac:dyDescent="0.2"/>
  <cols>
    <col min="1" max="1" width="22.85546875" bestFit="1" customWidth="1"/>
    <col min="2" max="2" width="19.85546875" bestFit="1" customWidth="1"/>
    <col min="10" max="10" width="11.42578125" bestFit="1" customWidth="1"/>
  </cols>
  <sheetData>
    <row r="1" spans="1:14" x14ac:dyDescent="0.2">
      <c r="A1" t="s">
        <v>1</v>
      </c>
      <c r="B1" t="s">
        <v>34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41676.586782407408</v>
      </c>
    </row>
    <row r="5" spans="1:14" x14ac:dyDescent="0.2">
      <c r="A5" t="s">
        <v>5</v>
      </c>
      <c r="B5" s="1">
        <v>41676.623819444445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41676.587175925924</v>
      </c>
      <c r="B8">
        <v>0</v>
      </c>
      <c r="C8">
        <v>72.87</v>
      </c>
      <c r="D8">
        <v>193.83</v>
      </c>
      <c r="E8">
        <v>11.58</v>
      </c>
      <c r="F8">
        <v>268.02</v>
      </c>
      <c r="G8">
        <v>208.62</v>
      </c>
      <c r="H8">
        <v>120.97</v>
      </c>
      <c r="I8">
        <v>150.58000000000001</v>
      </c>
      <c r="J8">
        <v>117.08</v>
      </c>
      <c r="K8">
        <v>285.02</v>
      </c>
      <c r="L8">
        <v>29.78</v>
      </c>
      <c r="M8">
        <v>0.02</v>
      </c>
      <c r="N8">
        <v>0</v>
      </c>
    </row>
    <row r="9" spans="1:14" x14ac:dyDescent="0.2">
      <c r="A9" s="1">
        <v>41676.587870370371</v>
      </c>
      <c r="B9">
        <v>60</v>
      </c>
      <c r="C9">
        <v>151.47999999999999</v>
      </c>
      <c r="D9">
        <v>406.97</v>
      </c>
      <c r="E9">
        <v>25.52</v>
      </c>
      <c r="F9">
        <v>564.38</v>
      </c>
      <c r="G9">
        <v>436.67</v>
      </c>
      <c r="H9">
        <v>248.55</v>
      </c>
      <c r="I9">
        <v>317.2</v>
      </c>
      <c r="J9">
        <v>255.35</v>
      </c>
      <c r="K9">
        <v>593.53</v>
      </c>
      <c r="L9">
        <v>63.07</v>
      </c>
      <c r="M9">
        <v>0.02</v>
      </c>
      <c r="N9">
        <v>0</v>
      </c>
    </row>
    <row r="10" spans="1:14" x14ac:dyDescent="0.2">
      <c r="A10" s="1">
        <v>41676.588564814818</v>
      </c>
      <c r="B10">
        <v>120</v>
      </c>
      <c r="C10">
        <v>280.85000000000002</v>
      </c>
      <c r="D10">
        <v>739.7</v>
      </c>
      <c r="E10">
        <v>46.58</v>
      </c>
      <c r="F10">
        <v>1024.27</v>
      </c>
      <c r="G10">
        <v>799.4</v>
      </c>
      <c r="H10">
        <v>459.98</v>
      </c>
      <c r="I10">
        <v>573.58000000000004</v>
      </c>
      <c r="J10">
        <v>465.92</v>
      </c>
      <c r="K10">
        <v>1083.7</v>
      </c>
      <c r="L10">
        <v>114.77</v>
      </c>
      <c r="M10">
        <v>0.02</v>
      </c>
      <c r="N10">
        <v>0</v>
      </c>
    </row>
    <row r="11" spans="1:14" x14ac:dyDescent="0.2">
      <c r="A11" s="1">
        <v>41676.589259259257</v>
      </c>
      <c r="B11">
        <v>180</v>
      </c>
      <c r="C11">
        <v>511.68</v>
      </c>
      <c r="D11">
        <v>1353.97</v>
      </c>
      <c r="E11">
        <v>86.1</v>
      </c>
      <c r="F11">
        <v>1875</v>
      </c>
      <c r="G11">
        <v>1458.5</v>
      </c>
      <c r="H11">
        <v>834.38</v>
      </c>
      <c r="I11">
        <v>1051.83</v>
      </c>
      <c r="J11">
        <v>860.53</v>
      </c>
      <c r="K11">
        <v>1981.5</v>
      </c>
      <c r="L11">
        <v>207.83</v>
      </c>
      <c r="M11">
        <v>0.02</v>
      </c>
      <c r="N11">
        <v>0</v>
      </c>
    </row>
    <row r="12" spans="1:14" x14ac:dyDescent="0.2">
      <c r="A12" s="1">
        <v>41676.589953703704</v>
      </c>
      <c r="B12">
        <v>240</v>
      </c>
      <c r="C12">
        <v>822.52</v>
      </c>
      <c r="D12">
        <v>2190.38</v>
      </c>
      <c r="E12">
        <v>140.57</v>
      </c>
      <c r="F12">
        <v>3026.83</v>
      </c>
      <c r="G12">
        <v>2358.4</v>
      </c>
      <c r="H12">
        <v>1342.47</v>
      </c>
      <c r="I12">
        <v>1701.57</v>
      </c>
      <c r="J12">
        <v>1405.53</v>
      </c>
      <c r="K12">
        <v>3189.67</v>
      </c>
      <c r="L12">
        <v>336.92</v>
      </c>
      <c r="M12">
        <v>0.02</v>
      </c>
      <c r="N12">
        <v>0</v>
      </c>
    </row>
    <row r="13" spans="1:14" x14ac:dyDescent="0.2">
      <c r="A13" s="1">
        <v>41676.590648148151</v>
      </c>
      <c r="B13">
        <v>300</v>
      </c>
      <c r="C13">
        <v>980.83</v>
      </c>
      <c r="D13">
        <v>2597.0300000000002</v>
      </c>
      <c r="E13">
        <v>170.77</v>
      </c>
      <c r="F13">
        <v>3600.58</v>
      </c>
      <c r="G13">
        <v>2795.27</v>
      </c>
      <c r="H13">
        <v>1600.8</v>
      </c>
      <c r="I13">
        <v>2017.88</v>
      </c>
      <c r="J13">
        <v>1707.88</v>
      </c>
      <c r="K13">
        <v>3802.03</v>
      </c>
      <c r="L13">
        <v>399.32</v>
      </c>
      <c r="M13">
        <v>0.02</v>
      </c>
      <c r="N13">
        <v>0</v>
      </c>
    </row>
    <row r="14" spans="1:14" x14ac:dyDescent="0.2">
      <c r="A14" s="1">
        <v>41676.59134259259</v>
      </c>
      <c r="B14">
        <v>360</v>
      </c>
      <c r="C14">
        <v>2838.68</v>
      </c>
      <c r="D14">
        <v>7527.1</v>
      </c>
      <c r="E14">
        <v>477.12</v>
      </c>
      <c r="F14">
        <v>10422.879999999999</v>
      </c>
      <c r="G14">
        <v>8107.33</v>
      </c>
      <c r="H14">
        <v>4636.8500000000004</v>
      </c>
      <c r="I14">
        <v>5849.5</v>
      </c>
      <c r="J14">
        <v>4771.47</v>
      </c>
      <c r="K14">
        <v>10999.68</v>
      </c>
      <c r="L14">
        <v>1156.5999999999999</v>
      </c>
      <c r="M14">
        <v>0.02</v>
      </c>
      <c r="N14">
        <v>0</v>
      </c>
    </row>
    <row r="15" spans="1:14" x14ac:dyDescent="0.2">
      <c r="A15" s="1">
        <v>41676.592037037037</v>
      </c>
      <c r="B15">
        <v>420</v>
      </c>
      <c r="C15">
        <v>2928.9</v>
      </c>
      <c r="D15">
        <v>7766.98</v>
      </c>
      <c r="E15">
        <v>511.67</v>
      </c>
      <c r="F15">
        <v>10757.03</v>
      </c>
      <c r="G15">
        <v>8362.93</v>
      </c>
      <c r="H15">
        <v>4773.57</v>
      </c>
      <c r="I15">
        <v>6036.42</v>
      </c>
      <c r="J15">
        <v>5116.38</v>
      </c>
      <c r="K15">
        <v>11358.28</v>
      </c>
      <c r="L15">
        <v>1198.32</v>
      </c>
      <c r="M15">
        <v>0.02</v>
      </c>
      <c r="N15">
        <v>0</v>
      </c>
    </row>
    <row r="16" spans="1:14" x14ac:dyDescent="0.2">
      <c r="A16" s="1">
        <v>41676.592731481483</v>
      </c>
      <c r="B16">
        <v>480</v>
      </c>
      <c r="C16">
        <v>2897.55</v>
      </c>
      <c r="D16">
        <v>7694.58</v>
      </c>
      <c r="E16">
        <v>520.82000000000005</v>
      </c>
      <c r="F16">
        <v>10649.33</v>
      </c>
      <c r="G16">
        <v>8287.85</v>
      </c>
      <c r="H16">
        <v>4733.75</v>
      </c>
      <c r="I16">
        <v>5976.6</v>
      </c>
      <c r="J16">
        <v>5208.03</v>
      </c>
      <c r="K16">
        <v>11240.82</v>
      </c>
      <c r="L16">
        <v>1181.25</v>
      </c>
      <c r="M16">
        <v>0.02</v>
      </c>
      <c r="N16">
        <v>0</v>
      </c>
    </row>
    <row r="17" spans="1:14" x14ac:dyDescent="0.2">
      <c r="A17" s="1">
        <v>41676.593425925923</v>
      </c>
      <c r="B17">
        <v>540</v>
      </c>
      <c r="C17">
        <v>2859.53</v>
      </c>
      <c r="D17">
        <v>7586.15</v>
      </c>
      <c r="E17">
        <v>525.16999999999996</v>
      </c>
      <c r="F17">
        <v>10505.82</v>
      </c>
      <c r="G17">
        <v>8167.05</v>
      </c>
      <c r="H17">
        <v>4671.5200000000004</v>
      </c>
      <c r="I17">
        <v>5895.6</v>
      </c>
      <c r="J17">
        <v>5251.85</v>
      </c>
      <c r="K17">
        <v>11091.53</v>
      </c>
      <c r="L17">
        <v>1167.93</v>
      </c>
      <c r="M17">
        <v>0.02</v>
      </c>
      <c r="N17">
        <v>0</v>
      </c>
    </row>
    <row r="18" spans="1:14" x14ac:dyDescent="0.2">
      <c r="A18" s="1">
        <v>41676.59412037037</v>
      </c>
      <c r="B18">
        <v>600</v>
      </c>
      <c r="C18">
        <v>2821.18</v>
      </c>
      <c r="D18">
        <v>7492.67</v>
      </c>
      <c r="E18">
        <v>528.91999999999996</v>
      </c>
      <c r="F18">
        <v>10366.5</v>
      </c>
      <c r="G18">
        <v>8068.92</v>
      </c>
      <c r="H18">
        <v>4607.38</v>
      </c>
      <c r="I18">
        <v>5812.37</v>
      </c>
      <c r="J18">
        <v>5289.17</v>
      </c>
      <c r="K18">
        <v>10941.97</v>
      </c>
      <c r="L18">
        <v>1152.6300000000001</v>
      </c>
      <c r="M18">
        <v>0.02</v>
      </c>
      <c r="N18">
        <v>0</v>
      </c>
    </row>
    <row r="19" spans="1:14" s="12" customFormat="1" x14ac:dyDescent="0.2">
      <c r="A19" s="11">
        <v>41676.594814814816</v>
      </c>
      <c r="B19" s="12">
        <v>660</v>
      </c>
      <c r="C19" s="12">
        <v>2796.83</v>
      </c>
      <c r="D19" s="12">
        <v>7415.13</v>
      </c>
      <c r="E19" s="12">
        <v>535.04999999999995</v>
      </c>
      <c r="F19" s="12">
        <v>10273.299999999999</v>
      </c>
      <c r="G19" s="12">
        <v>7986.82</v>
      </c>
      <c r="H19" s="12">
        <v>4562.3999999999996</v>
      </c>
      <c r="I19" s="12">
        <v>5764.23</v>
      </c>
      <c r="J19" s="12">
        <v>5350.4</v>
      </c>
      <c r="K19" s="12">
        <v>10841.1</v>
      </c>
      <c r="L19" s="12">
        <v>1141.25</v>
      </c>
      <c r="M19" s="12">
        <v>0.02</v>
      </c>
      <c r="N19" s="12">
        <v>0</v>
      </c>
    </row>
    <row r="20" spans="1:14" x14ac:dyDescent="0.2">
      <c r="A20" s="1">
        <v>41676.595509259256</v>
      </c>
      <c r="B20">
        <v>720</v>
      </c>
      <c r="C20">
        <v>2777.42</v>
      </c>
      <c r="D20">
        <v>7367.75</v>
      </c>
      <c r="E20">
        <v>538.92999999999995</v>
      </c>
      <c r="F20">
        <v>10207.98</v>
      </c>
      <c r="G20">
        <v>7940.87</v>
      </c>
      <c r="H20">
        <v>4539.3999999999996</v>
      </c>
      <c r="I20">
        <v>5728.98</v>
      </c>
      <c r="J20">
        <v>5389.43</v>
      </c>
      <c r="K20">
        <v>10773.15</v>
      </c>
      <c r="L20">
        <v>1133.5999999999999</v>
      </c>
      <c r="M20">
        <v>0.02</v>
      </c>
      <c r="N20">
        <v>0</v>
      </c>
    </row>
    <row r="21" spans="1:14" x14ac:dyDescent="0.2">
      <c r="A21" s="1">
        <v>41676.596203703702</v>
      </c>
      <c r="B21">
        <v>780</v>
      </c>
      <c r="C21">
        <v>2763.57</v>
      </c>
      <c r="D21">
        <v>7330.18</v>
      </c>
      <c r="E21">
        <v>543.54999999999995</v>
      </c>
      <c r="F21">
        <v>10147.719999999999</v>
      </c>
      <c r="G21">
        <v>7889.93</v>
      </c>
      <c r="H21">
        <v>4509.53</v>
      </c>
      <c r="I21">
        <v>5694.17</v>
      </c>
      <c r="J21">
        <v>5435.4</v>
      </c>
      <c r="K21">
        <v>10710.88</v>
      </c>
      <c r="L21">
        <v>1125.9000000000001</v>
      </c>
      <c r="M21">
        <v>0.02</v>
      </c>
      <c r="N21">
        <v>0</v>
      </c>
    </row>
    <row r="22" spans="1:14" x14ac:dyDescent="0.2">
      <c r="A22" s="1">
        <v>41676.596898148149</v>
      </c>
      <c r="B22">
        <v>840</v>
      </c>
      <c r="C22">
        <v>2727.82</v>
      </c>
      <c r="D22">
        <v>7239.97</v>
      </c>
      <c r="E22">
        <v>544.53</v>
      </c>
      <c r="F22">
        <v>10017.93</v>
      </c>
      <c r="G22">
        <v>7792.65</v>
      </c>
      <c r="H22">
        <v>4450.9799999999996</v>
      </c>
      <c r="I22">
        <v>5625.07</v>
      </c>
      <c r="J22">
        <v>5445.47</v>
      </c>
      <c r="K22">
        <v>10577</v>
      </c>
      <c r="L22">
        <v>1115.47</v>
      </c>
      <c r="M22">
        <v>0.02</v>
      </c>
      <c r="N22">
        <v>0</v>
      </c>
    </row>
    <row r="23" spans="1:14" x14ac:dyDescent="0.2">
      <c r="A23" s="1">
        <v>41676.597592592596</v>
      </c>
      <c r="B23">
        <v>900</v>
      </c>
      <c r="C23">
        <v>2729.08</v>
      </c>
      <c r="D23">
        <v>7237.37</v>
      </c>
      <c r="E23">
        <v>547.16999999999996</v>
      </c>
      <c r="F23">
        <v>10029.25</v>
      </c>
      <c r="G23">
        <v>7797.23</v>
      </c>
      <c r="H23">
        <v>4459.28</v>
      </c>
      <c r="I23">
        <v>5621.32</v>
      </c>
      <c r="J23">
        <v>5471.57</v>
      </c>
      <c r="K23">
        <v>10581.62</v>
      </c>
      <c r="L23">
        <v>1113.68</v>
      </c>
      <c r="M23">
        <v>0.02</v>
      </c>
      <c r="N23">
        <v>0</v>
      </c>
    </row>
    <row r="24" spans="1:14" x14ac:dyDescent="0.2">
      <c r="A24" s="1">
        <v>41676.598287037035</v>
      </c>
      <c r="B24">
        <v>960</v>
      </c>
      <c r="C24">
        <v>2731.98</v>
      </c>
      <c r="D24">
        <v>7246.48</v>
      </c>
      <c r="E24">
        <v>552.22</v>
      </c>
      <c r="F24">
        <v>10024.25</v>
      </c>
      <c r="G24">
        <v>7803.28</v>
      </c>
      <c r="H24">
        <v>4455.95</v>
      </c>
      <c r="I24">
        <v>5629.55</v>
      </c>
      <c r="J24">
        <v>5522.37</v>
      </c>
      <c r="K24">
        <v>10590.43</v>
      </c>
      <c r="L24">
        <v>1113.83</v>
      </c>
      <c r="M24">
        <v>0.02</v>
      </c>
      <c r="N24">
        <v>0</v>
      </c>
    </row>
    <row r="25" spans="1:14" x14ac:dyDescent="0.2">
      <c r="A25" s="1">
        <v>41676.598981481482</v>
      </c>
      <c r="B25">
        <v>1020</v>
      </c>
      <c r="C25">
        <v>2728.3</v>
      </c>
      <c r="D25">
        <v>7246.15</v>
      </c>
      <c r="E25">
        <v>555.98</v>
      </c>
      <c r="F25">
        <v>10034.43</v>
      </c>
      <c r="G25">
        <v>7802.37</v>
      </c>
      <c r="H25">
        <v>4459.7700000000004</v>
      </c>
      <c r="I25">
        <v>5629.78</v>
      </c>
      <c r="J25">
        <v>5559.88</v>
      </c>
      <c r="K25">
        <v>10583.87</v>
      </c>
      <c r="L25">
        <v>1114.75</v>
      </c>
      <c r="M25">
        <v>0.02</v>
      </c>
      <c r="N25">
        <v>0</v>
      </c>
    </row>
    <row r="26" spans="1:14" x14ac:dyDescent="0.2">
      <c r="A26" s="1">
        <v>41676.599675925929</v>
      </c>
      <c r="B26">
        <v>1080</v>
      </c>
      <c r="C26">
        <v>2731.53</v>
      </c>
      <c r="D26">
        <v>7243.05</v>
      </c>
      <c r="E26">
        <v>556.08000000000004</v>
      </c>
      <c r="F26">
        <v>10031.42</v>
      </c>
      <c r="G26">
        <v>7804.28</v>
      </c>
      <c r="H26">
        <v>4454.9799999999996</v>
      </c>
      <c r="I26">
        <v>5624.48</v>
      </c>
      <c r="J26">
        <v>5560.77</v>
      </c>
      <c r="K26">
        <v>10593.08</v>
      </c>
      <c r="L26">
        <v>1114.6500000000001</v>
      </c>
      <c r="M26">
        <v>0.02</v>
      </c>
      <c r="N26">
        <v>0</v>
      </c>
    </row>
    <row r="27" spans="1:14" x14ac:dyDescent="0.2">
      <c r="A27" s="1">
        <v>41676.600370370368</v>
      </c>
      <c r="B27">
        <v>1140</v>
      </c>
      <c r="C27">
        <v>2732.67</v>
      </c>
      <c r="D27">
        <v>7244.77</v>
      </c>
      <c r="E27">
        <v>558.38</v>
      </c>
      <c r="F27">
        <v>10041.02</v>
      </c>
      <c r="G27">
        <v>7800.75</v>
      </c>
      <c r="H27">
        <v>4463.82</v>
      </c>
      <c r="I27">
        <v>5633.33</v>
      </c>
      <c r="J27">
        <v>5583.68</v>
      </c>
      <c r="K27">
        <v>10592.83</v>
      </c>
      <c r="L27">
        <v>1113.93</v>
      </c>
      <c r="M27">
        <v>0.02</v>
      </c>
      <c r="N27">
        <v>0</v>
      </c>
    </row>
    <row r="28" spans="1:14" x14ac:dyDescent="0.2">
      <c r="A28" s="1">
        <v>41676.601064814815</v>
      </c>
      <c r="B28">
        <v>1200</v>
      </c>
      <c r="C28">
        <v>2735.57</v>
      </c>
      <c r="D28">
        <v>7259.07</v>
      </c>
      <c r="E28">
        <v>558.32000000000005</v>
      </c>
      <c r="F28">
        <v>10040.35</v>
      </c>
      <c r="G28">
        <v>7814.38</v>
      </c>
      <c r="H28">
        <v>4461.67</v>
      </c>
      <c r="I28">
        <v>5633.05</v>
      </c>
      <c r="J28">
        <v>5583.05</v>
      </c>
      <c r="K28">
        <v>10603.97</v>
      </c>
      <c r="L28">
        <v>1117.68</v>
      </c>
      <c r="M28">
        <v>0.02</v>
      </c>
      <c r="N28">
        <v>0</v>
      </c>
    </row>
    <row r="29" spans="1:14" x14ac:dyDescent="0.2">
      <c r="A29" s="1">
        <v>41676.601759259262</v>
      </c>
      <c r="B29">
        <v>1260</v>
      </c>
      <c r="C29">
        <v>2712.8</v>
      </c>
      <c r="D29">
        <v>7198.12</v>
      </c>
      <c r="E29">
        <v>556.1</v>
      </c>
      <c r="F29">
        <v>9965.9</v>
      </c>
      <c r="G29">
        <v>7754.62</v>
      </c>
      <c r="H29">
        <v>4432.75</v>
      </c>
      <c r="I29">
        <v>5595.75</v>
      </c>
      <c r="J29">
        <v>5561.02</v>
      </c>
      <c r="K29">
        <v>10522.45</v>
      </c>
      <c r="L29">
        <v>1107.8</v>
      </c>
      <c r="M29">
        <v>0.02</v>
      </c>
      <c r="N29">
        <v>0</v>
      </c>
    </row>
    <row r="30" spans="1:14" x14ac:dyDescent="0.2">
      <c r="A30" s="1">
        <v>41676.602453703701</v>
      </c>
      <c r="B30">
        <v>1320</v>
      </c>
      <c r="C30">
        <v>2736.88</v>
      </c>
      <c r="D30">
        <v>7261.77</v>
      </c>
      <c r="E30">
        <v>559.66999999999996</v>
      </c>
      <c r="F30">
        <v>10057.1</v>
      </c>
      <c r="G30">
        <v>7817.92</v>
      </c>
      <c r="H30">
        <v>4467.8999999999996</v>
      </c>
      <c r="I30">
        <v>5642.67</v>
      </c>
      <c r="J30">
        <v>5596.9</v>
      </c>
      <c r="K30">
        <v>10607.95</v>
      </c>
      <c r="L30">
        <v>1116.95</v>
      </c>
      <c r="M30">
        <v>0.02</v>
      </c>
      <c r="N30">
        <v>0</v>
      </c>
    </row>
    <row r="31" spans="1:14" x14ac:dyDescent="0.2">
      <c r="A31" s="1">
        <v>41676.603148148148</v>
      </c>
      <c r="B31">
        <v>1380</v>
      </c>
      <c r="C31">
        <v>2735.98</v>
      </c>
      <c r="D31">
        <v>7261.62</v>
      </c>
      <c r="E31">
        <v>558.27</v>
      </c>
      <c r="F31">
        <v>10052.030000000001</v>
      </c>
      <c r="G31">
        <v>7824.4</v>
      </c>
      <c r="H31">
        <v>4468.8999999999996</v>
      </c>
      <c r="I31">
        <v>5643.73</v>
      </c>
      <c r="J31">
        <v>5582.88</v>
      </c>
      <c r="K31">
        <v>10618.72</v>
      </c>
      <c r="L31">
        <v>1115.68</v>
      </c>
      <c r="M31">
        <v>0.02</v>
      </c>
      <c r="N31">
        <v>0</v>
      </c>
    </row>
    <row r="32" spans="1:14" x14ac:dyDescent="0.2">
      <c r="A32" s="1">
        <v>41676.603842592594</v>
      </c>
      <c r="B32">
        <v>1440</v>
      </c>
      <c r="C32">
        <v>2730.58</v>
      </c>
      <c r="D32">
        <v>7248.27</v>
      </c>
      <c r="E32">
        <v>556.73</v>
      </c>
      <c r="F32">
        <v>10038.73</v>
      </c>
      <c r="G32">
        <v>7806.7</v>
      </c>
      <c r="H32">
        <v>4462.7299999999996</v>
      </c>
      <c r="I32">
        <v>5631.33</v>
      </c>
      <c r="J32">
        <v>5567.17</v>
      </c>
      <c r="K32">
        <v>10597.77</v>
      </c>
      <c r="L32">
        <v>1115.75</v>
      </c>
      <c r="M32">
        <v>0.02</v>
      </c>
      <c r="N32">
        <v>0</v>
      </c>
    </row>
    <row r="33" spans="1:14" x14ac:dyDescent="0.2">
      <c r="A33" s="1">
        <v>41676.604537037034</v>
      </c>
      <c r="B33">
        <v>1500</v>
      </c>
      <c r="C33">
        <v>2731.95</v>
      </c>
      <c r="D33">
        <v>7241.78</v>
      </c>
      <c r="E33">
        <v>558.38</v>
      </c>
      <c r="F33">
        <v>10029.6</v>
      </c>
      <c r="G33">
        <v>7799.77</v>
      </c>
      <c r="H33">
        <v>4454.05</v>
      </c>
      <c r="I33">
        <v>5627.4</v>
      </c>
      <c r="J33">
        <v>5583.72</v>
      </c>
      <c r="K33">
        <v>10585.4</v>
      </c>
      <c r="L33">
        <v>1114.25</v>
      </c>
      <c r="M33">
        <v>0.02</v>
      </c>
      <c r="N33">
        <v>0</v>
      </c>
    </row>
    <row r="34" spans="1:14" x14ac:dyDescent="0.2">
      <c r="A34" s="1">
        <v>41676.605231481481</v>
      </c>
      <c r="B34">
        <v>1560</v>
      </c>
      <c r="C34">
        <v>2730.33</v>
      </c>
      <c r="D34">
        <v>7247.77</v>
      </c>
      <c r="E34">
        <v>557.25</v>
      </c>
      <c r="F34">
        <v>10033.870000000001</v>
      </c>
      <c r="G34">
        <v>7794.78</v>
      </c>
      <c r="H34">
        <v>4463.78</v>
      </c>
      <c r="I34">
        <v>5626.32</v>
      </c>
      <c r="J34">
        <v>5572.55</v>
      </c>
      <c r="K34">
        <v>10582.07</v>
      </c>
      <c r="L34">
        <v>1115.9000000000001</v>
      </c>
      <c r="M34">
        <v>0.02</v>
      </c>
      <c r="N34">
        <v>0</v>
      </c>
    </row>
    <row r="35" spans="1:14" x14ac:dyDescent="0.2">
      <c r="A35" s="1">
        <v>41676.605925925927</v>
      </c>
      <c r="B35">
        <v>1620</v>
      </c>
      <c r="C35">
        <v>2733.87</v>
      </c>
      <c r="D35">
        <v>7250.05</v>
      </c>
      <c r="E35">
        <v>556.79999999999995</v>
      </c>
      <c r="F35">
        <v>10038.68</v>
      </c>
      <c r="G35">
        <v>7808.9</v>
      </c>
      <c r="H35">
        <v>4453.32</v>
      </c>
      <c r="I35">
        <v>5631.98</v>
      </c>
      <c r="J35">
        <v>5567.98</v>
      </c>
      <c r="K35">
        <v>10595.43</v>
      </c>
      <c r="L35">
        <v>1114.67</v>
      </c>
      <c r="M35">
        <v>0.02</v>
      </c>
      <c r="N35">
        <v>0</v>
      </c>
    </row>
    <row r="36" spans="1:14" x14ac:dyDescent="0.2">
      <c r="A36" s="1">
        <v>41676.606620370374</v>
      </c>
      <c r="B36">
        <v>1680</v>
      </c>
      <c r="C36">
        <v>2733.72</v>
      </c>
      <c r="D36">
        <v>7247.73</v>
      </c>
      <c r="E36">
        <v>557.15</v>
      </c>
      <c r="F36">
        <v>10031.799999999999</v>
      </c>
      <c r="G36">
        <v>7806.92</v>
      </c>
      <c r="H36">
        <v>4466.6000000000004</v>
      </c>
      <c r="I36">
        <v>5636.8</v>
      </c>
      <c r="J36">
        <v>5571.53</v>
      </c>
      <c r="K36">
        <v>10594.9</v>
      </c>
      <c r="L36">
        <v>1115.3</v>
      </c>
      <c r="M36">
        <v>0.02</v>
      </c>
      <c r="N36">
        <v>0</v>
      </c>
    </row>
    <row r="37" spans="1:14" x14ac:dyDescent="0.2">
      <c r="A37" s="1">
        <v>41676.607314814813</v>
      </c>
      <c r="B37">
        <v>1740</v>
      </c>
      <c r="C37">
        <v>2734.95</v>
      </c>
      <c r="D37">
        <v>7268.18</v>
      </c>
      <c r="E37">
        <v>559.1</v>
      </c>
      <c r="F37">
        <v>10061.219999999999</v>
      </c>
      <c r="G37">
        <v>7826.97</v>
      </c>
      <c r="H37">
        <v>4469.8999999999996</v>
      </c>
      <c r="I37">
        <v>5642.88</v>
      </c>
      <c r="J37">
        <v>5590.85</v>
      </c>
      <c r="K37">
        <v>10619.5</v>
      </c>
      <c r="L37">
        <v>1117.55</v>
      </c>
      <c r="M37">
        <v>0.02</v>
      </c>
      <c r="N37">
        <v>0</v>
      </c>
    </row>
    <row r="38" spans="1:14" x14ac:dyDescent="0.2">
      <c r="A38" s="1">
        <v>41676.60800925926</v>
      </c>
      <c r="B38">
        <v>1800</v>
      </c>
      <c r="C38">
        <v>2744.07</v>
      </c>
      <c r="D38">
        <v>7272.25</v>
      </c>
      <c r="E38">
        <v>559.78</v>
      </c>
      <c r="F38">
        <v>10072.92</v>
      </c>
      <c r="G38">
        <v>7828.68</v>
      </c>
      <c r="H38">
        <v>4478.58</v>
      </c>
      <c r="I38">
        <v>5649.75</v>
      </c>
      <c r="J38">
        <v>5597.65</v>
      </c>
      <c r="K38">
        <v>10625.85</v>
      </c>
      <c r="L38">
        <v>1116.58</v>
      </c>
      <c r="M38">
        <v>0.02</v>
      </c>
      <c r="N38">
        <v>0</v>
      </c>
    </row>
    <row r="39" spans="1:14" x14ac:dyDescent="0.2">
      <c r="A39" s="1">
        <v>41676.608703703707</v>
      </c>
      <c r="B39">
        <v>1860</v>
      </c>
      <c r="C39">
        <v>2735.92</v>
      </c>
      <c r="D39">
        <v>7261.83</v>
      </c>
      <c r="E39">
        <v>559.17999999999995</v>
      </c>
      <c r="F39">
        <v>10054.27</v>
      </c>
      <c r="G39">
        <v>7822.57</v>
      </c>
      <c r="H39">
        <v>4464.68</v>
      </c>
      <c r="I39">
        <v>5641.67</v>
      </c>
      <c r="J39">
        <v>5592.17</v>
      </c>
      <c r="K39">
        <v>10625.78</v>
      </c>
      <c r="L39">
        <v>1120.45</v>
      </c>
      <c r="M39">
        <v>0.02</v>
      </c>
      <c r="N39">
        <v>0</v>
      </c>
    </row>
    <row r="40" spans="1:14" x14ac:dyDescent="0.2">
      <c r="A40" s="1">
        <v>41676.609398148146</v>
      </c>
      <c r="B40">
        <v>1920</v>
      </c>
      <c r="C40">
        <v>2739.5</v>
      </c>
      <c r="D40">
        <v>7273.62</v>
      </c>
      <c r="E40">
        <v>558.35</v>
      </c>
      <c r="F40">
        <v>10072.58</v>
      </c>
      <c r="G40">
        <v>7837.63</v>
      </c>
      <c r="H40">
        <v>4476.7700000000004</v>
      </c>
      <c r="I40">
        <v>5653.47</v>
      </c>
      <c r="J40">
        <v>5583.55</v>
      </c>
      <c r="K40">
        <v>10623.6</v>
      </c>
      <c r="L40">
        <v>1117.32</v>
      </c>
      <c r="M40">
        <v>0.02</v>
      </c>
      <c r="N40">
        <v>0</v>
      </c>
    </row>
    <row r="41" spans="1:14" x14ac:dyDescent="0.2">
      <c r="A41" s="1">
        <v>41676.610092592593</v>
      </c>
      <c r="B41">
        <v>1980</v>
      </c>
      <c r="C41">
        <v>2739.73</v>
      </c>
      <c r="D41">
        <v>7249.22</v>
      </c>
      <c r="E41">
        <v>557.95000000000005</v>
      </c>
      <c r="F41">
        <v>10037.02</v>
      </c>
      <c r="G41">
        <v>7810.33</v>
      </c>
      <c r="H41">
        <v>4464.7</v>
      </c>
      <c r="I41">
        <v>5631.47</v>
      </c>
      <c r="J41">
        <v>5579.35</v>
      </c>
      <c r="K41">
        <v>10599.93</v>
      </c>
      <c r="L41">
        <v>1115.03</v>
      </c>
      <c r="M41">
        <v>0.02</v>
      </c>
      <c r="N41">
        <v>0</v>
      </c>
    </row>
    <row r="42" spans="1:14" x14ac:dyDescent="0.2">
      <c r="A42" s="1">
        <v>41676.61078703704</v>
      </c>
      <c r="B42">
        <v>2040</v>
      </c>
      <c r="C42">
        <v>2733.42</v>
      </c>
      <c r="D42">
        <v>7251.78</v>
      </c>
      <c r="E42">
        <v>557.53</v>
      </c>
      <c r="F42">
        <v>10045.33</v>
      </c>
      <c r="G42">
        <v>7808.05</v>
      </c>
      <c r="H42">
        <v>4462.45</v>
      </c>
      <c r="I42">
        <v>5638.7</v>
      </c>
      <c r="J42">
        <v>5575.57</v>
      </c>
      <c r="K42">
        <v>10603.27</v>
      </c>
      <c r="L42">
        <v>1117.45</v>
      </c>
      <c r="M42">
        <v>0.02</v>
      </c>
      <c r="N42">
        <v>0</v>
      </c>
    </row>
    <row r="43" spans="1:14" x14ac:dyDescent="0.2">
      <c r="A43" s="1">
        <v>41676.611481481479</v>
      </c>
      <c r="B43">
        <v>2100</v>
      </c>
      <c r="C43">
        <v>2731.83</v>
      </c>
      <c r="D43">
        <v>7263.92</v>
      </c>
      <c r="E43">
        <v>558.38</v>
      </c>
      <c r="F43">
        <v>10048.719999999999</v>
      </c>
      <c r="G43">
        <v>7816.93</v>
      </c>
      <c r="H43">
        <v>4465.88</v>
      </c>
      <c r="I43">
        <v>5632.9</v>
      </c>
      <c r="J43">
        <v>5583.88</v>
      </c>
      <c r="K43">
        <v>10612.38</v>
      </c>
      <c r="L43">
        <v>1117.23</v>
      </c>
      <c r="M43">
        <v>0.02</v>
      </c>
      <c r="N43">
        <v>0</v>
      </c>
    </row>
    <row r="44" spans="1:14" x14ac:dyDescent="0.2">
      <c r="A44" s="1">
        <v>41676.612175925926</v>
      </c>
      <c r="B44">
        <v>2160</v>
      </c>
      <c r="C44">
        <v>2737.88</v>
      </c>
      <c r="D44">
        <v>7262.15</v>
      </c>
      <c r="E44">
        <v>558.62</v>
      </c>
      <c r="F44">
        <v>10056.129999999999</v>
      </c>
      <c r="G44">
        <v>7821.98</v>
      </c>
      <c r="H44">
        <v>4472.22</v>
      </c>
      <c r="I44">
        <v>5646.02</v>
      </c>
      <c r="J44">
        <v>5585.93</v>
      </c>
      <c r="K44">
        <v>10609.88</v>
      </c>
      <c r="L44">
        <v>1116.1500000000001</v>
      </c>
      <c r="M44">
        <v>0.02</v>
      </c>
      <c r="N44">
        <v>0</v>
      </c>
    </row>
    <row r="45" spans="1:14" x14ac:dyDescent="0.2">
      <c r="A45" s="1">
        <v>41676.612870370373</v>
      </c>
      <c r="B45">
        <v>2220</v>
      </c>
      <c r="C45">
        <v>2737.68</v>
      </c>
      <c r="D45">
        <v>7257.22</v>
      </c>
      <c r="E45">
        <v>558.75</v>
      </c>
      <c r="F45">
        <v>10058.719999999999</v>
      </c>
      <c r="G45">
        <v>7822.98</v>
      </c>
      <c r="H45">
        <v>4466.7299999999996</v>
      </c>
      <c r="I45">
        <v>5643.02</v>
      </c>
      <c r="J45">
        <v>5587.42</v>
      </c>
      <c r="K45">
        <v>10611.05</v>
      </c>
      <c r="L45">
        <v>1118.97</v>
      </c>
      <c r="M45">
        <v>0.02</v>
      </c>
      <c r="N45">
        <v>0</v>
      </c>
    </row>
    <row r="46" spans="1:14" x14ac:dyDescent="0.2">
      <c r="A46" s="1">
        <v>41676.613564814812</v>
      </c>
      <c r="B46">
        <v>2280</v>
      </c>
      <c r="C46">
        <v>2732.63</v>
      </c>
      <c r="D46">
        <v>7258.17</v>
      </c>
      <c r="E46">
        <v>557.63</v>
      </c>
      <c r="F46">
        <v>10033.469999999999</v>
      </c>
      <c r="G46">
        <v>7806.5</v>
      </c>
      <c r="H46">
        <v>4460.18</v>
      </c>
      <c r="I46">
        <v>5636.67</v>
      </c>
      <c r="J46">
        <v>5576.45</v>
      </c>
      <c r="K46">
        <v>10592.85</v>
      </c>
      <c r="L46">
        <v>1114.9000000000001</v>
      </c>
      <c r="M46">
        <v>0.02</v>
      </c>
      <c r="N46">
        <v>0</v>
      </c>
    </row>
    <row r="47" spans="1:14" x14ac:dyDescent="0.2">
      <c r="A47" s="1">
        <v>41676.614259259259</v>
      </c>
      <c r="B47">
        <v>2340</v>
      </c>
      <c r="C47">
        <v>2729.73</v>
      </c>
      <c r="D47">
        <v>7234.72</v>
      </c>
      <c r="E47">
        <v>556.1</v>
      </c>
      <c r="F47">
        <v>10023.370000000001</v>
      </c>
      <c r="G47">
        <v>7797.5</v>
      </c>
      <c r="H47">
        <v>4457.3</v>
      </c>
      <c r="I47">
        <v>5620.02</v>
      </c>
      <c r="J47">
        <v>5560.8</v>
      </c>
      <c r="K47">
        <v>10586.4</v>
      </c>
      <c r="L47">
        <v>1114.58</v>
      </c>
      <c r="M47">
        <v>0.02</v>
      </c>
      <c r="N47">
        <v>0</v>
      </c>
    </row>
    <row r="48" spans="1:14" x14ac:dyDescent="0.2">
      <c r="A48" s="1">
        <v>41676.614953703705</v>
      </c>
      <c r="B48">
        <v>2400</v>
      </c>
      <c r="C48">
        <v>2732.12</v>
      </c>
      <c r="D48">
        <v>7243.3</v>
      </c>
      <c r="E48">
        <v>557.58000000000004</v>
      </c>
      <c r="F48">
        <v>10035.870000000001</v>
      </c>
      <c r="G48">
        <v>7795.75</v>
      </c>
      <c r="H48">
        <v>4457.92</v>
      </c>
      <c r="I48">
        <v>5628.27</v>
      </c>
      <c r="J48">
        <v>5575.87</v>
      </c>
      <c r="K48">
        <v>10587.17</v>
      </c>
      <c r="L48">
        <v>1112.57</v>
      </c>
      <c r="M48">
        <v>0.02</v>
      </c>
      <c r="N48">
        <v>0</v>
      </c>
    </row>
    <row r="49" spans="1:14" x14ac:dyDescent="0.2">
      <c r="A49" s="1">
        <v>41676.615648148145</v>
      </c>
      <c r="B49">
        <v>2460</v>
      </c>
      <c r="C49">
        <v>2723.17</v>
      </c>
      <c r="D49">
        <v>7234.97</v>
      </c>
      <c r="E49">
        <v>556.66999999999996</v>
      </c>
      <c r="F49">
        <v>10016.42</v>
      </c>
      <c r="G49">
        <v>7795.75</v>
      </c>
      <c r="H49">
        <v>4452.8</v>
      </c>
      <c r="I49">
        <v>5620.9</v>
      </c>
      <c r="J49">
        <v>5566.97</v>
      </c>
      <c r="K49">
        <v>10573.05</v>
      </c>
      <c r="L49">
        <v>1113.57</v>
      </c>
      <c r="M49">
        <v>0.02</v>
      </c>
      <c r="N49">
        <v>0</v>
      </c>
    </row>
    <row r="50" spans="1:14" x14ac:dyDescent="0.2">
      <c r="A50" s="1">
        <v>41676.616342592592</v>
      </c>
      <c r="B50">
        <v>2520</v>
      </c>
      <c r="C50">
        <v>2728.73</v>
      </c>
      <c r="D50">
        <v>7243.63</v>
      </c>
      <c r="E50">
        <v>556.70000000000005</v>
      </c>
      <c r="F50">
        <v>10021.77</v>
      </c>
      <c r="G50">
        <v>7793.45</v>
      </c>
      <c r="H50">
        <v>4453.38</v>
      </c>
      <c r="I50">
        <v>5622.43</v>
      </c>
      <c r="J50">
        <v>5566.53</v>
      </c>
      <c r="K50">
        <v>10579.2</v>
      </c>
      <c r="L50">
        <v>1112.68</v>
      </c>
      <c r="M50">
        <v>0.02</v>
      </c>
      <c r="N50">
        <v>0</v>
      </c>
    </row>
    <row r="51" spans="1:14" x14ac:dyDescent="0.2">
      <c r="A51" s="1">
        <v>41676.617037037038</v>
      </c>
      <c r="B51">
        <v>2580</v>
      </c>
      <c r="C51">
        <v>2732.8</v>
      </c>
      <c r="D51">
        <v>7244.65</v>
      </c>
      <c r="E51">
        <v>558.79999999999995</v>
      </c>
      <c r="F51">
        <v>10037.73</v>
      </c>
      <c r="G51">
        <v>7806.65</v>
      </c>
      <c r="H51">
        <v>4459.3</v>
      </c>
      <c r="I51">
        <v>5635.1</v>
      </c>
      <c r="J51">
        <v>5588.38</v>
      </c>
      <c r="K51">
        <v>10595.75</v>
      </c>
      <c r="L51">
        <v>1117</v>
      </c>
      <c r="M51">
        <v>0.02</v>
      </c>
      <c r="N51">
        <v>0</v>
      </c>
    </row>
    <row r="52" spans="1:14" x14ac:dyDescent="0.2">
      <c r="A52" s="1">
        <v>41676.617731481485</v>
      </c>
      <c r="B52">
        <v>2640</v>
      </c>
      <c r="C52">
        <v>2739.2</v>
      </c>
      <c r="D52">
        <v>7267.35</v>
      </c>
      <c r="E52">
        <v>558.4</v>
      </c>
      <c r="F52">
        <v>10063.629999999999</v>
      </c>
      <c r="G52">
        <v>7828.23</v>
      </c>
      <c r="H52">
        <v>4474</v>
      </c>
      <c r="I52">
        <v>5641.7</v>
      </c>
      <c r="J52">
        <v>5583.62</v>
      </c>
      <c r="K52">
        <v>10614.8</v>
      </c>
      <c r="L52">
        <v>1118.25</v>
      </c>
      <c r="M52">
        <v>0.02</v>
      </c>
      <c r="N52">
        <v>0</v>
      </c>
    </row>
    <row r="53" spans="1:14" x14ac:dyDescent="0.2">
      <c r="A53" s="1">
        <v>41676.618425925924</v>
      </c>
      <c r="B53">
        <v>2700</v>
      </c>
      <c r="C53">
        <v>2736.77</v>
      </c>
      <c r="D53">
        <v>7261.12</v>
      </c>
      <c r="E53">
        <v>558.72</v>
      </c>
      <c r="F53">
        <v>10046.370000000001</v>
      </c>
      <c r="G53">
        <v>7814.2</v>
      </c>
      <c r="H53">
        <v>4467.82</v>
      </c>
      <c r="I53">
        <v>5642.55</v>
      </c>
      <c r="J53">
        <v>5587.28</v>
      </c>
      <c r="K53">
        <v>10617.45</v>
      </c>
      <c r="L53">
        <v>1114.25</v>
      </c>
      <c r="M53">
        <v>0.02</v>
      </c>
      <c r="N53">
        <v>0</v>
      </c>
    </row>
    <row r="54" spans="1:14" x14ac:dyDescent="0.2">
      <c r="A54" s="1">
        <v>41676.619120370371</v>
      </c>
      <c r="B54">
        <v>2760</v>
      </c>
      <c r="C54">
        <v>2722.22</v>
      </c>
      <c r="D54">
        <v>7222.88</v>
      </c>
      <c r="E54">
        <v>556.91999999999996</v>
      </c>
      <c r="F54">
        <v>10008.879999999999</v>
      </c>
      <c r="G54">
        <v>7788.25</v>
      </c>
      <c r="H54">
        <v>4447.4799999999996</v>
      </c>
      <c r="I54">
        <v>5615.32</v>
      </c>
      <c r="J54">
        <v>5569.28</v>
      </c>
      <c r="K54">
        <v>10557.67</v>
      </c>
      <c r="L54">
        <v>1113.92</v>
      </c>
      <c r="M54">
        <v>0.02</v>
      </c>
      <c r="N54">
        <v>0</v>
      </c>
    </row>
    <row r="55" spans="1:14" x14ac:dyDescent="0.2">
      <c r="A55" s="1">
        <v>41676.619814814818</v>
      </c>
      <c r="B55">
        <v>2820</v>
      </c>
      <c r="C55">
        <v>2729.62</v>
      </c>
      <c r="D55">
        <v>7234.05</v>
      </c>
      <c r="E55">
        <v>555.72</v>
      </c>
      <c r="F55">
        <v>10017.07</v>
      </c>
      <c r="G55">
        <v>7785.85</v>
      </c>
      <c r="H55">
        <v>4447.37</v>
      </c>
      <c r="I55">
        <v>5616.85</v>
      </c>
      <c r="J55">
        <v>5556.93</v>
      </c>
      <c r="K55">
        <v>10571.77</v>
      </c>
      <c r="L55">
        <v>1111.3499999999999</v>
      </c>
      <c r="M55">
        <v>0.02</v>
      </c>
      <c r="N55">
        <v>0</v>
      </c>
    </row>
    <row r="56" spans="1:14" x14ac:dyDescent="0.2">
      <c r="A56" s="1">
        <v>41676.620509259257</v>
      </c>
      <c r="B56">
        <v>2880</v>
      </c>
      <c r="C56">
        <v>2724.78</v>
      </c>
      <c r="D56">
        <v>7232.33</v>
      </c>
      <c r="E56">
        <v>556.48</v>
      </c>
      <c r="F56">
        <v>10006.83</v>
      </c>
      <c r="G56">
        <v>7786.37</v>
      </c>
      <c r="H56">
        <v>4452.9799999999996</v>
      </c>
      <c r="I56">
        <v>5619</v>
      </c>
      <c r="J56">
        <v>5565.05</v>
      </c>
      <c r="K56">
        <v>10569.67</v>
      </c>
      <c r="L56">
        <v>1112.98</v>
      </c>
      <c r="M56">
        <v>0.02</v>
      </c>
      <c r="N56">
        <v>0</v>
      </c>
    </row>
    <row r="57" spans="1:14" x14ac:dyDescent="0.2">
      <c r="A57" s="1">
        <v>41676.621203703704</v>
      </c>
      <c r="B57">
        <v>2940</v>
      </c>
      <c r="C57">
        <v>2722.63</v>
      </c>
      <c r="D57">
        <v>7229.97</v>
      </c>
      <c r="E57">
        <v>555.98</v>
      </c>
      <c r="F57">
        <v>10015.32</v>
      </c>
      <c r="G57">
        <v>7784.52</v>
      </c>
      <c r="H57">
        <v>4448.1499999999996</v>
      </c>
      <c r="I57">
        <v>5617.78</v>
      </c>
      <c r="J57">
        <v>5559.57</v>
      </c>
      <c r="K57">
        <v>10566.28</v>
      </c>
      <c r="L57">
        <v>1112.8800000000001</v>
      </c>
      <c r="M57">
        <v>0.02</v>
      </c>
      <c r="N57">
        <v>0</v>
      </c>
    </row>
    <row r="58" spans="1:14" x14ac:dyDescent="0.2">
      <c r="A58" s="1">
        <v>41676.621898148151</v>
      </c>
      <c r="B58">
        <v>3000</v>
      </c>
      <c r="C58">
        <v>2731.78</v>
      </c>
      <c r="D58">
        <v>7243.6</v>
      </c>
      <c r="E58">
        <v>555.88</v>
      </c>
      <c r="F58">
        <v>10022.75</v>
      </c>
      <c r="G58">
        <v>7802.95</v>
      </c>
      <c r="H58">
        <v>4456.18</v>
      </c>
      <c r="I58">
        <v>5626.08</v>
      </c>
      <c r="J58">
        <v>5559.23</v>
      </c>
      <c r="K58">
        <v>10584.65</v>
      </c>
      <c r="L58">
        <v>1114.8</v>
      </c>
      <c r="M58">
        <v>0.02</v>
      </c>
      <c r="N58">
        <v>0</v>
      </c>
    </row>
    <row r="59" spans="1:14" x14ac:dyDescent="0.2">
      <c r="A59" s="1">
        <v>41676.62259259259</v>
      </c>
      <c r="B59">
        <v>3060</v>
      </c>
      <c r="C59">
        <v>2737.08</v>
      </c>
      <c r="D59">
        <v>7257.7</v>
      </c>
      <c r="E59">
        <v>558.85</v>
      </c>
      <c r="F59">
        <v>10061.969999999999</v>
      </c>
      <c r="G59">
        <v>7820.5</v>
      </c>
      <c r="H59">
        <v>4467.08</v>
      </c>
      <c r="I59">
        <v>5647.93</v>
      </c>
      <c r="J59">
        <v>5588.57</v>
      </c>
      <c r="K59">
        <v>10618.38</v>
      </c>
      <c r="L59">
        <v>1116.6500000000001</v>
      </c>
      <c r="M59">
        <v>0.02</v>
      </c>
      <c r="N59">
        <v>0</v>
      </c>
    </row>
    <row r="60" spans="1:14" x14ac:dyDescent="0.2">
      <c r="A60" s="1">
        <v>41676.623287037037</v>
      </c>
      <c r="B60">
        <v>3120</v>
      </c>
      <c r="C60">
        <v>2368.14</v>
      </c>
      <c r="D60">
        <v>6276.71</v>
      </c>
      <c r="E60">
        <v>499.98</v>
      </c>
      <c r="F60">
        <v>8678.5499999999993</v>
      </c>
      <c r="G60">
        <v>6759.67</v>
      </c>
      <c r="H60">
        <v>3865.36</v>
      </c>
      <c r="I60">
        <v>4870.79</v>
      </c>
      <c r="J60">
        <v>4999.5</v>
      </c>
      <c r="K60">
        <v>9167.24</v>
      </c>
      <c r="L60">
        <v>966.12</v>
      </c>
      <c r="M60">
        <v>0</v>
      </c>
      <c r="N60">
        <v>0</v>
      </c>
    </row>
    <row r="61" spans="1:14" x14ac:dyDescent="0.2">
      <c r="A61" s="1">
        <v>41676.623773148145</v>
      </c>
      <c r="B61">
        <v>3162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BusRecoveryPart1_TxnStepReport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2014-02-11T19:06:48Z</dcterms:modified>
</cp:coreProperties>
</file>