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60" yWindow="135" windowWidth="15480" windowHeight="1164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K63" i="1" l="1"/>
  <c r="J63" i="1" s="1"/>
  <c r="K58" i="1"/>
  <c r="J58" i="1" s="1"/>
  <c r="X2" i="1" s="1"/>
  <c r="X3" i="1" s="1"/>
  <c r="K57" i="1"/>
  <c r="J57" i="1" s="1"/>
  <c r="V2" i="1" s="1"/>
  <c r="V3" i="1" s="1"/>
  <c r="K60" i="1"/>
  <c r="J60" i="1" s="1"/>
  <c r="R2" i="1" s="1"/>
  <c r="K59" i="1"/>
  <c r="J59" i="1" s="1"/>
  <c r="P2" i="1" s="1"/>
  <c r="P3" i="1" s="1"/>
  <c r="K56" i="1"/>
  <c r="J56" i="1" s="1"/>
  <c r="N2" i="1" s="1"/>
  <c r="N3" i="1" s="1"/>
  <c r="K55" i="1"/>
  <c r="J55" i="1" s="1"/>
  <c r="L2" i="1" s="1"/>
  <c r="L3" i="1" s="1"/>
  <c r="K54" i="1"/>
  <c r="J54" i="1" s="1"/>
  <c r="J2" i="1" s="1"/>
  <c r="J3" i="1" s="1"/>
  <c r="K62" i="1"/>
  <c r="J62" i="1" s="1"/>
  <c r="K61" i="1"/>
  <c r="J61" i="1" s="1"/>
  <c r="M3" i="1"/>
  <c r="U3" i="1" s="1"/>
  <c r="Q2" i="1"/>
  <c r="A3" i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S3" i="1"/>
  <c r="Y3" i="1" s="1"/>
  <c r="S2" i="1"/>
  <c r="W2" i="1" s="1"/>
  <c r="E2" i="1"/>
  <c r="E3" i="1" s="1"/>
  <c r="Q3" i="1"/>
  <c r="O3" i="1"/>
  <c r="O2" i="1"/>
  <c r="M2" i="1"/>
  <c r="U2" i="1"/>
  <c r="Y2" i="1" l="1"/>
  <c r="W3" i="1"/>
  <c r="R3" i="1"/>
  <c r="T2" i="1"/>
  <c r="T3" i="1" s="1"/>
</calcChain>
</file>

<file path=xl/sharedStrings.xml><?xml version="1.0" encoding="utf-8"?>
<sst xmlns="http://schemas.openxmlformats.org/spreadsheetml/2006/main" count="42" uniqueCount="42">
  <si>
    <t xml:space="preserve">Start Steady State </t>
  </si>
  <si>
    <t>95% throughput line</t>
  </si>
  <si>
    <t>Txn Step template version</t>
  </si>
  <si>
    <t>LogFile</t>
  </si>
  <si>
    <t>Measurement Window</t>
  </si>
  <si>
    <t>Start</t>
  </si>
  <si>
    <t>End</t>
  </si>
  <si>
    <t>Time</t>
  </si>
  <si>
    <t>Seconds</t>
  </si>
  <si>
    <t>Broker Volume</t>
  </si>
  <si>
    <t>Customer Position</t>
  </si>
  <si>
    <t>Market Feed</t>
  </si>
  <si>
    <t>Market Watch</t>
  </si>
  <si>
    <t>Security Detail</t>
  </si>
  <si>
    <t>Trade Lookup</t>
  </si>
  <si>
    <t>Trade Order</t>
  </si>
  <si>
    <t>Trade Result</t>
  </si>
  <si>
    <t>Trade Status</t>
  </si>
  <si>
    <t>Trade Update</t>
  </si>
  <si>
    <t>Data Maintenance</t>
  </si>
  <si>
    <t>Checkpoint</t>
  </si>
  <si>
    <t>+20</t>
  </si>
  <si>
    <t>steady state</t>
  </si>
  <si>
    <t>pull data drive</t>
  </si>
  <si>
    <t>pull log drive</t>
  </si>
  <si>
    <t>log drive replaced</t>
  </si>
  <si>
    <t>data drive replaced</t>
  </si>
  <si>
    <t>run start (time of first datapoint for this graph from the step report)</t>
  </si>
  <si>
    <t>data array rebuilt</t>
  </si>
  <si>
    <t>log array rebuilt</t>
  </si>
  <si>
    <t>reported tpsE</t>
  </si>
  <si>
    <t>2.4.20</t>
  </si>
  <si>
    <t>Pull Disk 1</t>
  </si>
  <si>
    <t>Pull Disk 2</t>
  </si>
  <si>
    <t>Replace Disk 2</t>
  </si>
  <si>
    <t>Replace Disk 1</t>
  </si>
  <si>
    <t>pull tempdb drive</t>
  </si>
  <si>
    <t>tempdb drive replaced</t>
  </si>
  <si>
    <t>Pull Disk 3</t>
  </si>
  <si>
    <t>Replace Disk 3</t>
  </si>
  <si>
    <t>tempdb array rebuilt</t>
  </si>
  <si>
    <t>E:\rtelogs\DA1\sort.srt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</si>
</sst>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h]:mm:ss;@"/>
  </numFmts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22" fontId="0" fillId="0" borderId="0" xfId="0" applyNumberFormat="1"/>
    <xf numFmtId="0" fontId="4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6" fillId="0" borderId="4" xfId="0" applyFont="1" applyBorder="1"/>
    <xf numFmtId="0" fontId="4" fillId="0" borderId="1" xfId="0" quotePrefix="1" applyFont="1" applyBorder="1"/>
    <xf numFmtId="21" fontId="0" fillId="0" borderId="0" xfId="0" applyNumberFormat="1"/>
    <xf numFmtId="2" fontId="5" fillId="0" borderId="5" xfId="0" applyNumberFormat="1" applyFont="1" applyBorder="1"/>
    <xf numFmtId="2" fontId="0" fillId="0" borderId="6" xfId="0" applyNumberFormat="1" applyBorder="1"/>
    <xf numFmtId="2" fontId="1" fillId="0" borderId="5" xfId="0" applyNumberFormat="1" applyFont="1" applyBorder="1"/>
    <xf numFmtId="4" fontId="0" fillId="0" borderId="0" xfId="0" applyNumberFormat="1"/>
    <xf numFmtId="0" fontId="3" fillId="0" borderId="0" xfId="0" applyFont="1"/>
    <xf numFmtId="0" fontId="0" fillId="0" borderId="7" xfId="0" applyBorder="1"/>
    <xf numFmtId="0" fontId="0" fillId="0" borderId="5" xfId="0" applyBorder="1"/>
    <xf numFmtId="2" fontId="0" fillId="0" borderId="0" xfId="0" applyNumberFormat="1" applyBorder="1"/>
    <xf numFmtId="0" fontId="6" fillId="0" borderId="6" xfId="0" applyFont="1" applyBorder="1"/>
    <xf numFmtId="2" fontId="0" fillId="0" borderId="8" xfId="0" applyNumberFormat="1" applyBorder="1"/>
    <xf numFmtId="2" fontId="7" fillId="2" borderId="9" xfId="0" applyNumberFormat="1" applyFont="1" applyFill="1" applyBorder="1"/>
    <xf numFmtId="164" fontId="4" fillId="2" borderId="0" xfId="0" applyNumberFormat="1" applyFont="1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DDDDDD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181CC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Data Accessibility Graph</a:t>
            </a:r>
          </a:p>
        </c:rich>
      </c:tx>
      <c:layout>
        <c:manualLayout>
          <c:xMode val="edge"/>
          <c:yMode val="edge"/>
          <c:x val="0.36064189189189189"/>
          <c:y val="2.5706940874035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168918918918914E-2"/>
          <c:y val="0.13239082859120729"/>
          <c:w val="0.91047297297297303"/>
          <c:h val="0.77763544949204289"/>
        </c:manualLayout>
      </c:layout>
      <c:scatterChart>
        <c:scatterStyle val="lineMarker"/>
        <c:varyColors val="0"/>
        <c:ser>
          <c:idx val="1"/>
          <c:order val="0"/>
          <c:tx>
            <c:v>95% throughput horiz line</c:v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Sheet1!$D$2:$D$3</c:f>
              <c:numCache>
                <c:formatCode>General</c:formatCode>
                <c:ptCount val="2"/>
                <c:pt idx="0">
                  <c:v>0</c:v>
                </c:pt>
                <c:pt idx="1">
                  <c:v>250</c:v>
                </c:pt>
              </c:numCache>
            </c:numRef>
          </c:xVal>
          <c:yVal>
            <c:numRef>
              <c:f>Sheet1!$E$2:$E$3</c:f>
              <c:numCache>
                <c:formatCode>0.00</c:formatCode>
                <c:ptCount val="2"/>
                <c:pt idx="0">
                  <c:v>5297.4565000000002</c:v>
                </c:pt>
                <c:pt idx="1">
                  <c:v>5297.4565000000002</c:v>
                </c:pt>
              </c:numCache>
            </c:numRef>
          </c:yVal>
          <c:smooth val="0"/>
        </c:ser>
        <c:ser>
          <c:idx val="3"/>
          <c:order val="1"/>
          <c:tx>
            <c:v>start Steady State vert line</c:v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Sheet1!$J$2:$J$3</c:f>
              <c:numCache>
                <c:formatCode>0.00</c:formatCode>
                <c:ptCount val="2"/>
                <c:pt idx="0">
                  <c:v>17.483333333333334</c:v>
                </c:pt>
                <c:pt idx="1">
                  <c:v>17.483333333333334</c:v>
                </c:pt>
              </c:numCache>
            </c:numRef>
          </c:xVal>
          <c:yVal>
            <c:numRef>
              <c:f>Sheet1!$K$2:$K$3</c:f>
              <c:numCache>
                <c:formatCode>General</c:formatCode>
                <c:ptCount val="2"/>
                <c:pt idx="0">
                  <c:v>0</c:v>
                </c:pt>
                <c:pt idx="1">
                  <c:v>10000</c:v>
                </c:pt>
              </c:numCache>
            </c:numRef>
          </c:yVal>
          <c:smooth val="0"/>
        </c:ser>
        <c:ser>
          <c:idx val="4"/>
          <c:order val="2"/>
          <c:tx>
            <c:v>Pulled Data Disk</c:v>
          </c:tx>
          <c:spPr>
            <a:ln w="2540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Sheet1!$L$2:$L$3</c:f>
              <c:numCache>
                <c:formatCode>0.00</c:formatCode>
                <c:ptCount val="2"/>
                <c:pt idx="0">
                  <c:v>37.483333333333334</c:v>
                </c:pt>
                <c:pt idx="1">
                  <c:v>37.483333333333334</c:v>
                </c:pt>
              </c:numCache>
            </c:numRef>
          </c:xVal>
          <c:yVal>
            <c:numRef>
              <c:f>Sheet1!$M$2:$M$3</c:f>
              <c:numCache>
                <c:formatCode>General</c:formatCode>
                <c:ptCount val="2"/>
                <c:pt idx="0">
                  <c:v>0</c:v>
                </c:pt>
                <c:pt idx="1">
                  <c:v>10000</c:v>
                </c:pt>
              </c:numCache>
            </c:numRef>
          </c:yVal>
          <c:smooth val="0"/>
        </c:ser>
        <c:ser>
          <c:idx val="5"/>
          <c:order val="3"/>
          <c:tx>
            <c:v>Pulled Log Disk</c:v>
          </c:tx>
          <c:spPr>
            <a:ln w="25400">
              <a:solidFill>
                <a:srgbClr val="00B0F0"/>
              </a:solidFill>
              <a:prstDash val="solid"/>
            </a:ln>
          </c:spPr>
          <c:marker>
            <c:symbol val="none"/>
          </c:marker>
          <c:xVal>
            <c:numRef>
              <c:f>Sheet1!$N$2:$N$3</c:f>
              <c:numCache>
                <c:formatCode>0.00</c:formatCode>
                <c:ptCount val="2"/>
                <c:pt idx="0">
                  <c:v>57.483333333333334</c:v>
                </c:pt>
                <c:pt idx="1">
                  <c:v>57.483333333333334</c:v>
                </c:pt>
              </c:numCache>
            </c:numRef>
          </c:xVal>
          <c:yVal>
            <c:numRef>
              <c:f>Sheet1!$O$2:$O$3</c:f>
              <c:numCache>
                <c:formatCode>General</c:formatCode>
                <c:ptCount val="2"/>
                <c:pt idx="0">
                  <c:v>0</c:v>
                </c:pt>
                <c:pt idx="1">
                  <c:v>10000</c:v>
                </c:pt>
              </c:numCache>
            </c:numRef>
          </c:yVal>
          <c:smooth val="0"/>
        </c:ser>
        <c:ser>
          <c:idx val="6"/>
          <c:order val="4"/>
          <c:tx>
            <c:v>Replaced Log Disk</c:v>
          </c:tx>
          <c:spPr>
            <a:ln w="25400">
              <a:solidFill>
                <a:srgbClr val="00B0F0"/>
              </a:solidFill>
              <a:prstDash val="lgDash"/>
            </a:ln>
          </c:spPr>
          <c:marker>
            <c:symbol val="none"/>
          </c:marker>
          <c:xVal>
            <c:numRef>
              <c:f>Sheet1!$P$2:$P$3</c:f>
              <c:numCache>
                <c:formatCode>0.00</c:formatCode>
                <c:ptCount val="2"/>
                <c:pt idx="0">
                  <c:v>84.483333333333334</c:v>
                </c:pt>
                <c:pt idx="1">
                  <c:v>84.483333333333334</c:v>
                </c:pt>
              </c:numCache>
            </c:numRef>
          </c:xVal>
          <c:yVal>
            <c:numRef>
              <c:f>Sheet1!$Q$2:$Q$3</c:f>
              <c:numCache>
                <c:formatCode>General</c:formatCode>
                <c:ptCount val="2"/>
                <c:pt idx="0">
                  <c:v>0</c:v>
                </c:pt>
                <c:pt idx="1">
                  <c:v>10000</c:v>
                </c:pt>
              </c:numCache>
            </c:numRef>
          </c:yVal>
          <c:smooth val="0"/>
        </c:ser>
        <c:ser>
          <c:idx val="2"/>
          <c:order val="5"/>
          <c:tx>
            <c:v>Replaced Data Disk</c:v>
          </c:tx>
          <c:spPr>
            <a:ln w="25400">
              <a:solidFill>
                <a:srgbClr val="C00000"/>
              </a:solidFill>
              <a:prstDash val="lgDash"/>
            </a:ln>
          </c:spPr>
          <c:marker>
            <c:symbol val="none"/>
          </c:marker>
          <c:xVal>
            <c:numRef>
              <c:f>Sheet1!$R$2:$R$3</c:f>
              <c:numCache>
                <c:formatCode>0.00</c:formatCode>
                <c:ptCount val="2"/>
                <c:pt idx="0">
                  <c:v>86.483333333333334</c:v>
                </c:pt>
                <c:pt idx="1">
                  <c:v>86.483333333333334</c:v>
                </c:pt>
              </c:numCache>
            </c:numRef>
          </c:xVal>
          <c:yVal>
            <c:numRef>
              <c:f>Sheet1!$S$2:$S$3</c:f>
              <c:numCache>
                <c:formatCode>General</c:formatCode>
                <c:ptCount val="2"/>
                <c:pt idx="0">
                  <c:v>0</c:v>
                </c:pt>
                <c:pt idx="1">
                  <c:v>10000</c:v>
                </c:pt>
              </c:numCache>
            </c:numRef>
          </c:yVal>
          <c:smooth val="0"/>
        </c:ser>
        <c:ser>
          <c:idx val="7"/>
          <c:order val="6"/>
          <c:tx>
            <c:v>20</c:v>
          </c:tx>
          <c:spPr>
            <a:ln w="25400">
              <a:solidFill>
                <a:schemeClr val="bg2">
                  <a:lumMod val="5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Sheet1!$T$2:$T$3</c:f>
              <c:numCache>
                <c:formatCode>0.00</c:formatCode>
                <c:ptCount val="2"/>
                <c:pt idx="0">
                  <c:v>106.48333333333333</c:v>
                </c:pt>
                <c:pt idx="1">
                  <c:v>106.48333333333333</c:v>
                </c:pt>
              </c:numCache>
            </c:numRef>
          </c:xVal>
          <c:yVal>
            <c:numRef>
              <c:f>Sheet1!$U$2:$U$3</c:f>
              <c:numCache>
                <c:formatCode>General</c:formatCode>
                <c:ptCount val="2"/>
                <c:pt idx="0">
                  <c:v>0</c:v>
                </c:pt>
                <c:pt idx="1">
                  <c:v>10000</c:v>
                </c:pt>
              </c:numCache>
            </c:numRef>
          </c:yVal>
          <c:smooth val="0"/>
        </c:ser>
        <c:ser>
          <c:idx val="8"/>
          <c:order val="7"/>
          <c:tx>
            <c:v>Pull Disk 3</c:v>
          </c:tx>
          <c:spPr>
            <a:ln>
              <a:solidFill>
                <a:srgbClr val="92D050"/>
              </a:solidFill>
            </a:ln>
          </c:spPr>
          <c:marker>
            <c:symbol val="none"/>
          </c:marker>
          <c:xVal>
            <c:numRef>
              <c:f>Sheet1!$V$2:$V$3</c:f>
              <c:numCache>
                <c:formatCode>0.00</c:formatCode>
                <c:ptCount val="2"/>
                <c:pt idx="0">
                  <c:v>77.483333333333334</c:v>
                </c:pt>
                <c:pt idx="1">
                  <c:v>77.483333333333334</c:v>
                </c:pt>
              </c:numCache>
            </c:numRef>
          </c:xVal>
          <c:yVal>
            <c:numRef>
              <c:f>Sheet1!$W$2:$W$3</c:f>
              <c:numCache>
                <c:formatCode>General</c:formatCode>
                <c:ptCount val="2"/>
                <c:pt idx="0">
                  <c:v>0</c:v>
                </c:pt>
                <c:pt idx="1">
                  <c:v>10000</c:v>
                </c:pt>
              </c:numCache>
            </c:numRef>
          </c:yVal>
          <c:smooth val="0"/>
        </c:ser>
        <c:ser>
          <c:idx val="9"/>
          <c:order val="8"/>
          <c:tx>
            <c:v>Replace Disk 3</c:v>
          </c:tx>
          <c:spPr>
            <a:ln>
              <a:solidFill>
                <a:srgbClr val="92D050"/>
              </a:solidFill>
              <a:prstDash val="lgDash"/>
            </a:ln>
          </c:spPr>
          <c:marker>
            <c:symbol val="none"/>
          </c:marker>
          <c:xVal>
            <c:numRef>
              <c:f>Sheet1!$X$2:$X$3</c:f>
              <c:numCache>
                <c:formatCode>0.00</c:formatCode>
                <c:ptCount val="2"/>
                <c:pt idx="0">
                  <c:v>82.483333333333334</c:v>
                </c:pt>
                <c:pt idx="1">
                  <c:v>82.483333333333334</c:v>
                </c:pt>
              </c:numCache>
            </c:numRef>
          </c:xVal>
          <c:yVal>
            <c:numRef>
              <c:f>Sheet1!$Y$2:$Y$3</c:f>
              <c:numCache>
                <c:formatCode>General</c:formatCode>
                <c:ptCount val="2"/>
                <c:pt idx="0">
                  <c:v>0</c:v>
                </c:pt>
                <c:pt idx="1">
                  <c:v>10000</c:v>
                </c:pt>
              </c:numCache>
            </c:numRef>
          </c:yVal>
          <c:smooth val="0"/>
        </c:ser>
        <c:ser>
          <c:idx val="0"/>
          <c:order val="9"/>
          <c:tx>
            <c:v>tpsE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dPt>
            <c:idx val="12"/>
            <c:bubble3D val="0"/>
            <c:spPr>
              <a:ln w="25400">
                <a:solidFill>
                  <a:srgbClr val="002060"/>
                </a:solidFill>
                <a:prstDash val="solid"/>
              </a:ln>
            </c:spPr>
          </c:dPt>
          <c:xVal>
            <c:numRef>
              <c:f>Sheet1!$A$2:$A$200</c:f>
              <c:numCache>
                <c:formatCode>General</c:formatCode>
                <c:ptCount val="19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</c:numCache>
            </c:numRef>
          </c:xVal>
          <c:yVal>
            <c:numRef>
              <c:f>Sheet1!$B$2:$B$200</c:f>
              <c:numCache>
                <c:formatCode>General</c:formatCode>
                <c:ptCount val="199"/>
                <c:pt idx="0">
                  <c:v>117.63</c:v>
                </c:pt>
                <c:pt idx="1">
                  <c:v>251.65</c:v>
                </c:pt>
                <c:pt idx="2">
                  <c:v>465.45</c:v>
                </c:pt>
                <c:pt idx="3">
                  <c:v>846.95</c:v>
                </c:pt>
                <c:pt idx="4">
                  <c:v>1403.1</c:v>
                </c:pt>
                <c:pt idx="5">
                  <c:v>1706.27</c:v>
                </c:pt>
                <c:pt idx="6">
                  <c:v>4736.33</c:v>
                </c:pt>
                <c:pt idx="7">
                  <c:v>5072.12</c:v>
                </c:pt>
                <c:pt idx="8">
                  <c:v>5160.37</c:v>
                </c:pt>
                <c:pt idx="9">
                  <c:v>5205.8</c:v>
                </c:pt>
                <c:pt idx="10">
                  <c:v>5253.85</c:v>
                </c:pt>
                <c:pt idx="11">
                  <c:v>5289.17</c:v>
                </c:pt>
                <c:pt idx="12">
                  <c:v>5343.68</c:v>
                </c:pt>
                <c:pt idx="13">
                  <c:v>5367.77</c:v>
                </c:pt>
                <c:pt idx="14">
                  <c:v>5407.98</c:v>
                </c:pt>
                <c:pt idx="15">
                  <c:v>5448.38</c:v>
                </c:pt>
                <c:pt idx="16">
                  <c:v>5475.77</c:v>
                </c:pt>
                <c:pt idx="17">
                  <c:v>5501.65</c:v>
                </c:pt>
                <c:pt idx="18">
                  <c:v>5515.8</c:v>
                </c:pt>
                <c:pt idx="19">
                  <c:v>5522.23</c:v>
                </c:pt>
                <c:pt idx="20">
                  <c:v>5525.7</c:v>
                </c:pt>
                <c:pt idx="21">
                  <c:v>5530.92</c:v>
                </c:pt>
                <c:pt idx="22">
                  <c:v>5543.47</c:v>
                </c:pt>
                <c:pt idx="23">
                  <c:v>5530.67</c:v>
                </c:pt>
                <c:pt idx="24">
                  <c:v>5537.27</c:v>
                </c:pt>
                <c:pt idx="25">
                  <c:v>5528.82</c:v>
                </c:pt>
                <c:pt idx="26">
                  <c:v>5519.88</c:v>
                </c:pt>
                <c:pt idx="27">
                  <c:v>5526.28</c:v>
                </c:pt>
                <c:pt idx="28">
                  <c:v>5530.35</c:v>
                </c:pt>
                <c:pt idx="29">
                  <c:v>5536.75</c:v>
                </c:pt>
                <c:pt idx="30">
                  <c:v>5535.08</c:v>
                </c:pt>
                <c:pt idx="31">
                  <c:v>5537.95</c:v>
                </c:pt>
                <c:pt idx="32">
                  <c:v>5522.85</c:v>
                </c:pt>
                <c:pt idx="33">
                  <c:v>5536.73</c:v>
                </c:pt>
                <c:pt idx="34">
                  <c:v>5537.18</c:v>
                </c:pt>
                <c:pt idx="35">
                  <c:v>5535.7</c:v>
                </c:pt>
                <c:pt idx="36">
                  <c:v>5513.32</c:v>
                </c:pt>
                <c:pt idx="37">
                  <c:v>5066.18</c:v>
                </c:pt>
                <c:pt idx="38">
                  <c:v>5524.6</c:v>
                </c:pt>
                <c:pt idx="39">
                  <c:v>5517.63</c:v>
                </c:pt>
                <c:pt idx="40">
                  <c:v>5519.18</c:v>
                </c:pt>
                <c:pt idx="41">
                  <c:v>5517.23</c:v>
                </c:pt>
                <c:pt idx="42">
                  <c:v>5521.87</c:v>
                </c:pt>
                <c:pt idx="43">
                  <c:v>5545.6</c:v>
                </c:pt>
                <c:pt idx="44">
                  <c:v>5543.6</c:v>
                </c:pt>
                <c:pt idx="45">
                  <c:v>5526.93</c:v>
                </c:pt>
                <c:pt idx="46">
                  <c:v>5533.75</c:v>
                </c:pt>
                <c:pt idx="47">
                  <c:v>5507.22</c:v>
                </c:pt>
                <c:pt idx="48">
                  <c:v>5520.98</c:v>
                </c:pt>
                <c:pt idx="49">
                  <c:v>5524.32</c:v>
                </c:pt>
                <c:pt idx="50">
                  <c:v>5506.03</c:v>
                </c:pt>
                <c:pt idx="51">
                  <c:v>5532.95</c:v>
                </c:pt>
                <c:pt idx="52">
                  <c:v>5527.45</c:v>
                </c:pt>
                <c:pt idx="53">
                  <c:v>5515.43</c:v>
                </c:pt>
                <c:pt idx="54">
                  <c:v>5501.8</c:v>
                </c:pt>
                <c:pt idx="55">
                  <c:v>5513.32</c:v>
                </c:pt>
                <c:pt idx="56">
                  <c:v>5495.47</c:v>
                </c:pt>
                <c:pt idx="57">
                  <c:v>5420.98</c:v>
                </c:pt>
                <c:pt idx="58">
                  <c:v>5526.08</c:v>
                </c:pt>
                <c:pt idx="59">
                  <c:v>5516.22</c:v>
                </c:pt>
                <c:pt idx="60">
                  <c:v>5522.88</c:v>
                </c:pt>
                <c:pt idx="61">
                  <c:v>5520.2</c:v>
                </c:pt>
                <c:pt idx="62">
                  <c:v>5492.42</c:v>
                </c:pt>
                <c:pt idx="63">
                  <c:v>5522.45</c:v>
                </c:pt>
                <c:pt idx="64">
                  <c:v>5516.85</c:v>
                </c:pt>
                <c:pt idx="65">
                  <c:v>5504.68</c:v>
                </c:pt>
                <c:pt idx="66">
                  <c:v>5533.62</c:v>
                </c:pt>
                <c:pt idx="67">
                  <c:v>5530.45</c:v>
                </c:pt>
                <c:pt idx="68">
                  <c:v>5519.68</c:v>
                </c:pt>
                <c:pt idx="69">
                  <c:v>5520.35</c:v>
                </c:pt>
                <c:pt idx="70">
                  <c:v>5495.82</c:v>
                </c:pt>
                <c:pt idx="71">
                  <c:v>5513.62</c:v>
                </c:pt>
                <c:pt idx="72">
                  <c:v>5520.95</c:v>
                </c:pt>
                <c:pt idx="73">
                  <c:v>5515.92</c:v>
                </c:pt>
                <c:pt idx="74">
                  <c:v>5513.07</c:v>
                </c:pt>
                <c:pt idx="75">
                  <c:v>5530.48</c:v>
                </c:pt>
                <c:pt idx="76">
                  <c:v>5507.13</c:v>
                </c:pt>
                <c:pt idx="77">
                  <c:v>4709.42</c:v>
                </c:pt>
                <c:pt idx="78">
                  <c:v>4575.75</c:v>
                </c:pt>
                <c:pt idx="79">
                  <c:v>4796.9799999999996</c:v>
                </c:pt>
                <c:pt idx="80">
                  <c:v>4610.08</c:v>
                </c:pt>
                <c:pt idx="81">
                  <c:v>3955.4</c:v>
                </c:pt>
                <c:pt idx="82">
                  <c:v>3596.15</c:v>
                </c:pt>
                <c:pt idx="83">
                  <c:v>3413.77</c:v>
                </c:pt>
                <c:pt idx="84">
                  <c:v>3518.9</c:v>
                </c:pt>
                <c:pt idx="85">
                  <c:v>3766.55</c:v>
                </c:pt>
                <c:pt idx="86">
                  <c:v>3780.97</c:v>
                </c:pt>
                <c:pt idx="87">
                  <c:v>3655.07</c:v>
                </c:pt>
                <c:pt idx="88">
                  <c:v>4186.97</c:v>
                </c:pt>
                <c:pt idx="89">
                  <c:v>3503.52</c:v>
                </c:pt>
                <c:pt idx="90">
                  <c:v>3472.65</c:v>
                </c:pt>
                <c:pt idx="91">
                  <c:v>3646.17</c:v>
                </c:pt>
                <c:pt idx="92">
                  <c:v>3759.95</c:v>
                </c:pt>
                <c:pt idx="93">
                  <c:v>3759.72</c:v>
                </c:pt>
                <c:pt idx="94">
                  <c:v>3994.73</c:v>
                </c:pt>
                <c:pt idx="95">
                  <c:v>4379.88</c:v>
                </c:pt>
                <c:pt idx="96">
                  <c:v>3725.45</c:v>
                </c:pt>
                <c:pt idx="97">
                  <c:v>3536</c:v>
                </c:pt>
                <c:pt idx="98">
                  <c:v>3553.8</c:v>
                </c:pt>
                <c:pt idx="99">
                  <c:v>3763.42</c:v>
                </c:pt>
                <c:pt idx="100">
                  <c:v>3950.4</c:v>
                </c:pt>
                <c:pt idx="101">
                  <c:v>4084.65</c:v>
                </c:pt>
                <c:pt idx="102">
                  <c:v>4060.13</c:v>
                </c:pt>
                <c:pt idx="103">
                  <c:v>4468.7700000000004</c:v>
                </c:pt>
                <c:pt idx="104">
                  <c:v>3751.53</c:v>
                </c:pt>
                <c:pt idx="105">
                  <c:v>3596.5</c:v>
                </c:pt>
                <c:pt idx="106">
                  <c:v>3785.07</c:v>
                </c:pt>
                <c:pt idx="107">
                  <c:v>4094.52</c:v>
                </c:pt>
                <c:pt idx="108">
                  <c:v>4385.5</c:v>
                </c:pt>
                <c:pt idx="109">
                  <c:v>4514.32</c:v>
                </c:pt>
                <c:pt idx="110">
                  <c:v>5036.5</c:v>
                </c:pt>
                <c:pt idx="111">
                  <c:v>3571.27</c:v>
                </c:pt>
                <c:pt idx="112">
                  <c:v>3167.14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806720"/>
        <c:axId val="43808640"/>
      </c:scatterChart>
      <c:valAx>
        <c:axId val="43806720"/>
        <c:scaling>
          <c:orientation val="minMax"/>
          <c:max val="116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Elapsed Time in Minutes</a:t>
                </a:r>
              </a:p>
            </c:rich>
          </c:tx>
          <c:layout>
            <c:manualLayout>
              <c:xMode val="edge"/>
              <c:yMode val="edge"/>
              <c:x val="0.46368243243243246"/>
              <c:y val="0.9498720050739158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808640"/>
        <c:crosses val="autoZero"/>
        <c:crossBetween val="midCat"/>
        <c:majorUnit val="10"/>
        <c:minorUnit val="5"/>
      </c:valAx>
      <c:valAx>
        <c:axId val="43808640"/>
        <c:scaling>
          <c:orientation val="minMax"/>
          <c:max val="6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tpsE</a:t>
                </a:r>
              </a:p>
            </c:rich>
          </c:tx>
          <c:layout>
            <c:manualLayout>
              <c:xMode val="edge"/>
              <c:yMode val="edge"/>
              <c:x val="2.1959459459459461E-2"/>
              <c:y val="0.5012856169328447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806720"/>
        <c:crosses val="autoZero"/>
        <c:crossBetween val="midCat"/>
      </c:valAx>
      <c:spPr>
        <a:solidFill>
          <a:srgbClr val="DDDDDD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chemeClr val="bg1">
        <a:lumMod val="9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28575</xdr:rowOff>
    </xdr:from>
    <xdr:to>
      <xdr:col>22</xdr:col>
      <xdr:colOff>359228</xdr:colOff>
      <xdr:row>49</xdr:row>
      <xdr:rowOff>152400</xdr:rowOff>
    </xdr:to>
    <xdr:graphicFrame macro="">
      <xdr:nvGraphicFramePr>
        <xdr:cNvPr id="104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0.07436</cdr:x>
      <cdr:y>0.18733</cdr:y>
    </cdr:from>
    <cdr:to>
      <cdr:x>0.19298</cdr:x>
      <cdr:y>0.22241</cdr:y>
    </cdr:to>
    <cdr:sp macro="" textlink="">
      <cdr:nvSpPr>
        <cdr:cNvPr id="21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74623" y="1399696"/>
          <a:ext cx="1395210" cy="26210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square" lIns="27432" tIns="22860" rIns="0" bIns="0" anchor="b" anchorCtr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Microsoft Sans Serif" pitchFamily="34" charset="0"/>
              <a:cs typeface="Arial"/>
            </a:rPr>
            <a:t>95% of reported tpsE</a:t>
          </a:r>
          <a:endParaRPr lang="en-US" sz="900" baseline="0">
            <a:latin typeface="Microsoft Sans Serif" pitchFamily="34" charset="0"/>
          </a:endParaRPr>
        </a:p>
      </cdr:txBody>
    </cdr:sp>
  </cdr:relSizeAnchor>
  <cdr:relSizeAnchor xmlns:cdr="http://schemas.openxmlformats.org/drawingml/2006/chartDrawing">
    <cdr:from>
      <cdr:x>0.23509</cdr:x>
      <cdr:y>0.8238</cdr:y>
    </cdr:from>
    <cdr:to>
      <cdr:x>0.34895</cdr:x>
      <cdr:y>0.8595</cdr:y>
    </cdr:to>
    <cdr:sp macro="" textlink="">
      <cdr:nvSpPr>
        <cdr:cNvPr id="4" name="Line Callout 1 3"/>
        <cdr:cNvSpPr/>
      </cdr:nvSpPr>
      <cdr:spPr>
        <a:xfrm xmlns:a="http://schemas.openxmlformats.org/drawingml/2006/main">
          <a:off x="2765190" y="6155172"/>
          <a:ext cx="1339106" cy="266739"/>
        </a:xfrm>
        <a:prstGeom xmlns:a="http://schemas.openxmlformats.org/drawingml/2006/main" prst="borderCallout1">
          <a:avLst>
            <a:gd name="adj1" fmla="val 48264"/>
            <a:gd name="adj2" fmla="val -4514"/>
            <a:gd name="adj3" fmla="val 104654"/>
            <a:gd name="adj4" fmla="val -17270"/>
          </a:avLst>
        </a:prstGeom>
        <a:solidFill xmlns:a="http://schemas.openxmlformats.org/drawingml/2006/main">
          <a:srgbClr val="0070C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Start Steady State</a:t>
          </a:r>
        </a:p>
      </cdr:txBody>
    </cdr:sp>
  </cdr:relSizeAnchor>
  <cdr:relSizeAnchor xmlns:cdr="http://schemas.openxmlformats.org/drawingml/2006/chartDrawing">
    <cdr:from>
      <cdr:x>0.26842</cdr:x>
      <cdr:y>0.72933</cdr:y>
    </cdr:from>
    <cdr:to>
      <cdr:x>0.34829</cdr:x>
      <cdr:y>0.76503</cdr:y>
    </cdr:to>
    <cdr:sp macro="" textlink="">
      <cdr:nvSpPr>
        <cdr:cNvPr id="5" name="Line Callout 1 4"/>
        <cdr:cNvSpPr/>
      </cdr:nvSpPr>
      <cdr:spPr>
        <a:xfrm xmlns:a="http://schemas.openxmlformats.org/drawingml/2006/main">
          <a:off x="3157131" y="5449320"/>
          <a:ext cx="939432" cy="266739"/>
        </a:xfrm>
        <a:prstGeom xmlns:a="http://schemas.openxmlformats.org/drawingml/2006/main" prst="borderCallout1">
          <a:avLst>
            <a:gd name="adj1" fmla="val 53365"/>
            <a:gd name="adj2" fmla="val 105577"/>
            <a:gd name="adj3" fmla="val 108654"/>
            <a:gd name="adj4" fmla="val 122068"/>
          </a:avLst>
        </a:prstGeom>
        <a:solidFill xmlns:a="http://schemas.openxmlformats.org/drawingml/2006/main">
          <a:srgbClr val="C0000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Pull Log Disk</a:t>
          </a:r>
        </a:p>
      </cdr:txBody>
    </cdr:sp>
  </cdr:relSizeAnchor>
  <cdr:relSizeAnchor xmlns:cdr="http://schemas.openxmlformats.org/drawingml/2006/chartDrawing">
    <cdr:from>
      <cdr:x>0.40028</cdr:x>
      <cdr:y>0.66736</cdr:y>
    </cdr:from>
    <cdr:to>
      <cdr:x>0.49833</cdr:x>
      <cdr:y>0.70277</cdr:y>
    </cdr:to>
    <cdr:sp macro="" textlink="">
      <cdr:nvSpPr>
        <cdr:cNvPr id="6" name="Line Callout 1 5"/>
        <cdr:cNvSpPr/>
      </cdr:nvSpPr>
      <cdr:spPr>
        <a:xfrm xmlns:a="http://schemas.openxmlformats.org/drawingml/2006/main">
          <a:off x="4708071" y="4986300"/>
          <a:ext cx="1153323" cy="264560"/>
        </a:xfrm>
        <a:prstGeom xmlns:a="http://schemas.openxmlformats.org/drawingml/2006/main" prst="borderCallout1">
          <a:avLst>
            <a:gd name="adj1" fmla="val 53365"/>
            <a:gd name="adj2" fmla="val 105577"/>
            <a:gd name="adj3" fmla="val 108654"/>
            <a:gd name="adj4" fmla="val 122068"/>
          </a:avLst>
        </a:prstGeom>
        <a:solidFill xmlns:a="http://schemas.openxmlformats.org/drawingml/2006/main">
          <a:srgbClr val="00B0F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Pull tempdb</a:t>
          </a:r>
          <a:r>
            <a:rPr lang="en-US" sz="1100" baseline="0"/>
            <a:t> </a:t>
          </a:r>
          <a:r>
            <a:rPr lang="en-US" sz="1100"/>
            <a:t>Disk</a:t>
          </a:r>
        </a:p>
      </cdr:txBody>
    </cdr:sp>
  </cdr:relSizeAnchor>
  <cdr:relSizeAnchor xmlns:cdr="http://schemas.openxmlformats.org/drawingml/2006/chartDrawing">
    <cdr:from>
      <cdr:x>0.55686</cdr:x>
      <cdr:y>0.59878</cdr:y>
    </cdr:from>
    <cdr:to>
      <cdr:x>0.65643</cdr:x>
      <cdr:y>0.63448</cdr:y>
    </cdr:to>
    <cdr:sp macro="" textlink="">
      <cdr:nvSpPr>
        <cdr:cNvPr id="7" name="Line Callout 1 6"/>
        <cdr:cNvSpPr/>
      </cdr:nvSpPr>
      <cdr:spPr>
        <a:xfrm xmlns:a="http://schemas.openxmlformats.org/drawingml/2006/main">
          <a:off x="6549745" y="4473919"/>
          <a:ext cx="1171143" cy="266739"/>
        </a:xfrm>
        <a:prstGeom xmlns:a="http://schemas.openxmlformats.org/drawingml/2006/main" prst="borderCallout1">
          <a:avLst>
            <a:gd name="adj1" fmla="val 53365"/>
            <a:gd name="adj2" fmla="val 105577"/>
            <a:gd name="adj3" fmla="val 108654"/>
            <a:gd name="adj4" fmla="val 122068"/>
          </a:avLst>
        </a:prstGeom>
        <a:solidFill xmlns:a="http://schemas.openxmlformats.org/drawingml/2006/main">
          <a:srgbClr val="92D05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Pull Data</a:t>
          </a:r>
          <a:r>
            <a:rPr lang="en-US" sz="1100" baseline="0"/>
            <a:t> </a:t>
          </a:r>
          <a:r>
            <a:rPr lang="en-US" sz="1100"/>
            <a:t>Disk</a:t>
          </a:r>
        </a:p>
      </cdr:txBody>
    </cdr:sp>
  </cdr:relSizeAnchor>
  <cdr:relSizeAnchor xmlns:cdr="http://schemas.openxmlformats.org/drawingml/2006/chartDrawing">
    <cdr:from>
      <cdr:x>0.75171</cdr:x>
      <cdr:y>0.79863</cdr:y>
    </cdr:from>
    <cdr:to>
      <cdr:x>0.90583</cdr:x>
      <cdr:y>0.89251</cdr:y>
    </cdr:to>
    <cdr:sp macro="" textlink="">
      <cdr:nvSpPr>
        <cdr:cNvPr id="8" name="Left-Right Arrow 7"/>
        <cdr:cNvSpPr/>
      </cdr:nvSpPr>
      <cdr:spPr bwMode="auto">
        <a:xfrm xmlns:a="http://schemas.openxmlformats.org/drawingml/2006/main">
          <a:off x="8841623" y="5967109"/>
          <a:ext cx="1812769" cy="701442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2">
            <a:lumMod val="50000"/>
            <a:alpha val="50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  <a:extLst xmlns:a="http://schemas.openxmlformats.org/drawingml/2006/main"/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100" b="1" i="0" baseline="0">
              <a:solidFill>
                <a:schemeClr val="bg1"/>
              </a:solidFill>
              <a:latin typeface="Arial" pitchFamily="34" charset="0"/>
              <a:cs typeface="Arial" pitchFamily="34" charset="0"/>
            </a:rPr>
            <a:t>20 Minutes</a:t>
          </a:r>
        </a:p>
      </cdr:txBody>
    </cdr:sp>
  </cdr:relSizeAnchor>
  <cdr:relSizeAnchor xmlns:cdr="http://schemas.openxmlformats.org/drawingml/2006/chartDrawing">
    <cdr:from>
      <cdr:x>0.77333</cdr:x>
      <cdr:y>0.72644</cdr:y>
    </cdr:from>
    <cdr:to>
      <cdr:x>0.88049</cdr:x>
      <cdr:y>0.76214</cdr:y>
    </cdr:to>
    <cdr:sp macro="" textlink="">
      <cdr:nvSpPr>
        <cdr:cNvPr id="9" name="Line Callout 1 8"/>
        <cdr:cNvSpPr/>
      </cdr:nvSpPr>
      <cdr:spPr>
        <a:xfrm xmlns:a="http://schemas.openxmlformats.org/drawingml/2006/main">
          <a:off x="9095918" y="5427719"/>
          <a:ext cx="1260418" cy="266739"/>
        </a:xfrm>
        <a:prstGeom xmlns:a="http://schemas.openxmlformats.org/drawingml/2006/main" prst="borderCallout1">
          <a:avLst>
            <a:gd name="adj1" fmla="val 45364"/>
            <a:gd name="adj2" fmla="val -5591"/>
            <a:gd name="adj3" fmla="val 62449"/>
            <a:gd name="adj4" fmla="val -15635"/>
          </a:avLst>
        </a:prstGeom>
        <a:solidFill xmlns:a="http://schemas.openxmlformats.org/drawingml/2006/main">
          <a:srgbClr val="C0000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Replace Log Disk</a:t>
          </a:r>
        </a:p>
      </cdr:txBody>
    </cdr:sp>
  </cdr:relSizeAnchor>
  <cdr:relSizeAnchor xmlns:cdr="http://schemas.openxmlformats.org/drawingml/2006/chartDrawing">
    <cdr:from>
      <cdr:x>0.77402</cdr:x>
      <cdr:y>0.66512</cdr:y>
    </cdr:from>
    <cdr:to>
      <cdr:x>0.89311</cdr:x>
      <cdr:y>0.70053</cdr:y>
    </cdr:to>
    <cdr:sp macro="" textlink="">
      <cdr:nvSpPr>
        <cdr:cNvPr id="10" name="Line Callout 1 9"/>
        <cdr:cNvSpPr/>
      </cdr:nvSpPr>
      <cdr:spPr>
        <a:xfrm xmlns:a="http://schemas.openxmlformats.org/drawingml/2006/main">
          <a:off x="9103997" y="4969568"/>
          <a:ext cx="1400717" cy="264560"/>
        </a:xfrm>
        <a:prstGeom xmlns:a="http://schemas.openxmlformats.org/drawingml/2006/main" prst="borderCallout1">
          <a:avLst>
            <a:gd name="adj1" fmla="val 53365"/>
            <a:gd name="adj2" fmla="val -6187"/>
            <a:gd name="adj3" fmla="val 100654"/>
            <a:gd name="adj4" fmla="val -25395"/>
          </a:avLst>
        </a:prstGeom>
        <a:solidFill xmlns:a="http://schemas.openxmlformats.org/drawingml/2006/main">
          <a:srgbClr val="00B0F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Replace</a:t>
          </a:r>
          <a:r>
            <a:rPr lang="en-US" sz="1100" baseline="0"/>
            <a:t> tempdb </a:t>
          </a:r>
          <a:r>
            <a:rPr lang="en-US" sz="1100"/>
            <a:t>Disk</a:t>
          </a:r>
        </a:p>
      </cdr:txBody>
    </cdr:sp>
  </cdr:relSizeAnchor>
  <cdr:relSizeAnchor xmlns:cdr="http://schemas.openxmlformats.org/drawingml/2006/chartDrawing">
    <cdr:from>
      <cdr:x>0.77287</cdr:x>
      <cdr:y>0.59664</cdr:y>
    </cdr:from>
    <cdr:to>
      <cdr:x>0.87807</cdr:x>
      <cdr:y>0.63176</cdr:y>
    </cdr:to>
    <cdr:sp macro="" textlink="">
      <cdr:nvSpPr>
        <cdr:cNvPr id="11" name="Line Callout 1 10"/>
        <cdr:cNvSpPr/>
      </cdr:nvSpPr>
      <cdr:spPr>
        <a:xfrm xmlns:a="http://schemas.openxmlformats.org/drawingml/2006/main">
          <a:off x="9090471" y="4457913"/>
          <a:ext cx="1237351" cy="262405"/>
        </a:xfrm>
        <a:prstGeom xmlns:a="http://schemas.openxmlformats.org/drawingml/2006/main" prst="borderCallout1">
          <a:avLst>
            <a:gd name="adj1" fmla="val 53365"/>
            <a:gd name="adj2" fmla="val -7853"/>
            <a:gd name="adj3" fmla="val 128657"/>
            <a:gd name="adj4" fmla="val -44224"/>
          </a:avLst>
        </a:prstGeom>
        <a:solidFill xmlns:a="http://schemas.openxmlformats.org/drawingml/2006/main">
          <a:srgbClr val="92D05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Replace Data</a:t>
          </a:r>
          <a:r>
            <a:rPr lang="en-US" sz="1100" baseline="0"/>
            <a:t> </a:t>
          </a:r>
          <a:r>
            <a:rPr lang="en-US" sz="1100"/>
            <a:t>Disk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24"/>
  <sheetViews>
    <sheetView tabSelected="1" zoomScale="70" zoomScaleNormal="70" workbookViewId="0"/>
  </sheetViews>
  <sheetFormatPr defaultRowHeight="12.75" x14ac:dyDescent="0.2"/>
  <cols>
    <col min="3" max="3" width="2.85546875" customWidth="1"/>
    <col min="8" max="8" width="11.42578125" bestFit="1" customWidth="1"/>
    <col min="12" max="12" width="12.5703125" bestFit="1" customWidth="1"/>
  </cols>
  <sheetData>
    <row r="1" spans="1:25" ht="13.5" thickBot="1" x14ac:dyDescent="0.25">
      <c r="C1" s="2"/>
      <c r="D1" s="5" t="s">
        <v>1</v>
      </c>
      <c r="E1" s="17"/>
      <c r="F1" s="6"/>
      <c r="H1" s="1" t="s">
        <v>30</v>
      </c>
      <c r="J1" s="5" t="s">
        <v>0</v>
      </c>
      <c r="K1" s="6"/>
      <c r="L1" s="5" t="s">
        <v>32</v>
      </c>
      <c r="M1" s="6"/>
      <c r="N1" s="5" t="s">
        <v>33</v>
      </c>
      <c r="O1" s="6"/>
      <c r="P1" s="5" t="s">
        <v>34</v>
      </c>
      <c r="Q1" s="6"/>
      <c r="R1" s="5" t="s">
        <v>35</v>
      </c>
      <c r="S1" s="6"/>
      <c r="T1" s="10" t="s">
        <v>21</v>
      </c>
      <c r="U1" s="6"/>
      <c r="V1" s="5" t="s">
        <v>38</v>
      </c>
      <c r="W1" s="6"/>
      <c r="X1" s="5" t="s">
        <v>39</v>
      </c>
      <c r="Y1" s="6"/>
    </row>
    <row r="2" spans="1:25" ht="18.75" thickBot="1" x14ac:dyDescent="0.3">
      <c r="A2">
        <v>1</v>
      </c>
      <c r="B2">
        <v>117.63</v>
      </c>
      <c r="C2" s="3"/>
      <c r="D2" s="18">
        <v>0</v>
      </c>
      <c r="E2" s="19">
        <f>H2*0.95</f>
        <v>5297.4565000000002</v>
      </c>
      <c r="F2" s="7"/>
      <c r="H2" s="22">
        <v>5576.27</v>
      </c>
      <c r="J2" s="12">
        <f>J54</f>
        <v>17.483333333333334</v>
      </c>
      <c r="K2" s="7">
        <v>0</v>
      </c>
      <c r="L2" s="12">
        <f>J55</f>
        <v>37.483333333333334</v>
      </c>
      <c r="M2" s="7">
        <f>K2</f>
        <v>0</v>
      </c>
      <c r="N2" s="12">
        <f>J56</f>
        <v>57.483333333333334</v>
      </c>
      <c r="O2" s="7">
        <f>K2</f>
        <v>0</v>
      </c>
      <c r="P2" s="12">
        <f>J59</f>
        <v>84.483333333333334</v>
      </c>
      <c r="Q2" s="7">
        <f>K2</f>
        <v>0</v>
      </c>
      <c r="R2" s="12">
        <f>J60</f>
        <v>86.483333333333334</v>
      </c>
      <c r="S2" s="7">
        <f>K2</f>
        <v>0</v>
      </c>
      <c r="T2" s="14">
        <f>R2+20</f>
        <v>106.48333333333333</v>
      </c>
      <c r="U2" s="7">
        <f>M2</f>
        <v>0</v>
      </c>
      <c r="V2" s="12">
        <f>J57</f>
        <v>77.483333333333334</v>
      </c>
      <c r="W2" s="7">
        <f>S2</f>
        <v>0</v>
      </c>
      <c r="X2" s="12">
        <f>J58</f>
        <v>82.483333333333334</v>
      </c>
      <c r="Y2" s="7">
        <f>S2</f>
        <v>0</v>
      </c>
    </row>
    <row r="3" spans="1:25" x14ac:dyDescent="0.2">
      <c r="A3">
        <f>A2+1</f>
        <v>2</v>
      </c>
      <c r="B3">
        <v>251.65</v>
      </c>
      <c r="D3" s="20">
        <v>250</v>
      </c>
      <c r="E3" s="21">
        <f>E2</f>
        <v>5297.4565000000002</v>
      </c>
      <c r="F3" s="8"/>
      <c r="J3" s="13">
        <f>J2</f>
        <v>17.483333333333334</v>
      </c>
      <c r="K3" s="9">
        <v>10000</v>
      </c>
      <c r="L3" s="13">
        <f>L2</f>
        <v>37.483333333333334</v>
      </c>
      <c r="M3" s="8">
        <f>K3</f>
        <v>10000</v>
      </c>
      <c r="N3" s="13">
        <f>N2</f>
        <v>57.483333333333334</v>
      </c>
      <c r="O3" s="8">
        <f>K3</f>
        <v>10000</v>
      </c>
      <c r="P3" s="13">
        <f>P2</f>
        <v>84.483333333333334</v>
      </c>
      <c r="Q3" s="8">
        <f>K3</f>
        <v>10000</v>
      </c>
      <c r="R3" s="13">
        <f>R2</f>
        <v>86.483333333333334</v>
      </c>
      <c r="S3" s="8">
        <f>K3</f>
        <v>10000</v>
      </c>
      <c r="T3" s="13">
        <f>T2</f>
        <v>106.48333333333333</v>
      </c>
      <c r="U3" s="8">
        <f>M3</f>
        <v>10000</v>
      </c>
      <c r="V3" s="13">
        <f>V2</f>
        <v>77.483333333333334</v>
      </c>
      <c r="W3" s="8">
        <f>S3</f>
        <v>10000</v>
      </c>
      <c r="X3" s="13">
        <f>X2</f>
        <v>82.483333333333334</v>
      </c>
      <c r="Y3" s="8">
        <f>S3</f>
        <v>10000</v>
      </c>
    </row>
    <row r="4" spans="1:25" x14ac:dyDescent="0.2">
      <c r="A4">
        <f t="shared" ref="A4:A67" si="0">A3+1</f>
        <v>3</v>
      </c>
      <c r="B4">
        <v>465.45</v>
      </c>
    </row>
    <row r="5" spans="1:25" x14ac:dyDescent="0.2">
      <c r="A5">
        <f t="shared" si="0"/>
        <v>4</v>
      </c>
      <c r="B5">
        <v>846.95</v>
      </c>
    </row>
    <row r="6" spans="1:25" x14ac:dyDescent="0.2">
      <c r="A6">
        <f t="shared" si="0"/>
        <v>5</v>
      </c>
      <c r="B6">
        <v>1403.1</v>
      </c>
    </row>
    <row r="7" spans="1:25" x14ac:dyDescent="0.2">
      <c r="A7">
        <f t="shared" si="0"/>
        <v>6</v>
      </c>
      <c r="B7">
        <v>1706.27</v>
      </c>
    </row>
    <row r="8" spans="1:25" x14ac:dyDescent="0.2">
      <c r="A8">
        <f t="shared" si="0"/>
        <v>7</v>
      </c>
      <c r="B8">
        <v>4736.33</v>
      </c>
    </row>
    <row r="9" spans="1:25" x14ac:dyDescent="0.2">
      <c r="A9">
        <f t="shared" si="0"/>
        <v>8</v>
      </c>
      <c r="B9">
        <v>5072.12</v>
      </c>
    </row>
    <row r="10" spans="1:25" x14ac:dyDescent="0.2">
      <c r="A10">
        <f t="shared" si="0"/>
        <v>9</v>
      </c>
      <c r="B10">
        <v>5160.37</v>
      </c>
    </row>
    <row r="11" spans="1:25" x14ac:dyDescent="0.2">
      <c r="A11">
        <f t="shared" si="0"/>
        <v>10</v>
      </c>
      <c r="B11">
        <v>5205.8</v>
      </c>
    </row>
    <row r="12" spans="1:25" x14ac:dyDescent="0.2">
      <c r="A12">
        <f t="shared" si="0"/>
        <v>11</v>
      </c>
      <c r="B12">
        <v>5253.85</v>
      </c>
    </row>
    <row r="13" spans="1:25" x14ac:dyDescent="0.2">
      <c r="A13">
        <f t="shared" si="0"/>
        <v>12</v>
      </c>
      <c r="B13">
        <v>5289.17</v>
      </c>
    </row>
    <row r="14" spans="1:25" x14ac:dyDescent="0.2">
      <c r="A14">
        <f t="shared" si="0"/>
        <v>13</v>
      </c>
      <c r="B14">
        <v>5343.68</v>
      </c>
    </row>
    <row r="15" spans="1:25" x14ac:dyDescent="0.2">
      <c r="A15">
        <f t="shared" si="0"/>
        <v>14</v>
      </c>
      <c r="B15">
        <v>5367.77</v>
      </c>
    </row>
    <row r="16" spans="1:25" x14ac:dyDescent="0.2">
      <c r="A16">
        <f t="shared" si="0"/>
        <v>15</v>
      </c>
      <c r="B16">
        <v>5407.98</v>
      </c>
    </row>
    <row r="17" spans="1:2" x14ac:dyDescent="0.2">
      <c r="A17">
        <f t="shared" si="0"/>
        <v>16</v>
      </c>
      <c r="B17">
        <v>5448.38</v>
      </c>
    </row>
    <row r="18" spans="1:2" x14ac:dyDescent="0.2">
      <c r="A18">
        <f t="shared" si="0"/>
        <v>17</v>
      </c>
      <c r="B18">
        <v>5475.77</v>
      </c>
    </row>
    <row r="19" spans="1:2" x14ac:dyDescent="0.2">
      <c r="A19">
        <f t="shared" si="0"/>
        <v>18</v>
      </c>
      <c r="B19">
        <v>5501.65</v>
      </c>
    </row>
    <row r="20" spans="1:2" x14ac:dyDescent="0.2">
      <c r="A20">
        <f t="shared" si="0"/>
        <v>19</v>
      </c>
      <c r="B20">
        <v>5515.8</v>
      </c>
    </row>
    <row r="21" spans="1:2" x14ac:dyDescent="0.2">
      <c r="A21">
        <f t="shared" si="0"/>
        <v>20</v>
      </c>
      <c r="B21">
        <v>5522.23</v>
      </c>
    </row>
    <row r="22" spans="1:2" x14ac:dyDescent="0.2">
      <c r="A22">
        <f t="shared" si="0"/>
        <v>21</v>
      </c>
      <c r="B22">
        <v>5525.7</v>
      </c>
    </row>
    <row r="23" spans="1:2" x14ac:dyDescent="0.2">
      <c r="A23">
        <f t="shared" si="0"/>
        <v>22</v>
      </c>
      <c r="B23">
        <v>5530.92</v>
      </c>
    </row>
    <row r="24" spans="1:2" x14ac:dyDescent="0.2">
      <c r="A24">
        <f t="shared" si="0"/>
        <v>23</v>
      </c>
      <c r="B24">
        <v>5543.47</v>
      </c>
    </row>
    <row r="25" spans="1:2" x14ac:dyDescent="0.2">
      <c r="A25">
        <f t="shared" si="0"/>
        <v>24</v>
      </c>
      <c r="B25">
        <v>5530.67</v>
      </c>
    </row>
    <row r="26" spans="1:2" x14ac:dyDescent="0.2">
      <c r="A26">
        <f t="shared" si="0"/>
        <v>25</v>
      </c>
      <c r="B26">
        <v>5537.27</v>
      </c>
    </row>
    <row r="27" spans="1:2" x14ac:dyDescent="0.2">
      <c r="A27">
        <f t="shared" si="0"/>
        <v>26</v>
      </c>
      <c r="B27">
        <v>5528.82</v>
      </c>
    </row>
    <row r="28" spans="1:2" x14ac:dyDescent="0.2">
      <c r="A28">
        <f t="shared" si="0"/>
        <v>27</v>
      </c>
      <c r="B28">
        <v>5519.88</v>
      </c>
    </row>
    <row r="29" spans="1:2" x14ac:dyDescent="0.2">
      <c r="A29">
        <f t="shared" si="0"/>
        <v>28</v>
      </c>
      <c r="B29">
        <v>5526.28</v>
      </c>
    </row>
    <row r="30" spans="1:2" x14ac:dyDescent="0.2">
      <c r="A30">
        <f t="shared" si="0"/>
        <v>29</v>
      </c>
      <c r="B30">
        <v>5530.35</v>
      </c>
    </row>
    <row r="31" spans="1:2" x14ac:dyDescent="0.2">
      <c r="A31">
        <f t="shared" si="0"/>
        <v>30</v>
      </c>
      <c r="B31">
        <v>5536.75</v>
      </c>
    </row>
    <row r="32" spans="1:2" x14ac:dyDescent="0.2">
      <c r="A32">
        <f t="shared" si="0"/>
        <v>31</v>
      </c>
      <c r="B32">
        <v>5535.08</v>
      </c>
    </row>
    <row r="33" spans="1:2" x14ac:dyDescent="0.2">
      <c r="A33">
        <f t="shared" si="0"/>
        <v>32</v>
      </c>
      <c r="B33">
        <v>5537.95</v>
      </c>
    </row>
    <row r="34" spans="1:2" x14ac:dyDescent="0.2">
      <c r="A34">
        <f t="shared" si="0"/>
        <v>33</v>
      </c>
      <c r="B34">
        <v>5522.85</v>
      </c>
    </row>
    <row r="35" spans="1:2" x14ac:dyDescent="0.2">
      <c r="A35">
        <f t="shared" si="0"/>
        <v>34</v>
      </c>
      <c r="B35">
        <v>5536.73</v>
      </c>
    </row>
    <row r="36" spans="1:2" x14ac:dyDescent="0.2">
      <c r="A36">
        <f t="shared" si="0"/>
        <v>35</v>
      </c>
      <c r="B36">
        <v>5537.18</v>
      </c>
    </row>
    <row r="37" spans="1:2" x14ac:dyDescent="0.2">
      <c r="A37">
        <f t="shared" si="0"/>
        <v>36</v>
      </c>
      <c r="B37">
        <v>5535.7</v>
      </c>
    </row>
    <row r="38" spans="1:2" x14ac:dyDescent="0.2">
      <c r="A38">
        <f t="shared" si="0"/>
        <v>37</v>
      </c>
      <c r="B38">
        <v>5513.32</v>
      </c>
    </row>
    <row r="39" spans="1:2" x14ac:dyDescent="0.2">
      <c r="A39">
        <f t="shared" si="0"/>
        <v>38</v>
      </c>
      <c r="B39">
        <v>5066.18</v>
      </c>
    </row>
    <row r="40" spans="1:2" x14ac:dyDescent="0.2">
      <c r="A40">
        <f t="shared" si="0"/>
        <v>39</v>
      </c>
      <c r="B40">
        <v>5524.6</v>
      </c>
    </row>
    <row r="41" spans="1:2" x14ac:dyDescent="0.2">
      <c r="A41">
        <f t="shared" si="0"/>
        <v>40</v>
      </c>
      <c r="B41">
        <v>5517.63</v>
      </c>
    </row>
    <row r="42" spans="1:2" x14ac:dyDescent="0.2">
      <c r="A42">
        <f t="shared" si="0"/>
        <v>41</v>
      </c>
      <c r="B42">
        <v>5519.18</v>
      </c>
    </row>
    <row r="43" spans="1:2" x14ac:dyDescent="0.2">
      <c r="A43">
        <f t="shared" si="0"/>
        <v>42</v>
      </c>
      <c r="B43">
        <v>5517.23</v>
      </c>
    </row>
    <row r="44" spans="1:2" x14ac:dyDescent="0.2">
      <c r="A44">
        <f t="shared" si="0"/>
        <v>43</v>
      </c>
      <c r="B44">
        <v>5521.87</v>
      </c>
    </row>
    <row r="45" spans="1:2" x14ac:dyDescent="0.2">
      <c r="A45">
        <f t="shared" si="0"/>
        <v>44</v>
      </c>
      <c r="B45">
        <v>5545.6</v>
      </c>
    </row>
    <row r="46" spans="1:2" x14ac:dyDescent="0.2">
      <c r="A46">
        <f t="shared" si="0"/>
        <v>45</v>
      </c>
      <c r="B46">
        <v>5543.6</v>
      </c>
    </row>
    <row r="47" spans="1:2" x14ac:dyDescent="0.2">
      <c r="A47">
        <f t="shared" si="0"/>
        <v>46</v>
      </c>
      <c r="B47">
        <v>5526.93</v>
      </c>
    </row>
    <row r="48" spans="1:2" x14ac:dyDescent="0.2">
      <c r="A48">
        <f t="shared" si="0"/>
        <v>47</v>
      </c>
      <c r="B48">
        <v>5533.75</v>
      </c>
    </row>
    <row r="49" spans="1:13" x14ac:dyDescent="0.2">
      <c r="A49">
        <f t="shared" si="0"/>
        <v>48</v>
      </c>
      <c r="B49">
        <v>5507.22</v>
      </c>
    </row>
    <row r="50" spans="1:13" x14ac:dyDescent="0.2">
      <c r="A50">
        <f t="shared" si="0"/>
        <v>49</v>
      </c>
      <c r="B50">
        <v>5520.98</v>
      </c>
    </row>
    <row r="51" spans="1:13" x14ac:dyDescent="0.2">
      <c r="A51">
        <f t="shared" si="0"/>
        <v>50</v>
      </c>
      <c r="B51">
        <v>5524.32</v>
      </c>
    </row>
    <row r="52" spans="1:13" x14ac:dyDescent="0.2">
      <c r="A52">
        <f t="shared" si="0"/>
        <v>51</v>
      </c>
      <c r="B52">
        <v>5506.03</v>
      </c>
    </row>
    <row r="53" spans="1:13" x14ac:dyDescent="0.2">
      <c r="A53">
        <f t="shared" si="0"/>
        <v>52</v>
      </c>
      <c r="B53">
        <v>5532.95</v>
      </c>
      <c r="J53" s="24"/>
      <c r="L53" s="23">
        <v>0.56077546296296299</v>
      </c>
      <c r="M53" t="s">
        <v>27</v>
      </c>
    </row>
    <row r="54" spans="1:13" x14ac:dyDescent="0.2">
      <c r="A54">
        <f t="shared" si="0"/>
        <v>53</v>
      </c>
      <c r="B54">
        <v>5527.45</v>
      </c>
      <c r="J54" s="15">
        <f>HOUR(K54)*60+MINUTE(K54)+SECOND(K54)/60</f>
        <v>17.483333333333334</v>
      </c>
      <c r="K54" s="11">
        <f t="shared" ref="K54:K63" si="1">L54-$L$53</f>
        <v>1.214120370370364E-2</v>
      </c>
      <c r="L54" s="23">
        <v>0.57291666666666663</v>
      </c>
      <c r="M54" t="s">
        <v>22</v>
      </c>
    </row>
    <row r="55" spans="1:13" x14ac:dyDescent="0.2">
      <c r="A55">
        <f t="shared" si="0"/>
        <v>54</v>
      </c>
      <c r="B55">
        <v>5515.43</v>
      </c>
      <c r="J55" s="15">
        <f t="shared" ref="J55:J62" si="2">HOUR(K55)*60+MINUTE(K55)+SECOND(K55)/60</f>
        <v>37.483333333333334</v>
      </c>
      <c r="K55" s="11">
        <f t="shared" si="1"/>
        <v>2.6030092592592591E-2</v>
      </c>
      <c r="L55" s="23">
        <v>0.58680555555555558</v>
      </c>
      <c r="M55" s="16" t="s">
        <v>24</v>
      </c>
    </row>
    <row r="56" spans="1:13" x14ac:dyDescent="0.2">
      <c r="A56">
        <f t="shared" si="0"/>
        <v>55</v>
      </c>
      <c r="B56">
        <v>5501.8</v>
      </c>
      <c r="J56" s="15">
        <f t="shared" si="2"/>
        <v>57.483333333333334</v>
      </c>
      <c r="K56" s="11">
        <f t="shared" si="1"/>
        <v>3.991898148148143E-2</v>
      </c>
      <c r="L56" s="23">
        <v>0.60069444444444442</v>
      </c>
      <c r="M56" s="16" t="s">
        <v>36</v>
      </c>
    </row>
    <row r="57" spans="1:13" x14ac:dyDescent="0.2">
      <c r="A57">
        <f t="shared" si="0"/>
        <v>56</v>
      </c>
      <c r="B57">
        <v>5513.32</v>
      </c>
      <c r="J57" s="15">
        <f t="shared" si="2"/>
        <v>77.483333333333334</v>
      </c>
      <c r="K57" s="11">
        <f t="shared" si="1"/>
        <v>5.3807870370370381E-2</v>
      </c>
      <c r="L57" s="23">
        <v>0.61458333333333337</v>
      </c>
      <c r="M57" s="16" t="s">
        <v>23</v>
      </c>
    </row>
    <row r="58" spans="1:13" x14ac:dyDescent="0.2">
      <c r="A58">
        <f t="shared" si="0"/>
        <v>57</v>
      </c>
      <c r="B58">
        <v>5495.47</v>
      </c>
      <c r="J58" s="15">
        <f>HOUR(K58)*60+MINUTE(K58)+SECOND(K58)/60</f>
        <v>82.483333333333334</v>
      </c>
      <c r="K58" s="11">
        <f t="shared" si="1"/>
        <v>5.7280092592592591E-2</v>
      </c>
      <c r="L58" s="23">
        <v>0.61805555555555558</v>
      </c>
      <c r="M58" s="16" t="s">
        <v>26</v>
      </c>
    </row>
    <row r="59" spans="1:13" x14ac:dyDescent="0.2">
      <c r="A59">
        <f t="shared" si="0"/>
        <v>58</v>
      </c>
      <c r="B59">
        <v>5420.98</v>
      </c>
      <c r="J59" s="15">
        <f t="shared" si="2"/>
        <v>84.483333333333334</v>
      </c>
      <c r="K59" s="11">
        <f t="shared" si="1"/>
        <v>5.8668981481481475E-2</v>
      </c>
      <c r="L59" s="23">
        <v>0.61944444444444446</v>
      </c>
      <c r="M59" s="16" t="s">
        <v>37</v>
      </c>
    </row>
    <row r="60" spans="1:13" x14ac:dyDescent="0.2">
      <c r="A60">
        <f t="shared" si="0"/>
        <v>59</v>
      </c>
      <c r="B60">
        <v>5526.08</v>
      </c>
      <c r="J60" s="15">
        <f t="shared" si="2"/>
        <v>86.483333333333334</v>
      </c>
      <c r="K60" s="11">
        <f t="shared" si="1"/>
        <v>6.0057870370370359E-2</v>
      </c>
      <c r="L60" s="23">
        <v>0.62083333333333335</v>
      </c>
      <c r="M60" s="16" t="s">
        <v>25</v>
      </c>
    </row>
    <row r="61" spans="1:13" x14ac:dyDescent="0.2">
      <c r="A61">
        <f t="shared" si="0"/>
        <v>60</v>
      </c>
      <c r="B61">
        <v>5516.22</v>
      </c>
      <c r="J61" s="15">
        <f t="shared" si="2"/>
        <v>130.43333333333334</v>
      </c>
      <c r="K61" s="11">
        <f t="shared" si="1"/>
        <v>9.0578703703703689E-2</v>
      </c>
      <c r="L61" s="23">
        <v>0.65135416666666668</v>
      </c>
      <c r="M61" t="s">
        <v>29</v>
      </c>
    </row>
    <row r="62" spans="1:13" x14ac:dyDescent="0.2">
      <c r="A62">
        <f t="shared" si="0"/>
        <v>61</v>
      </c>
      <c r="B62">
        <v>5522.88</v>
      </c>
      <c r="J62" s="15">
        <f t="shared" si="2"/>
        <v>139.28333333333333</v>
      </c>
      <c r="K62" s="11">
        <f t="shared" si="1"/>
        <v>9.6724537037036984E-2</v>
      </c>
      <c r="L62" s="23">
        <v>0.65749999999999997</v>
      </c>
      <c r="M62" t="s">
        <v>28</v>
      </c>
    </row>
    <row r="63" spans="1:13" x14ac:dyDescent="0.2">
      <c r="A63">
        <f t="shared" si="0"/>
        <v>62</v>
      </c>
      <c r="B63">
        <v>5520.2</v>
      </c>
      <c r="J63" s="15">
        <f>HOUR(K63)*60+MINUTE(K63)+SECOND(K63)/60</f>
        <v>175.86666666666667</v>
      </c>
      <c r="K63" s="11">
        <f t="shared" si="1"/>
        <v>0.12212962962962959</v>
      </c>
      <c r="L63" s="23">
        <v>0.68290509259259258</v>
      </c>
      <c r="M63" t="s">
        <v>40</v>
      </c>
    </row>
    <row r="64" spans="1:13" x14ac:dyDescent="0.2">
      <c r="A64">
        <f t="shared" si="0"/>
        <v>63</v>
      </c>
      <c r="B64">
        <v>5492.42</v>
      </c>
    </row>
    <row r="65" spans="1:2" x14ac:dyDescent="0.2">
      <c r="A65">
        <f t="shared" si="0"/>
        <v>64</v>
      </c>
      <c r="B65">
        <v>5522.45</v>
      </c>
    </row>
    <row r="66" spans="1:2" x14ac:dyDescent="0.2">
      <c r="A66">
        <f t="shared" si="0"/>
        <v>65</v>
      </c>
      <c r="B66">
        <v>5516.85</v>
      </c>
    </row>
    <row r="67" spans="1:2" x14ac:dyDescent="0.2">
      <c r="A67">
        <f t="shared" si="0"/>
        <v>66</v>
      </c>
      <c r="B67">
        <v>5504.68</v>
      </c>
    </row>
    <row r="68" spans="1:2" x14ac:dyDescent="0.2">
      <c r="A68">
        <f t="shared" ref="A68:A131" si="3">A67+1</f>
        <v>67</v>
      </c>
      <c r="B68">
        <v>5533.62</v>
      </c>
    </row>
    <row r="69" spans="1:2" x14ac:dyDescent="0.2">
      <c r="A69">
        <f t="shared" si="3"/>
        <v>68</v>
      </c>
      <c r="B69">
        <v>5530.45</v>
      </c>
    </row>
    <row r="70" spans="1:2" x14ac:dyDescent="0.2">
      <c r="A70">
        <f t="shared" si="3"/>
        <v>69</v>
      </c>
      <c r="B70">
        <v>5519.68</v>
      </c>
    </row>
    <row r="71" spans="1:2" x14ac:dyDescent="0.2">
      <c r="A71">
        <f t="shared" si="3"/>
        <v>70</v>
      </c>
      <c r="B71">
        <v>5520.35</v>
      </c>
    </row>
    <row r="72" spans="1:2" x14ac:dyDescent="0.2">
      <c r="A72">
        <f t="shared" si="3"/>
        <v>71</v>
      </c>
      <c r="B72">
        <v>5495.82</v>
      </c>
    </row>
    <row r="73" spans="1:2" x14ac:dyDescent="0.2">
      <c r="A73">
        <f t="shared" si="3"/>
        <v>72</v>
      </c>
      <c r="B73">
        <v>5513.62</v>
      </c>
    </row>
    <row r="74" spans="1:2" x14ac:dyDescent="0.2">
      <c r="A74">
        <f t="shared" si="3"/>
        <v>73</v>
      </c>
      <c r="B74">
        <v>5520.95</v>
      </c>
    </row>
    <row r="75" spans="1:2" x14ac:dyDescent="0.2">
      <c r="A75">
        <f t="shared" si="3"/>
        <v>74</v>
      </c>
      <c r="B75">
        <v>5515.92</v>
      </c>
    </row>
    <row r="76" spans="1:2" x14ac:dyDescent="0.2">
      <c r="A76">
        <f t="shared" si="3"/>
        <v>75</v>
      </c>
      <c r="B76">
        <v>5513.07</v>
      </c>
    </row>
    <row r="77" spans="1:2" x14ac:dyDescent="0.2">
      <c r="A77">
        <f t="shared" si="3"/>
        <v>76</v>
      </c>
      <c r="B77">
        <v>5530.48</v>
      </c>
    </row>
    <row r="78" spans="1:2" x14ac:dyDescent="0.2">
      <c r="A78">
        <f t="shared" si="3"/>
        <v>77</v>
      </c>
      <c r="B78">
        <v>5507.13</v>
      </c>
    </row>
    <row r="79" spans="1:2" x14ac:dyDescent="0.2">
      <c r="A79">
        <f t="shared" si="3"/>
        <v>78</v>
      </c>
      <c r="B79">
        <v>4709.42</v>
      </c>
    </row>
    <row r="80" spans="1:2" x14ac:dyDescent="0.2">
      <c r="A80">
        <f t="shared" si="3"/>
        <v>79</v>
      </c>
      <c r="B80">
        <v>4575.75</v>
      </c>
    </row>
    <row r="81" spans="1:2" x14ac:dyDescent="0.2">
      <c r="A81">
        <f t="shared" si="3"/>
        <v>80</v>
      </c>
      <c r="B81">
        <v>4796.9799999999996</v>
      </c>
    </row>
    <row r="82" spans="1:2" x14ac:dyDescent="0.2">
      <c r="A82">
        <f t="shared" si="3"/>
        <v>81</v>
      </c>
      <c r="B82">
        <v>4610.08</v>
      </c>
    </row>
    <row r="83" spans="1:2" x14ac:dyDescent="0.2">
      <c r="A83">
        <f t="shared" si="3"/>
        <v>82</v>
      </c>
      <c r="B83">
        <v>3955.4</v>
      </c>
    </row>
    <row r="84" spans="1:2" x14ac:dyDescent="0.2">
      <c r="A84">
        <f t="shared" si="3"/>
        <v>83</v>
      </c>
      <c r="B84">
        <v>3596.15</v>
      </c>
    </row>
    <row r="85" spans="1:2" x14ac:dyDescent="0.2">
      <c r="A85">
        <f t="shared" si="3"/>
        <v>84</v>
      </c>
      <c r="B85">
        <v>3413.77</v>
      </c>
    </row>
    <row r="86" spans="1:2" x14ac:dyDescent="0.2">
      <c r="A86">
        <f t="shared" si="3"/>
        <v>85</v>
      </c>
      <c r="B86">
        <v>3518.9</v>
      </c>
    </row>
    <row r="87" spans="1:2" x14ac:dyDescent="0.2">
      <c r="A87">
        <f t="shared" si="3"/>
        <v>86</v>
      </c>
      <c r="B87">
        <v>3766.55</v>
      </c>
    </row>
    <row r="88" spans="1:2" x14ac:dyDescent="0.2">
      <c r="A88">
        <f t="shared" si="3"/>
        <v>87</v>
      </c>
      <c r="B88">
        <v>3780.97</v>
      </c>
    </row>
    <row r="89" spans="1:2" x14ac:dyDescent="0.2">
      <c r="A89">
        <f t="shared" si="3"/>
        <v>88</v>
      </c>
      <c r="B89">
        <v>3655.07</v>
      </c>
    </row>
    <row r="90" spans="1:2" x14ac:dyDescent="0.2">
      <c r="A90">
        <f t="shared" si="3"/>
        <v>89</v>
      </c>
      <c r="B90">
        <v>4186.97</v>
      </c>
    </row>
    <row r="91" spans="1:2" x14ac:dyDescent="0.2">
      <c r="A91">
        <f t="shared" si="3"/>
        <v>90</v>
      </c>
      <c r="B91">
        <v>3503.52</v>
      </c>
    </row>
    <row r="92" spans="1:2" x14ac:dyDescent="0.2">
      <c r="A92">
        <f t="shared" si="3"/>
        <v>91</v>
      </c>
      <c r="B92">
        <v>3472.65</v>
      </c>
    </row>
    <row r="93" spans="1:2" x14ac:dyDescent="0.2">
      <c r="A93">
        <f t="shared" si="3"/>
        <v>92</v>
      </c>
      <c r="B93">
        <v>3646.17</v>
      </c>
    </row>
    <row r="94" spans="1:2" x14ac:dyDescent="0.2">
      <c r="A94">
        <f t="shared" si="3"/>
        <v>93</v>
      </c>
      <c r="B94">
        <v>3759.95</v>
      </c>
    </row>
    <row r="95" spans="1:2" x14ac:dyDescent="0.2">
      <c r="A95">
        <f t="shared" si="3"/>
        <v>94</v>
      </c>
      <c r="B95">
        <v>3759.72</v>
      </c>
    </row>
    <row r="96" spans="1:2" x14ac:dyDescent="0.2">
      <c r="A96">
        <f t="shared" si="3"/>
        <v>95</v>
      </c>
      <c r="B96">
        <v>3994.73</v>
      </c>
    </row>
    <row r="97" spans="1:2" x14ac:dyDescent="0.2">
      <c r="A97">
        <f t="shared" si="3"/>
        <v>96</v>
      </c>
      <c r="B97">
        <v>4379.88</v>
      </c>
    </row>
    <row r="98" spans="1:2" x14ac:dyDescent="0.2">
      <c r="A98">
        <f t="shared" si="3"/>
        <v>97</v>
      </c>
      <c r="B98">
        <v>3725.45</v>
      </c>
    </row>
    <row r="99" spans="1:2" x14ac:dyDescent="0.2">
      <c r="A99">
        <f t="shared" si="3"/>
        <v>98</v>
      </c>
      <c r="B99">
        <v>3536</v>
      </c>
    </row>
    <row r="100" spans="1:2" x14ac:dyDescent="0.2">
      <c r="A100">
        <f t="shared" si="3"/>
        <v>99</v>
      </c>
      <c r="B100">
        <v>3553.8</v>
      </c>
    </row>
    <row r="101" spans="1:2" x14ac:dyDescent="0.2">
      <c r="A101">
        <f t="shared" si="3"/>
        <v>100</v>
      </c>
      <c r="B101">
        <v>3763.42</v>
      </c>
    </row>
    <row r="102" spans="1:2" x14ac:dyDescent="0.2">
      <c r="A102">
        <f t="shared" si="3"/>
        <v>101</v>
      </c>
      <c r="B102">
        <v>3950.4</v>
      </c>
    </row>
    <row r="103" spans="1:2" x14ac:dyDescent="0.2">
      <c r="A103">
        <f t="shared" si="3"/>
        <v>102</v>
      </c>
      <c r="B103">
        <v>4084.65</v>
      </c>
    </row>
    <row r="104" spans="1:2" x14ac:dyDescent="0.2">
      <c r="A104">
        <f t="shared" si="3"/>
        <v>103</v>
      </c>
      <c r="B104">
        <v>4060.13</v>
      </c>
    </row>
    <row r="105" spans="1:2" x14ac:dyDescent="0.2">
      <c r="A105">
        <f t="shared" si="3"/>
        <v>104</v>
      </c>
      <c r="B105">
        <v>4468.7700000000004</v>
      </c>
    </row>
    <row r="106" spans="1:2" x14ac:dyDescent="0.2">
      <c r="A106">
        <f t="shared" si="3"/>
        <v>105</v>
      </c>
      <c r="B106">
        <v>3751.53</v>
      </c>
    </row>
    <row r="107" spans="1:2" x14ac:dyDescent="0.2">
      <c r="A107">
        <f t="shared" si="3"/>
        <v>106</v>
      </c>
      <c r="B107">
        <v>3596.5</v>
      </c>
    </row>
    <row r="108" spans="1:2" x14ac:dyDescent="0.2">
      <c r="A108">
        <f t="shared" si="3"/>
        <v>107</v>
      </c>
      <c r="B108">
        <v>3785.07</v>
      </c>
    </row>
    <row r="109" spans="1:2" x14ac:dyDescent="0.2">
      <c r="A109">
        <f t="shared" si="3"/>
        <v>108</v>
      </c>
      <c r="B109">
        <v>4094.52</v>
      </c>
    </row>
    <row r="110" spans="1:2" x14ac:dyDescent="0.2">
      <c r="A110">
        <f t="shared" si="3"/>
        <v>109</v>
      </c>
      <c r="B110">
        <v>4385.5</v>
      </c>
    </row>
    <row r="111" spans="1:2" x14ac:dyDescent="0.2">
      <c r="A111">
        <f t="shared" si="3"/>
        <v>110</v>
      </c>
      <c r="B111">
        <v>4514.32</v>
      </c>
    </row>
    <row r="112" spans="1:2" x14ac:dyDescent="0.2">
      <c r="A112">
        <f t="shared" si="3"/>
        <v>111</v>
      </c>
      <c r="B112">
        <v>5036.5</v>
      </c>
    </row>
    <row r="113" spans="1:2" x14ac:dyDescent="0.2">
      <c r="A113">
        <f t="shared" si="3"/>
        <v>112</v>
      </c>
      <c r="B113">
        <v>3571.27</v>
      </c>
    </row>
    <row r="114" spans="1:2" x14ac:dyDescent="0.2">
      <c r="A114">
        <f t="shared" si="3"/>
        <v>113</v>
      </c>
      <c r="B114">
        <v>3167.14</v>
      </c>
    </row>
    <row r="115" spans="1:2" x14ac:dyDescent="0.2">
      <c r="A115">
        <f t="shared" si="3"/>
        <v>114</v>
      </c>
    </row>
    <row r="116" spans="1:2" x14ac:dyDescent="0.2">
      <c r="A116">
        <f t="shared" si="3"/>
        <v>115</v>
      </c>
    </row>
    <row r="117" spans="1:2" x14ac:dyDescent="0.2">
      <c r="A117">
        <f t="shared" si="3"/>
        <v>116</v>
      </c>
    </row>
    <row r="118" spans="1:2" x14ac:dyDescent="0.2">
      <c r="A118">
        <f t="shared" si="3"/>
        <v>117</v>
      </c>
    </row>
    <row r="119" spans="1:2" x14ac:dyDescent="0.2">
      <c r="A119">
        <f t="shared" si="3"/>
        <v>118</v>
      </c>
    </row>
    <row r="120" spans="1:2" x14ac:dyDescent="0.2">
      <c r="A120">
        <f t="shared" si="3"/>
        <v>119</v>
      </c>
    </row>
    <row r="121" spans="1:2" x14ac:dyDescent="0.2">
      <c r="A121">
        <f t="shared" si="3"/>
        <v>120</v>
      </c>
    </row>
    <row r="122" spans="1:2" x14ac:dyDescent="0.2">
      <c r="A122">
        <f t="shared" si="3"/>
        <v>121</v>
      </c>
    </row>
    <row r="123" spans="1:2" x14ac:dyDescent="0.2">
      <c r="A123">
        <f t="shared" si="3"/>
        <v>122</v>
      </c>
    </row>
    <row r="124" spans="1:2" x14ac:dyDescent="0.2">
      <c r="A124">
        <f t="shared" si="3"/>
        <v>123</v>
      </c>
    </row>
    <row r="125" spans="1:2" x14ac:dyDescent="0.2">
      <c r="A125">
        <f t="shared" si="3"/>
        <v>124</v>
      </c>
    </row>
    <row r="126" spans="1:2" x14ac:dyDescent="0.2">
      <c r="A126">
        <f t="shared" si="3"/>
        <v>125</v>
      </c>
    </row>
    <row r="127" spans="1:2" x14ac:dyDescent="0.2">
      <c r="A127">
        <f t="shared" si="3"/>
        <v>126</v>
      </c>
    </row>
    <row r="128" spans="1:2" x14ac:dyDescent="0.2">
      <c r="A128">
        <f t="shared" si="3"/>
        <v>127</v>
      </c>
    </row>
    <row r="129" spans="1:1" x14ac:dyDescent="0.2">
      <c r="A129">
        <f t="shared" si="3"/>
        <v>128</v>
      </c>
    </row>
    <row r="130" spans="1:1" x14ac:dyDescent="0.2">
      <c r="A130">
        <f t="shared" si="3"/>
        <v>129</v>
      </c>
    </row>
    <row r="131" spans="1:1" x14ac:dyDescent="0.2">
      <c r="A131">
        <f t="shared" si="3"/>
        <v>130</v>
      </c>
    </row>
    <row r="132" spans="1:1" x14ac:dyDescent="0.2">
      <c r="A132">
        <f t="shared" ref="A132:A195" si="4">A131+1</f>
        <v>131</v>
      </c>
    </row>
    <row r="133" spans="1:1" x14ac:dyDescent="0.2">
      <c r="A133">
        <f t="shared" si="4"/>
        <v>132</v>
      </c>
    </row>
    <row r="134" spans="1:1" x14ac:dyDescent="0.2">
      <c r="A134">
        <f t="shared" si="4"/>
        <v>133</v>
      </c>
    </row>
    <row r="135" spans="1:1" x14ac:dyDescent="0.2">
      <c r="A135">
        <f t="shared" si="4"/>
        <v>134</v>
      </c>
    </row>
    <row r="136" spans="1:1" x14ac:dyDescent="0.2">
      <c r="A136">
        <f t="shared" si="4"/>
        <v>135</v>
      </c>
    </row>
    <row r="137" spans="1:1" x14ac:dyDescent="0.2">
      <c r="A137">
        <f t="shared" si="4"/>
        <v>136</v>
      </c>
    </row>
    <row r="138" spans="1:1" x14ac:dyDescent="0.2">
      <c r="A138">
        <f t="shared" si="4"/>
        <v>137</v>
      </c>
    </row>
    <row r="139" spans="1:1" x14ac:dyDescent="0.2">
      <c r="A139">
        <f t="shared" si="4"/>
        <v>138</v>
      </c>
    </row>
    <row r="140" spans="1:1" x14ac:dyDescent="0.2">
      <c r="A140">
        <f t="shared" si="4"/>
        <v>139</v>
      </c>
    </row>
    <row r="141" spans="1:1" x14ac:dyDescent="0.2">
      <c r="A141">
        <f t="shared" si="4"/>
        <v>140</v>
      </c>
    </row>
    <row r="142" spans="1:1" x14ac:dyDescent="0.2">
      <c r="A142">
        <f t="shared" si="4"/>
        <v>141</v>
      </c>
    </row>
    <row r="143" spans="1:1" x14ac:dyDescent="0.2">
      <c r="A143">
        <f t="shared" si="4"/>
        <v>142</v>
      </c>
    </row>
    <row r="144" spans="1:1" x14ac:dyDescent="0.2">
      <c r="A144">
        <f t="shared" si="4"/>
        <v>143</v>
      </c>
    </row>
    <row r="145" spans="1:1" x14ac:dyDescent="0.2">
      <c r="A145">
        <f t="shared" si="4"/>
        <v>144</v>
      </c>
    </row>
    <row r="146" spans="1:1" x14ac:dyDescent="0.2">
      <c r="A146">
        <f t="shared" si="4"/>
        <v>145</v>
      </c>
    </row>
    <row r="147" spans="1:1" x14ac:dyDescent="0.2">
      <c r="A147">
        <f t="shared" si="4"/>
        <v>146</v>
      </c>
    </row>
    <row r="148" spans="1:1" x14ac:dyDescent="0.2">
      <c r="A148">
        <f t="shared" si="4"/>
        <v>147</v>
      </c>
    </row>
    <row r="149" spans="1:1" x14ac:dyDescent="0.2">
      <c r="A149">
        <f t="shared" si="4"/>
        <v>148</v>
      </c>
    </row>
    <row r="150" spans="1:1" x14ac:dyDescent="0.2">
      <c r="A150">
        <f t="shared" si="4"/>
        <v>149</v>
      </c>
    </row>
    <row r="151" spans="1:1" x14ac:dyDescent="0.2">
      <c r="A151">
        <f t="shared" si="4"/>
        <v>150</v>
      </c>
    </row>
    <row r="152" spans="1:1" x14ac:dyDescent="0.2">
      <c r="A152">
        <f t="shared" si="4"/>
        <v>151</v>
      </c>
    </row>
    <row r="153" spans="1:1" x14ac:dyDescent="0.2">
      <c r="A153">
        <f t="shared" si="4"/>
        <v>152</v>
      </c>
    </row>
    <row r="154" spans="1:1" x14ac:dyDescent="0.2">
      <c r="A154">
        <f t="shared" si="4"/>
        <v>153</v>
      </c>
    </row>
    <row r="155" spans="1:1" x14ac:dyDescent="0.2">
      <c r="A155">
        <f t="shared" si="4"/>
        <v>154</v>
      </c>
    </row>
    <row r="156" spans="1:1" x14ac:dyDescent="0.2">
      <c r="A156">
        <f t="shared" si="4"/>
        <v>155</v>
      </c>
    </row>
    <row r="157" spans="1:1" x14ac:dyDescent="0.2">
      <c r="A157">
        <f t="shared" si="4"/>
        <v>156</v>
      </c>
    </row>
    <row r="158" spans="1:1" x14ac:dyDescent="0.2">
      <c r="A158">
        <f t="shared" si="4"/>
        <v>157</v>
      </c>
    </row>
    <row r="159" spans="1:1" x14ac:dyDescent="0.2">
      <c r="A159">
        <f t="shared" si="4"/>
        <v>158</v>
      </c>
    </row>
    <row r="160" spans="1:1" x14ac:dyDescent="0.2">
      <c r="A160">
        <f t="shared" si="4"/>
        <v>159</v>
      </c>
    </row>
    <row r="161" spans="1:1" x14ac:dyDescent="0.2">
      <c r="A161">
        <f t="shared" si="4"/>
        <v>160</v>
      </c>
    </row>
    <row r="162" spans="1:1" x14ac:dyDescent="0.2">
      <c r="A162">
        <f t="shared" si="4"/>
        <v>161</v>
      </c>
    </row>
    <row r="163" spans="1:1" x14ac:dyDescent="0.2">
      <c r="A163">
        <f t="shared" si="4"/>
        <v>162</v>
      </c>
    </row>
    <row r="164" spans="1:1" x14ac:dyDescent="0.2">
      <c r="A164">
        <f t="shared" si="4"/>
        <v>163</v>
      </c>
    </row>
    <row r="165" spans="1:1" x14ac:dyDescent="0.2">
      <c r="A165">
        <f t="shared" si="4"/>
        <v>164</v>
      </c>
    </row>
    <row r="166" spans="1:1" x14ac:dyDescent="0.2">
      <c r="A166">
        <f t="shared" si="4"/>
        <v>165</v>
      </c>
    </row>
    <row r="167" spans="1:1" x14ac:dyDescent="0.2">
      <c r="A167">
        <f t="shared" si="4"/>
        <v>166</v>
      </c>
    </row>
    <row r="168" spans="1:1" x14ac:dyDescent="0.2">
      <c r="A168">
        <f t="shared" si="4"/>
        <v>167</v>
      </c>
    </row>
    <row r="169" spans="1:1" x14ac:dyDescent="0.2">
      <c r="A169">
        <f t="shared" si="4"/>
        <v>168</v>
      </c>
    </row>
    <row r="170" spans="1:1" x14ac:dyDescent="0.2">
      <c r="A170">
        <f t="shared" si="4"/>
        <v>169</v>
      </c>
    </row>
    <row r="171" spans="1:1" x14ac:dyDescent="0.2">
      <c r="A171">
        <f t="shared" si="4"/>
        <v>170</v>
      </c>
    </row>
    <row r="172" spans="1:1" x14ac:dyDescent="0.2">
      <c r="A172">
        <f t="shared" si="4"/>
        <v>171</v>
      </c>
    </row>
    <row r="173" spans="1:1" x14ac:dyDescent="0.2">
      <c r="A173">
        <f t="shared" si="4"/>
        <v>172</v>
      </c>
    </row>
    <row r="174" spans="1:1" x14ac:dyDescent="0.2">
      <c r="A174">
        <f t="shared" si="4"/>
        <v>173</v>
      </c>
    </row>
    <row r="175" spans="1:1" x14ac:dyDescent="0.2">
      <c r="A175">
        <f t="shared" si="4"/>
        <v>174</v>
      </c>
    </row>
    <row r="176" spans="1:1" x14ac:dyDescent="0.2">
      <c r="A176">
        <f t="shared" si="4"/>
        <v>175</v>
      </c>
    </row>
    <row r="177" spans="1:1" x14ac:dyDescent="0.2">
      <c r="A177">
        <f t="shared" si="4"/>
        <v>176</v>
      </c>
    </row>
    <row r="178" spans="1:1" x14ac:dyDescent="0.2">
      <c r="A178">
        <f t="shared" si="4"/>
        <v>177</v>
      </c>
    </row>
    <row r="179" spans="1:1" x14ac:dyDescent="0.2">
      <c r="A179">
        <f t="shared" si="4"/>
        <v>178</v>
      </c>
    </row>
    <row r="180" spans="1:1" x14ac:dyDescent="0.2">
      <c r="A180">
        <f t="shared" si="4"/>
        <v>179</v>
      </c>
    </row>
    <row r="181" spans="1:1" x14ac:dyDescent="0.2">
      <c r="A181">
        <f t="shared" si="4"/>
        <v>180</v>
      </c>
    </row>
    <row r="182" spans="1:1" x14ac:dyDescent="0.2">
      <c r="A182">
        <f t="shared" si="4"/>
        <v>181</v>
      </c>
    </row>
    <row r="183" spans="1:1" x14ac:dyDescent="0.2">
      <c r="A183">
        <f t="shared" si="4"/>
        <v>182</v>
      </c>
    </row>
    <row r="184" spans="1:1" x14ac:dyDescent="0.2">
      <c r="A184">
        <f t="shared" si="4"/>
        <v>183</v>
      </c>
    </row>
    <row r="185" spans="1:1" x14ac:dyDescent="0.2">
      <c r="A185">
        <f t="shared" si="4"/>
        <v>184</v>
      </c>
    </row>
    <row r="186" spans="1:1" x14ac:dyDescent="0.2">
      <c r="A186">
        <f t="shared" si="4"/>
        <v>185</v>
      </c>
    </row>
    <row r="187" spans="1:1" x14ac:dyDescent="0.2">
      <c r="A187">
        <f t="shared" si="4"/>
        <v>186</v>
      </c>
    </row>
    <row r="188" spans="1:1" x14ac:dyDescent="0.2">
      <c r="A188">
        <f t="shared" si="4"/>
        <v>187</v>
      </c>
    </row>
    <row r="189" spans="1:1" x14ac:dyDescent="0.2">
      <c r="A189">
        <f t="shared" si="4"/>
        <v>188</v>
      </c>
    </row>
    <row r="190" spans="1:1" x14ac:dyDescent="0.2">
      <c r="A190">
        <f t="shared" si="4"/>
        <v>189</v>
      </c>
    </row>
    <row r="191" spans="1:1" x14ac:dyDescent="0.2">
      <c r="A191">
        <f t="shared" si="4"/>
        <v>190</v>
      </c>
    </row>
    <row r="192" spans="1:1" x14ac:dyDescent="0.2">
      <c r="A192">
        <f t="shared" si="4"/>
        <v>191</v>
      </c>
    </row>
    <row r="193" spans="1:1" x14ac:dyDescent="0.2">
      <c r="A193">
        <f t="shared" si="4"/>
        <v>192</v>
      </c>
    </row>
    <row r="194" spans="1:1" x14ac:dyDescent="0.2">
      <c r="A194">
        <f t="shared" si="4"/>
        <v>193</v>
      </c>
    </row>
    <row r="195" spans="1:1" x14ac:dyDescent="0.2">
      <c r="A195">
        <f t="shared" si="4"/>
        <v>194</v>
      </c>
    </row>
    <row r="196" spans="1:1" x14ac:dyDescent="0.2">
      <c r="A196">
        <f t="shared" ref="A196:A224" si="5">A195+1</f>
        <v>195</v>
      </c>
    </row>
    <row r="197" spans="1:1" x14ac:dyDescent="0.2">
      <c r="A197">
        <f t="shared" si="5"/>
        <v>196</v>
      </c>
    </row>
    <row r="198" spans="1:1" x14ac:dyDescent="0.2">
      <c r="A198">
        <f t="shared" si="5"/>
        <v>197</v>
      </c>
    </row>
    <row r="199" spans="1:1" x14ac:dyDescent="0.2">
      <c r="A199">
        <f t="shared" si="5"/>
        <v>198</v>
      </c>
    </row>
    <row r="200" spans="1:1" x14ac:dyDescent="0.2">
      <c r="A200">
        <f t="shared" si="5"/>
        <v>199</v>
      </c>
    </row>
    <row r="201" spans="1:1" x14ac:dyDescent="0.2">
      <c r="A201">
        <f t="shared" si="5"/>
        <v>200</v>
      </c>
    </row>
    <row r="202" spans="1:1" x14ac:dyDescent="0.2">
      <c r="A202">
        <f t="shared" si="5"/>
        <v>201</v>
      </c>
    </row>
    <row r="203" spans="1:1" x14ac:dyDescent="0.2">
      <c r="A203">
        <f t="shared" si="5"/>
        <v>202</v>
      </c>
    </row>
    <row r="204" spans="1:1" x14ac:dyDescent="0.2">
      <c r="A204">
        <f t="shared" si="5"/>
        <v>203</v>
      </c>
    </row>
    <row r="205" spans="1:1" x14ac:dyDescent="0.2">
      <c r="A205">
        <f t="shared" si="5"/>
        <v>204</v>
      </c>
    </row>
    <row r="206" spans="1:1" x14ac:dyDescent="0.2">
      <c r="A206">
        <f t="shared" si="5"/>
        <v>205</v>
      </c>
    </row>
    <row r="207" spans="1:1" x14ac:dyDescent="0.2">
      <c r="A207">
        <f t="shared" si="5"/>
        <v>206</v>
      </c>
    </row>
    <row r="208" spans="1:1" x14ac:dyDescent="0.2">
      <c r="A208">
        <f t="shared" si="5"/>
        <v>207</v>
      </c>
    </row>
    <row r="209" spans="1:1" x14ac:dyDescent="0.2">
      <c r="A209">
        <f t="shared" si="5"/>
        <v>208</v>
      </c>
    </row>
    <row r="210" spans="1:1" x14ac:dyDescent="0.2">
      <c r="A210">
        <f t="shared" si="5"/>
        <v>209</v>
      </c>
    </row>
    <row r="211" spans="1:1" x14ac:dyDescent="0.2">
      <c r="A211">
        <f t="shared" si="5"/>
        <v>210</v>
      </c>
    </row>
    <row r="212" spans="1:1" x14ac:dyDescent="0.2">
      <c r="A212">
        <f t="shared" si="5"/>
        <v>211</v>
      </c>
    </row>
    <row r="213" spans="1:1" x14ac:dyDescent="0.2">
      <c r="A213">
        <f t="shared" si="5"/>
        <v>212</v>
      </c>
    </row>
    <row r="214" spans="1:1" x14ac:dyDescent="0.2">
      <c r="A214">
        <f t="shared" si="5"/>
        <v>213</v>
      </c>
    </row>
    <row r="215" spans="1:1" x14ac:dyDescent="0.2">
      <c r="A215">
        <f t="shared" si="5"/>
        <v>214</v>
      </c>
    </row>
    <row r="216" spans="1:1" x14ac:dyDescent="0.2">
      <c r="A216">
        <f t="shared" si="5"/>
        <v>215</v>
      </c>
    </row>
    <row r="217" spans="1:1" x14ac:dyDescent="0.2">
      <c r="A217">
        <f t="shared" si="5"/>
        <v>216</v>
      </c>
    </row>
    <row r="218" spans="1:1" x14ac:dyDescent="0.2">
      <c r="A218">
        <f t="shared" si="5"/>
        <v>217</v>
      </c>
    </row>
    <row r="219" spans="1:1" x14ac:dyDescent="0.2">
      <c r="A219">
        <f t="shared" si="5"/>
        <v>218</v>
      </c>
    </row>
    <row r="220" spans="1:1" x14ac:dyDescent="0.2">
      <c r="A220">
        <f t="shared" si="5"/>
        <v>219</v>
      </c>
    </row>
    <row r="221" spans="1:1" x14ac:dyDescent="0.2">
      <c r="A221">
        <f t="shared" si="5"/>
        <v>220</v>
      </c>
    </row>
    <row r="222" spans="1:1" x14ac:dyDescent="0.2">
      <c r="A222">
        <f t="shared" si="5"/>
        <v>221</v>
      </c>
    </row>
    <row r="223" spans="1:1" x14ac:dyDescent="0.2">
      <c r="A223">
        <f t="shared" si="5"/>
        <v>222</v>
      </c>
    </row>
    <row r="224" spans="1:1" x14ac:dyDescent="0.2">
      <c r="A224">
        <f t="shared" si="5"/>
        <v>223</v>
      </c>
    </row>
  </sheetData>
  <phoneticPr fontId="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/>
  </sheetViews>
  <sheetFormatPr defaultRowHeight="12.75" x14ac:dyDescent="0.2"/>
  <cols>
    <col min="1" max="1" width="22.85546875" bestFit="1" customWidth="1"/>
    <col min="2" max="2" width="19.85546875" bestFit="1" customWidth="1"/>
    <col min="10" max="10" width="11.42578125" bestFit="1" customWidth="1"/>
  </cols>
  <sheetData>
    <row r="1" spans="1:14" x14ac:dyDescent="0.2">
      <c r="A1" t="s">
        <v>2</v>
      </c>
      <c r="B1" t="s">
        <v>31</v>
      </c>
    </row>
    <row r="2" spans="1:14" x14ac:dyDescent="0.2">
      <c r="A2" t="s">
        <v>3</v>
      </c>
      <c r="B2" t="s">
        <v>41</v>
      </c>
    </row>
    <row r="3" spans="1:14" x14ac:dyDescent="0.2">
      <c r="A3" t="s">
        <v>4</v>
      </c>
    </row>
    <row r="4" spans="1:14" x14ac:dyDescent="0.2">
      <c r="A4" t="s">
        <v>5</v>
      </c>
      <c r="B4" s="4">
        <v>41677.560393518521</v>
      </c>
    </row>
    <row r="5" spans="1:14" x14ac:dyDescent="0.2">
      <c r="A5" t="s">
        <v>6</v>
      </c>
      <c r="B5" s="4">
        <v>41677.639131944445</v>
      </c>
    </row>
    <row r="7" spans="1:14" x14ac:dyDescent="0.2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</row>
    <row r="8" spans="1:14" x14ac:dyDescent="0.2">
      <c r="A8" s="4">
        <v>41677.56077546296</v>
      </c>
      <c r="B8">
        <v>0</v>
      </c>
      <c r="C8">
        <v>72.78</v>
      </c>
      <c r="D8">
        <v>193.22</v>
      </c>
      <c r="E8">
        <v>11.65</v>
      </c>
      <c r="F8">
        <v>267.23</v>
      </c>
      <c r="G8">
        <v>208.57</v>
      </c>
      <c r="H8">
        <v>119.48</v>
      </c>
      <c r="I8">
        <v>150.43</v>
      </c>
      <c r="J8">
        <v>117.63</v>
      </c>
      <c r="K8">
        <v>280.48</v>
      </c>
      <c r="L8">
        <v>30.02</v>
      </c>
      <c r="M8">
        <v>0.02</v>
      </c>
      <c r="N8">
        <v>0</v>
      </c>
    </row>
    <row r="9" spans="1:14" x14ac:dyDescent="0.2">
      <c r="A9" s="4">
        <v>41677.561469907407</v>
      </c>
      <c r="B9">
        <v>60</v>
      </c>
      <c r="C9">
        <v>152.02000000000001</v>
      </c>
      <c r="D9">
        <v>404.42</v>
      </c>
      <c r="E9">
        <v>25.15</v>
      </c>
      <c r="F9">
        <v>560.23</v>
      </c>
      <c r="G9">
        <v>434.43</v>
      </c>
      <c r="H9">
        <v>249.92</v>
      </c>
      <c r="I9">
        <v>312.97000000000003</v>
      </c>
      <c r="J9">
        <v>251.65</v>
      </c>
      <c r="K9">
        <v>595.98</v>
      </c>
      <c r="L9">
        <v>61.35</v>
      </c>
      <c r="M9">
        <v>0.02</v>
      </c>
      <c r="N9">
        <v>0</v>
      </c>
    </row>
    <row r="10" spans="1:14" x14ac:dyDescent="0.2">
      <c r="A10" s="4">
        <v>41677.562164351853</v>
      </c>
      <c r="B10">
        <v>120</v>
      </c>
      <c r="C10">
        <v>276.77999999999997</v>
      </c>
      <c r="D10">
        <v>735.75</v>
      </c>
      <c r="E10">
        <v>46.53</v>
      </c>
      <c r="F10">
        <v>1017.88</v>
      </c>
      <c r="G10">
        <v>790.32</v>
      </c>
      <c r="H10">
        <v>452.9</v>
      </c>
      <c r="I10">
        <v>573.4</v>
      </c>
      <c r="J10">
        <v>465.45</v>
      </c>
      <c r="K10">
        <v>1071.6199999999999</v>
      </c>
      <c r="L10">
        <v>114.28</v>
      </c>
      <c r="M10">
        <v>0.02</v>
      </c>
      <c r="N10">
        <v>0</v>
      </c>
    </row>
    <row r="11" spans="1:14" x14ac:dyDescent="0.2">
      <c r="A11" s="4">
        <v>41677.562858796293</v>
      </c>
      <c r="B11">
        <v>180</v>
      </c>
      <c r="C11">
        <v>506.75</v>
      </c>
      <c r="D11">
        <v>1339.98</v>
      </c>
      <c r="E11">
        <v>84.68</v>
      </c>
      <c r="F11">
        <v>1856.08</v>
      </c>
      <c r="G11">
        <v>1445.05</v>
      </c>
      <c r="H11">
        <v>824.9</v>
      </c>
      <c r="I11">
        <v>1036.8699999999999</v>
      </c>
      <c r="J11">
        <v>846.95</v>
      </c>
      <c r="K11">
        <v>1959.53</v>
      </c>
      <c r="L11">
        <v>206.95</v>
      </c>
      <c r="M11">
        <v>0.02</v>
      </c>
      <c r="N11">
        <v>0</v>
      </c>
    </row>
    <row r="12" spans="1:14" x14ac:dyDescent="0.2">
      <c r="A12" s="4">
        <v>41677.56355324074</v>
      </c>
      <c r="B12">
        <v>240</v>
      </c>
      <c r="C12">
        <v>816.32</v>
      </c>
      <c r="D12">
        <v>2167.85</v>
      </c>
      <c r="E12">
        <v>140.33000000000001</v>
      </c>
      <c r="F12">
        <v>2999.42</v>
      </c>
      <c r="G12">
        <v>2335.3200000000002</v>
      </c>
      <c r="H12">
        <v>1335.25</v>
      </c>
      <c r="I12">
        <v>1688.97</v>
      </c>
      <c r="J12">
        <v>1403.1</v>
      </c>
      <c r="K12">
        <v>3167.8</v>
      </c>
      <c r="L12">
        <v>332.07</v>
      </c>
      <c r="M12">
        <v>0.02</v>
      </c>
      <c r="N12">
        <v>0</v>
      </c>
    </row>
    <row r="13" spans="1:14" x14ac:dyDescent="0.2">
      <c r="A13" s="4">
        <v>41677.564247685186</v>
      </c>
      <c r="B13">
        <v>300</v>
      </c>
      <c r="C13">
        <v>976.23</v>
      </c>
      <c r="D13">
        <v>2592.37</v>
      </c>
      <c r="E13">
        <v>170.65</v>
      </c>
      <c r="F13">
        <v>3590.32</v>
      </c>
      <c r="G13">
        <v>2784.45</v>
      </c>
      <c r="H13">
        <v>1589.33</v>
      </c>
      <c r="I13">
        <v>2012.05</v>
      </c>
      <c r="J13">
        <v>1706.27</v>
      </c>
      <c r="K13">
        <v>3788.5</v>
      </c>
      <c r="L13">
        <v>399.15</v>
      </c>
      <c r="M13">
        <v>0.02</v>
      </c>
      <c r="N13">
        <v>0</v>
      </c>
    </row>
    <row r="14" spans="1:14" x14ac:dyDescent="0.2">
      <c r="A14" s="4">
        <v>41677.564942129633</v>
      </c>
      <c r="B14">
        <v>360</v>
      </c>
      <c r="C14">
        <v>2825.28</v>
      </c>
      <c r="D14">
        <v>7497.58</v>
      </c>
      <c r="E14">
        <v>473.62</v>
      </c>
      <c r="F14">
        <v>10374.530000000001</v>
      </c>
      <c r="G14">
        <v>8076.1</v>
      </c>
      <c r="H14">
        <v>4615.38</v>
      </c>
      <c r="I14">
        <v>5821.18</v>
      </c>
      <c r="J14">
        <v>4736.33</v>
      </c>
      <c r="K14">
        <v>10953.25</v>
      </c>
      <c r="L14">
        <v>1153.72</v>
      </c>
      <c r="M14">
        <v>0.02</v>
      </c>
      <c r="N14">
        <v>0</v>
      </c>
    </row>
    <row r="15" spans="1:14" x14ac:dyDescent="0.2">
      <c r="A15" s="4">
        <v>41677.565636574072</v>
      </c>
      <c r="B15">
        <v>420</v>
      </c>
      <c r="C15">
        <v>2901.33</v>
      </c>
      <c r="D15">
        <v>7690.07</v>
      </c>
      <c r="E15">
        <v>507.2</v>
      </c>
      <c r="F15">
        <v>10654.75</v>
      </c>
      <c r="G15">
        <v>8285.25</v>
      </c>
      <c r="H15">
        <v>4735.63</v>
      </c>
      <c r="I15">
        <v>5980.87</v>
      </c>
      <c r="J15">
        <v>5072.12</v>
      </c>
      <c r="K15">
        <v>11246.85</v>
      </c>
      <c r="L15">
        <v>1183.4000000000001</v>
      </c>
      <c r="M15">
        <v>0.02</v>
      </c>
      <c r="N15">
        <v>0</v>
      </c>
    </row>
    <row r="16" spans="1:14" x14ac:dyDescent="0.2">
      <c r="A16" s="4">
        <v>41677.566331018519</v>
      </c>
      <c r="B16">
        <v>480</v>
      </c>
      <c r="C16">
        <v>2872.17</v>
      </c>
      <c r="D16">
        <v>7621.28</v>
      </c>
      <c r="E16">
        <v>516.04999999999995</v>
      </c>
      <c r="F16">
        <v>10559.28</v>
      </c>
      <c r="G16">
        <v>8213.4500000000007</v>
      </c>
      <c r="H16">
        <v>4690.63</v>
      </c>
      <c r="I16">
        <v>5920.1</v>
      </c>
      <c r="J16">
        <v>5160.37</v>
      </c>
      <c r="K16">
        <v>11135.4</v>
      </c>
      <c r="L16">
        <v>1172.8499999999999</v>
      </c>
      <c r="M16">
        <v>0.02</v>
      </c>
      <c r="N16">
        <v>0</v>
      </c>
    </row>
    <row r="17" spans="1:14" x14ac:dyDescent="0.2">
      <c r="A17" s="4">
        <v>41677.567025462966</v>
      </c>
      <c r="B17">
        <v>540</v>
      </c>
      <c r="C17">
        <v>2834.6</v>
      </c>
      <c r="D17">
        <v>7519.28</v>
      </c>
      <c r="E17">
        <v>520.6</v>
      </c>
      <c r="F17">
        <v>10407.15</v>
      </c>
      <c r="G17">
        <v>8095.37</v>
      </c>
      <c r="H17">
        <v>4623.6000000000004</v>
      </c>
      <c r="I17">
        <v>5842.87</v>
      </c>
      <c r="J17">
        <v>5205.8</v>
      </c>
      <c r="K17">
        <v>10992.1</v>
      </c>
      <c r="L17">
        <v>1155.73</v>
      </c>
      <c r="M17">
        <v>0.02</v>
      </c>
      <c r="N17">
        <v>0</v>
      </c>
    </row>
    <row r="18" spans="1:14" x14ac:dyDescent="0.2">
      <c r="A18" s="4">
        <v>41677.567719907405</v>
      </c>
      <c r="B18">
        <v>600</v>
      </c>
      <c r="C18">
        <v>2801</v>
      </c>
      <c r="D18">
        <v>7426.85</v>
      </c>
      <c r="E18">
        <v>525.35</v>
      </c>
      <c r="F18">
        <v>10284.1</v>
      </c>
      <c r="G18">
        <v>7999.75</v>
      </c>
      <c r="H18">
        <v>4570.33</v>
      </c>
      <c r="I18">
        <v>5769.75</v>
      </c>
      <c r="J18">
        <v>5253.85</v>
      </c>
      <c r="K18">
        <v>10856.45</v>
      </c>
      <c r="L18">
        <v>1142.73</v>
      </c>
      <c r="M18">
        <v>0.02</v>
      </c>
      <c r="N18">
        <v>0</v>
      </c>
    </row>
    <row r="19" spans="1:14" x14ac:dyDescent="0.2">
      <c r="A19" s="4">
        <v>41677.568414351852</v>
      </c>
      <c r="B19">
        <v>660</v>
      </c>
      <c r="C19">
        <v>2769.4</v>
      </c>
      <c r="D19">
        <v>7353.92</v>
      </c>
      <c r="E19">
        <v>528.92999999999995</v>
      </c>
      <c r="F19">
        <v>10176.6</v>
      </c>
      <c r="G19">
        <v>7912.03</v>
      </c>
      <c r="H19">
        <v>4524.7299999999996</v>
      </c>
      <c r="I19">
        <v>5709.55</v>
      </c>
      <c r="J19">
        <v>5289.17</v>
      </c>
      <c r="K19">
        <v>10743.87</v>
      </c>
      <c r="L19">
        <v>1132.02</v>
      </c>
      <c r="M19">
        <v>0.02</v>
      </c>
      <c r="N19">
        <v>0</v>
      </c>
    </row>
    <row r="20" spans="1:14" x14ac:dyDescent="0.2">
      <c r="A20" s="4">
        <v>41677.569108796299</v>
      </c>
      <c r="B20">
        <v>720</v>
      </c>
      <c r="C20">
        <v>2746.23</v>
      </c>
      <c r="D20">
        <v>7286.07</v>
      </c>
      <c r="E20">
        <v>534.33000000000004</v>
      </c>
      <c r="F20">
        <v>10087.700000000001</v>
      </c>
      <c r="G20">
        <v>7851.93</v>
      </c>
      <c r="H20">
        <v>4487.6000000000004</v>
      </c>
      <c r="I20">
        <v>5666.1</v>
      </c>
      <c r="J20">
        <v>5343.68</v>
      </c>
      <c r="K20">
        <v>10655.02</v>
      </c>
      <c r="L20">
        <v>1121.0999999999999</v>
      </c>
      <c r="M20">
        <v>0.02</v>
      </c>
      <c r="N20">
        <v>0</v>
      </c>
    </row>
    <row r="21" spans="1:14" x14ac:dyDescent="0.2">
      <c r="A21" s="4">
        <v>41677.569803240738</v>
      </c>
      <c r="B21">
        <v>780</v>
      </c>
      <c r="C21">
        <v>2734.45</v>
      </c>
      <c r="D21">
        <v>7249.85</v>
      </c>
      <c r="E21">
        <v>536.79999999999995</v>
      </c>
      <c r="F21">
        <v>10043.1</v>
      </c>
      <c r="G21">
        <v>7807.52</v>
      </c>
      <c r="H21">
        <v>4459.4799999999996</v>
      </c>
      <c r="I21">
        <v>5629.6</v>
      </c>
      <c r="J21">
        <v>5367.77</v>
      </c>
      <c r="K21">
        <v>10592.18</v>
      </c>
      <c r="L21">
        <v>1115.1500000000001</v>
      </c>
      <c r="M21">
        <v>0.02</v>
      </c>
      <c r="N21">
        <v>0</v>
      </c>
    </row>
    <row r="22" spans="1:14" x14ac:dyDescent="0.2">
      <c r="A22" s="4">
        <v>41677.570497685185</v>
      </c>
      <c r="B22">
        <v>840</v>
      </c>
      <c r="C22">
        <v>2716.85</v>
      </c>
      <c r="D22">
        <v>7213.3</v>
      </c>
      <c r="E22">
        <v>540.79999999999995</v>
      </c>
      <c r="F22">
        <v>9982.15</v>
      </c>
      <c r="G22">
        <v>7761.48</v>
      </c>
      <c r="H22">
        <v>4440.58</v>
      </c>
      <c r="I22">
        <v>5603.75</v>
      </c>
      <c r="J22">
        <v>5407.98</v>
      </c>
      <c r="K22">
        <v>10534.2</v>
      </c>
      <c r="L22">
        <v>1108.68</v>
      </c>
      <c r="M22">
        <v>0.02</v>
      </c>
      <c r="N22">
        <v>0</v>
      </c>
    </row>
    <row r="23" spans="1:14" x14ac:dyDescent="0.2">
      <c r="A23" s="4">
        <v>41677.571192129632</v>
      </c>
      <c r="B23">
        <v>900</v>
      </c>
      <c r="C23">
        <v>2702.18</v>
      </c>
      <c r="D23">
        <v>7174.97</v>
      </c>
      <c r="E23">
        <v>544.88</v>
      </c>
      <c r="F23">
        <v>9935.0300000000007</v>
      </c>
      <c r="G23">
        <v>7726.25</v>
      </c>
      <c r="H23">
        <v>4414.92</v>
      </c>
      <c r="I23">
        <v>5576.98</v>
      </c>
      <c r="J23">
        <v>5448.38</v>
      </c>
      <c r="K23">
        <v>10494.78</v>
      </c>
      <c r="L23">
        <v>1103.48</v>
      </c>
      <c r="M23">
        <v>0.02</v>
      </c>
      <c r="N23">
        <v>0</v>
      </c>
    </row>
    <row r="24" spans="1:14" x14ac:dyDescent="0.2">
      <c r="A24" s="4">
        <v>41677.571886574071</v>
      </c>
      <c r="B24">
        <v>960</v>
      </c>
      <c r="C24">
        <v>2704.73</v>
      </c>
      <c r="D24">
        <v>7166.58</v>
      </c>
      <c r="E24">
        <v>547.53</v>
      </c>
      <c r="F24">
        <v>9928.07</v>
      </c>
      <c r="G24">
        <v>7725.97</v>
      </c>
      <c r="H24">
        <v>4411.5</v>
      </c>
      <c r="I24">
        <v>5567.22</v>
      </c>
      <c r="J24">
        <v>5475.77</v>
      </c>
      <c r="K24">
        <v>10476.719999999999</v>
      </c>
      <c r="L24">
        <v>1104.17</v>
      </c>
      <c r="M24">
        <v>0.02</v>
      </c>
      <c r="N24">
        <v>0</v>
      </c>
    </row>
    <row r="25" spans="1:14" x14ac:dyDescent="0.2">
      <c r="A25" s="4">
        <v>41677.572581018518</v>
      </c>
      <c r="B25">
        <v>1020</v>
      </c>
      <c r="C25">
        <v>2703</v>
      </c>
      <c r="D25">
        <v>7171.68</v>
      </c>
      <c r="E25">
        <v>550.16999999999996</v>
      </c>
      <c r="F25">
        <v>9934.25</v>
      </c>
      <c r="G25">
        <v>7722.42</v>
      </c>
      <c r="H25">
        <v>4416.13</v>
      </c>
      <c r="I25">
        <v>5574.82</v>
      </c>
      <c r="J25">
        <v>5501.65</v>
      </c>
      <c r="K25">
        <v>10478.07</v>
      </c>
      <c r="L25">
        <v>1101.3800000000001</v>
      </c>
      <c r="M25">
        <v>0.02</v>
      </c>
      <c r="N25">
        <v>0</v>
      </c>
    </row>
    <row r="26" spans="1:14" x14ac:dyDescent="0.2">
      <c r="A26" s="4">
        <v>41677.573275462964</v>
      </c>
      <c r="B26">
        <v>1080</v>
      </c>
      <c r="C26">
        <v>2704.43</v>
      </c>
      <c r="D26">
        <v>7182.8</v>
      </c>
      <c r="E26">
        <v>551.6</v>
      </c>
      <c r="F26">
        <v>9947.85</v>
      </c>
      <c r="G26">
        <v>7737.7</v>
      </c>
      <c r="H26">
        <v>4418.87</v>
      </c>
      <c r="I26">
        <v>5579.32</v>
      </c>
      <c r="J26">
        <v>5515.8</v>
      </c>
      <c r="K26">
        <v>10501.07</v>
      </c>
      <c r="L26">
        <v>1106.6199999999999</v>
      </c>
      <c r="M26">
        <v>0.02</v>
      </c>
      <c r="N26">
        <v>0</v>
      </c>
    </row>
    <row r="27" spans="1:14" x14ac:dyDescent="0.2">
      <c r="A27" s="4">
        <v>41677.573969907404</v>
      </c>
      <c r="B27">
        <v>1140</v>
      </c>
      <c r="C27">
        <v>2706.53</v>
      </c>
      <c r="D27">
        <v>7173.33</v>
      </c>
      <c r="E27">
        <v>552.25</v>
      </c>
      <c r="F27">
        <v>9924.7000000000007</v>
      </c>
      <c r="G27">
        <v>7721.12</v>
      </c>
      <c r="H27">
        <v>4411.68</v>
      </c>
      <c r="I27">
        <v>5570.35</v>
      </c>
      <c r="J27">
        <v>5522.23</v>
      </c>
      <c r="K27">
        <v>10479.42</v>
      </c>
      <c r="L27">
        <v>1103.78</v>
      </c>
      <c r="M27">
        <v>0.02</v>
      </c>
      <c r="N27">
        <v>0</v>
      </c>
    </row>
    <row r="28" spans="1:14" x14ac:dyDescent="0.2">
      <c r="A28" s="4">
        <v>41677.574664351851</v>
      </c>
      <c r="B28">
        <v>1200</v>
      </c>
      <c r="C28">
        <v>2702.77</v>
      </c>
      <c r="D28">
        <v>7174.4</v>
      </c>
      <c r="E28">
        <v>552.52</v>
      </c>
      <c r="F28">
        <v>9931.0499999999993</v>
      </c>
      <c r="G28">
        <v>7725.1</v>
      </c>
      <c r="H28">
        <v>4411.7299999999996</v>
      </c>
      <c r="I28">
        <v>5573.9</v>
      </c>
      <c r="J28">
        <v>5525.7</v>
      </c>
      <c r="K28">
        <v>10481.18</v>
      </c>
      <c r="L28">
        <v>1101.8800000000001</v>
      </c>
      <c r="M28">
        <v>0.02</v>
      </c>
      <c r="N28">
        <v>0</v>
      </c>
    </row>
    <row r="29" spans="1:14" x14ac:dyDescent="0.2">
      <c r="A29" s="4">
        <v>41677.575358796297</v>
      </c>
      <c r="B29">
        <v>1260</v>
      </c>
      <c r="C29">
        <v>2704.5</v>
      </c>
      <c r="D29">
        <v>7180.62</v>
      </c>
      <c r="E29">
        <v>553.08000000000004</v>
      </c>
      <c r="F29">
        <v>9945.3799999999992</v>
      </c>
      <c r="G29">
        <v>7732.7</v>
      </c>
      <c r="H29">
        <v>4421.0200000000004</v>
      </c>
      <c r="I29">
        <v>5576.37</v>
      </c>
      <c r="J29">
        <v>5530.92</v>
      </c>
      <c r="K29">
        <v>10499.12</v>
      </c>
      <c r="L29">
        <v>1105.83</v>
      </c>
      <c r="M29">
        <v>0.02</v>
      </c>
      <c r="N29">
        <v>0</v>
      </c>
    </row>
    <row r="30" spans="1:14" x14ac:dyDescent="0.2">
      <c r="A30" s="4">
        <v>41677.576053240744</v>
      </c>
      <c r="B30">
        <v>1320</v>
      </c>
      <c r="C30">
        <v>2717.77</v>
      </c>
      <c r="D30">
        <v>7196.15</v>
      </c>
      <c r="E30">
        <v>554.35</v>
      </c>
      <c r="F30">
        <v>9963.5499999999993</v>
      </c>
      <c r="G30">
        <v>7745.77</v>
      </c>
      <c r="H30">
        <v>4431.93</v>
      </c>
      <c r="I30">
        <v>5594.8</v>
      </c>
      <c r="J30">
        <v>5543.47</v>
      </c>
      <c r="K30">
        <v>10518.6</v>
      </c>
      <c r="L30">
        <v>1107.75</v>
      </c>
      <c r="M30">
        <v>0.02</v>
      </c>
      <c r="N30">
        <v>0</v>
      </c>
    </row>
    <row r="31" spans="1:14" x14ac:dyDescent="0.2">
      <c r="A31" s="4">
        <v>41677.576747685183</v>
      </c>
      <c r="B31">
        <v>1380</v>
      </c>
      <c r="C31">
        <v>2710.67</v>
      </c>
      <c r="D31">
        <v>7201.32</v>
      </c>
      <c r="E31">
        <v>553.08000000000004</v>
      </c>
      <c r="F31">
        <v>9963.68</v>
      </c>
      <c r="G31">
        <v>7759.3</v>
      </c>
      <c r="H31">
        <v>4425.72</v>
      </c>
      <c r="I31">
        <v>5595.37</v>
      </c>
      <c r="J31">
        <v>5530.67</v>
      </c>
      <c r="K31">
        <v>10520.9</v>
      </c>
      <c r="L31">
        <v>1106.58</v>
      </c>
      <c r="M31">
        <v>0.02</v>
      </c>
      <c r="N31">
        <v>0</v>
      </c>
    </row>
    <row r="32" spans="1:14" x14ac:dyDescent="0.2">
      <c r="A32" s="4">
        <v>41677.57744212963</v>
      </c>
      <c r="B32">
        <v>1440</v>
      </c>
      <c r="C32">
        <v>2709.3</v>
      </c>
      <c r="D32">
        <v>7186.33</v>
      </c>
      <c r="E32">
        <v>553.73</v>
      </c>
      <c r="F32">
        <v>9959.5</v>
      </c>
      <c r="G32">
        <v>7742.12</v>
      </c>
      <c r="H32">
        <v>4426.07</v>
      </c>
      <c r="I32">
        <v>5580.97</v>
      </c>
      <c r="J32">
        <v>5537.27</v>
      </c>
      <c r="K32">
        <v>10510.92</v>
      </c>
      <c r="L32">
        <v>1106.67</v>
      </c>
      <c r="M32">
        <v>0.02</v>
      </c>
      <c r="N32">
        <v>0</v>
      </c>
    </row>
    <row r="33" spans="1:14" x14ac:dyDescent="0.2">
      <c r="A33" s="4">
        <v>41677.578136574077</v>
      </c>
      <c r="B33">
        <v>1500</v>
      </c>
      <c r="C33">
        <v>2711.33</v>
      </c>
      <c r="D33">
        <v>7194.78</v>
      </c>
      <c r="E33">
        <v>552.88</v>
      </c>
      <c r="F33">
        <v>9961.9</v>
      </c>
      <c r="G33">
        <v>7747.92</v>
      </c>
      <c r="H33">
        <v>4425.8</v>
      </c>
      <c r="I33">
        <v>5589.4</v>
      </c>
      <c r="J33">
        <v>5528.82</v>
      </c>
      <c r="K33">
        <v>10512.33</v>
      </c>
      <c r="L33">
        <v>1107.18</v>
      </c>
      <c r="M33">
        <v>0.02</v>
      </c>
      <c r="N33">
        <v>0</v>
      </c>
    </row>
    <row r="34" spans="1:14" x14ac:dyDescent="0.2">
      <c r="A34" s="4">
        <v>41677.578831018516</v>
      </c>
      <c r="B34">
        <v>1560</v>
      </c>
      <c r="C34">
        <v>2708.05</v>
      </c>
      <c r="D34">
        <v>7184.35</v>
      </c>
      <c r="E34">
        <v>551.98</v>
      </c>
      <c r="F34">
        <v>9940.5</v>
      </c>
      <c r="G34">
        <v>7730.67</v>
      </c>
      <c r="H34">
        <v>4421.2</v>
      </c>
      <c r="I34">
        <v>5577.58</v>
      </c>
      <c r="J34">
        <v>5519.88</v>
      </c>
      <c r="K34">
        <v>10494.8</v>
      </c>
      <c r="L34">
        <v>1104.42</v>
      </c>
      <c r="M34">
        <v>0.02</v>
      </c>
      <c r="N34">
        <v>0</v>
      </c>
    </row>
    <row r="35" spans="1:14" x14ac:dyDescent="0.2">
      <c r="A35" s="4">
        <v>41677.579525462963</v>
      </c>
      <c r="B35">
        <v>1620</v>
      </c>
      <c r="C35">
        <v>2707.33</v>
      </c>
      <c r="D35">
        <v>7177.28</v>
      </c>
      <c r="E35">
        <v>552.63</v>
      </c>
      <c r="F35">
        <v>9954.65</v>
      </c>
      <c r="G35">
        <v>7741.17</v>
      </c>
      <c r="H35">
        <v>4424.18</v>
      </c>
      <c r="I35">
        <v>5586.95</v>
      </c>
      <c r="J35">
        <v>5526.28</v>
      </c>
      <c r="K35">
        <v>10502.22</v>
      </c>
      <c r="L35">
        <v>1104.73</v>
      </c>
      <c r="M35">
        <v>0.02</v>
      </c>
      <c r="N35">
        <v>0</v>
      </c>
    </row>
    <row r="36" spans="1:14" x14ac:dyDescent="0.2">
      <c r="A36" s="4">
        <v>41677.58021990741</v>
      </c>
      <c r="B36">
        <v>1680</v>
      </c>
      <c r="C36">
        <v>2710.22</v>
      </c>
      <c r="D36">
        <v>7194.28</v>
      </c>
      <c r="E36">
        <v>553.02</v>
      </c>
      <c r="F36">
        <v>9948.17</v>
      </c>
      <c r="G36">
        <v>7741.5</v>
      </c>
      <c r="H36">
        <v>4423.42</v>
      </c>
      <c r="I36">
        <v>5585.4</v>
      </c>
      <c r="J36">
        <v>5530.35</v>
      </c>
      <c r="K36">
        <v>10509.35</v>
      </c>
      <c r="L36">
        <v>1105.58</v>
      </c>
      <c r="M36">
        <v>0.02</v>
      </c>
      <c r="N36">
        <v>0</v>
      </c>
    </row>
    <row r="37" spans="1:14" x14ac:dyDescent="0.2">
      <c r="A37" s="4">
        <v>41677.580914351849</v>
      </c>
      <c r="B37">
        <v>1740</v>
      </c>
      <c r="C37">
        <v>2718.2</v>
      </c>
      <c r="D37">
        <v>7210.17</v>
      </c>
      <c r="E37">
        <v>553.66999999999996</v>
      </c>
      <c r="F37">
        <v>9983.27</v>
      </c>
      <c r="G37">
        <v>7758.87</v>
      </c>
      <c r="H37">
        <v>4433.7299999999996</v>
      </c>
      <c r="I37">
        <v>5598.18</v>
      </c>
      <c r="J37">
        <v>5536.75</v>
      </c>
      <c r="K37">
        <v>10535.2</v>
      </c>
      <c r="L37">
        <v>1108.8800000000001</v>
      </c>
      <c r="M37">
        <v>0.02</v>
      </c>
      <c r="N37">
        <v>0</v>
      </c>
    </row>
    <row r="38" spans="1:14" x14ac:dyDescent="0.2">
      <c r="A38" s="4">
        <v>41677.581608796296</v>
      </c>
      <c r="B38">
        <v>1800</v>
      </c>
      <c r="C38">
        <v>2715.67</v>
      </c>
      <c r="D38">
        <v>7197.38</v>
      </c>
      <c r="E38">
        <v>553.52</v>
      </c>
      <c r="F38">
        <v>9973.7199999999993</v>
      </c>
      <c r="G38">
        <v>7761.85</v>
      </c>
      <c r="H38">
        <v>4430.72</v>
      </c>
      <c r="I38">
        <v>5596.28</v>
      </c>
      <c r="J38">
        <v>5535.08</v>
      </c>
      <c r="K38">
        <v>10526.67</v>
      </c>
      <c r="L38">
        <v>1110.52</v>
      </c>
      <c r="M38">
        <v>0.02</v>
      </c>
      <c r="N38">
        <v>0</v>
      </c>
    </row>
    <row r="39" spans="1:14" x14ac:dyDescent="0.2">
      <c r="A39" s="4">
        <v>41677.582303240742</v>
      </c>
      <c r="B39">
        <v>1860</v>
      </c>
      <c r="C39">
        <v>2712.58</v>
      </c>
      <c r="D39">
        <v>7199.6</v>
      </c>
      <c r="E39">
        <v>553.82000000000005</v>
      </c>
      <c r="F39">
        <v>9959.9500000000007</v>
      </c>
      <c r="G39">
        <v>7744.57</v>
      </c>
      <c r="H39">
        <v>4428.33</v>
      </c>
      <c r="I39">
        <v>5588.08</v>
      </c>
      <c r="J39">
        <v>5537.95</v>
      </c>
      <c r="K39">
        <v>10506.03</v>
      </c>
      <c r="L39">
        <v>1105.77</v>
      </c>
      <c r="M39">
        <v>0.02</v>
      </c>
      <c r="N39">
        <v>0</v>
      </c>
    </row>
    <row r="40" spans="1:14" x14ac:dyDescent="0.2">
      <c r="A40" s="4">
        <v>41677.582997685182</v>
      </c>
      <c r="B40">
        <v>1920</v>
      </c>
      <c r="C40">
        <v>2702.73</v>
      </c>
      <c r="D40">
        <v>7181.32</v>
      </c>
      <c r="E40">
        <v>552.25</v>
      </c>
      <c r="F40">
        <v>9945.92</v>
      </c>
      <c r="G40">
        <v>7741.75</v>
      </c>
      <c r="H40">
        <v>4421.43</v>
      </c>
      <c r="I40">
        <v>5581.15</v>
      </c>
      <c r="J40">
        <v>5522.85</v>
      </c>
      <c r="K40">
        <v>10505.53</v>
      </c>
      <c r="L40">
        <v>1104.68</v>
      </c>
      <c r="M40">
        <v>0.02</v>
      </c>
      <c r="N40">
        <v>0</v>
      </c>
    </row>
    <row r="41" spans="1:14" x14ac:dyDescent="0.2">
      <c r="A41" s="4">
        <v>41677.583692129629</v>
      </c>
      <c r="B41">
        <v>1980</v>
      </c>
      <c r="C41">
        <v>2712.57</v>
      </c>
      <c r="D41">
        <v>7195.45</v>
      </c>
      <c r="E41">
        <v>553.67999999999995</v>
      </c>
      <c r="F41">
        <v>9957.5499999999993</v>
      </c>
      <c r="G41">
        <v>7737.92</v>
      </c>
      <c r="H41">
        <v>4427.3500000000004</v>
      </c>
      <c r="I41">
        <v>5590.18</v>
      </c>
      <c r="J41">
        <v>5536.73</v>
      </c>
      <c r="K41">
        <v>10513.08</v>
      </c>
      <c r="L41">
        <v>1107.22</v>
      </c>
      <c r="M41">
        <v>0.02</v>
      </c>
      <c r="N41">
        <v>0</v>
      </c>
    </row>
    <row r="42" spans="1:14" x14ac:dyDescent="0.2">
      <c r="A42" s="4">
        <v>41677.584386574075</v>
      </c>
      <c r="B42">
        <v>2040</v>
      </c>
      <c r="C42">
        <v>2711.78</v>
      </c>
      <c r="D42">
        <v>7180.3</v>
      </c>
      <c r="E42">
        <v>553.73</v>
      </c>
      <c r="F42">
        <v>9954.27</v>
      </c>
      <c r="G42">
        <v>7750.2</v>
      </c>
      <c r="H42">
        <v>4424.93</v>
      </c>
      <c r="I42">
        <v>5586.88</v>
      </c>
      <c r="J42">
        <v>5537.18</v>
      </c>
      <c r="K42">
        <v>10502.93</v>
      </c>
      <c r="L42">
        <v>1105.95</v>
      </c>
      <c r="M42">
        <v>0.02</v>
      </c>
      <c r="N42">
        <v>0</v>
      </c>
    </row>
    <row r="43" spans="1:14" x14ac:dyDescent="0.2">
      <c r="A43" s="4">
        <v>41677.585081018522</v>
      </c>
      <c r="B43">
        <v>2100</v>
      </c>
      <c r="C43">
        <v>2709.35</v>
      </c>
      <c r="D43">
        <v>7192.62</v>
      </c>
      <c r="E43">
        <v>553.54999999999995</v>
      </c>
      <c r="F43">
        <v>9955.3700000000008</v>
      </c>
      <c r="G43">
        <v>7737.12</v>
      </c>
      <c r="H43">
        <v>4424.17</v>
      </c>
      <c r="I43">
        <v>5585.2</v>
      </c>
      <c r="J43">
        <v>5535.7</v>
      </c>
      <c r="K43">
        <v>10508.47</v>
      </c>
      <c r="L43">
        <v>1107</v>
      </c>
      <c r="M43">
        <v>0.02</v>
      </c>
      <c r="N43">
        <v>0</v>
      </c>
    </row>
    <row r="44" spans="1:14" x14ac:dyDescent="0.2">
      <c r="A44" s="4">
        <v>41677.585775462961</v>
      </c>
      <c r="B44">
        <v>2160</v>
      </c>
      <c r="C44">
        <v>2706.32</v>
      </c>
      <c r="D44">
        <v>7183.5</v>
      </c>
      <c r="E44">
        <v>551.37</v>
      </c>
      <c r="F44">
        <v>9936.5499999999993</v>
      </c>
      <c r="G44">
        <v>7729.5</v>
      </c>
      <c r="H44">
        <v>4417.43</v>
      </c>
      <c r="I44">
        <v>5577.12</v>
      </c>
      <c r="J44">
        <v>5513.32</v>
      </c>
      <c r="K44">
        <v>10497.28</v>
      </c>
      <c r="L44">
        <v>1104.95</v>
      </c>
      <c r="M44">
        <v>0.02</v>
      </c>
      <c r="N44">
        <v>0</v>
      </c>
    </row>
    <row r="45" spans="1:14" x14ac:dyDescent="0.2">
      <c r="A45" s="4">
        <v>41677.586469907408</v>
      </c>
      <c r="B45">
        <v>2220</v>
      </c>
      <c r="C45">
        <v>2430.4299999999998</v>
      </c>
      <c r="D45">
        <v>6445.68</v>
      </c>
      <c r="E45">
        <v>506.58</v>
      </c>
      <c r="F45">
        <v>8933.57</v>
      </c>
      <c r="G45">
        <v>6945.77</v>
      </c>
      <c r="H45">
        <v>3969.35</v>
      </c>
      <c r="I45">
        <v>5010.32</v>
      </c>
      <c r="J45">
        <v>5066.18</v>
      </c>
      <c r="K45">
        <v>9423.1299999999992</v>
      </c>
      <c r="L45">
        <v>992.27</v>
      </c>
      <c r="M45">
        <v>0.02</v>
      </c>
      <c r="N45">
        <v>0</v>
      </c>
    </row>
    <row r="46" spans="1:14" x14ac:dyDescent="0.2">
      <c r="A46" s="4">
        <v>41677.587164351855</v>
      </c>
      <c r="B46">
        <v>2280</v>
      </c>
      <c r="C46">
        <v>2714.33</v>
      </c>
      <c r="D46">
        <v>7209.3</v>
      </c>
      <c r="E46">
        <v>552.48</v>
      </c>
      <c r="F46">
        <v>9977.8700000000008</v>
      </c>
      <c r="G46">
        <v>7763.18</v>
      </c>
      <c r="H46">
        <v>4432.7</v>
      </c>
      <c r="I46">
        <v>5596.93</v>
      </c>
      <c r="J46">
        <v>5524.6</v>
      </c>
      <c r="K46">
        <v>10530.28</v>
      </c>
      <c r="L46">
        <v>1107.32</v>
      </c>
      <c r="M46">
        <v>0.02</v>
      </c>
      <c r="N46">
        <v>0</v>
      </c>
    </row>
    <row r="47" spans="1:14" x14ac:dyDescent="0.2">
      <c r="A47" s="4">
        <v>41677.587858796294</v>
      </c>
      <c r="B47">
        <v>2340</v>
      </c>
      <c r="C47">
        <v>2711.15</v>
      </c>
      <c r="D47">
        <v>7184.47</v>
      </c>
      <c r="E47">
        <v>551.77</v>
      </c>
      <c r="F47">
        <v>9952.43</v>
      </c>
      <c r="G47">
        <v>7739.4</v>
      </c>
      <c r="H47">
        <v>4422</v>
      </c>
      <c r="I47">
        <v>5582.43</v>
      </c>
      <c r="J47">
        <v>5517.63</v>
      </c>
      <c r="K47">
        <v>10511.1</v>
      </c>
      <c r="L47">
        <v>1103.92</v>
      </c>
      <c r="M47">
        <v>0.02</v>
      </c>
      <c r="N47">
        <v>0</v>
      </c>
    </row>
    <row r="48" spans="1:14" x14ac:dyDescent="0.2">
      <c r="A48" s="4">
        <v>41677.588553240741</v>
      </c>
      <c r="B48">
        <v>2400</v>
      </c>
      <c r="C48">
        <v>2709.85</v>
      </c>
      <c r="D48">
        <v>7191.62</v>
      </c>
      <c r="E48">
        <v>551.9</v>
      </c>
      <c r="F48">
        <v>9950.8700000000008</v>
      </c>
      <c r="G48">
        <v>7741.5</v>
      </c>
      <c r="H48">
        <v>4424.1499999999996</v>
      </c>
      <c r="I48">
        <v>5585.42</v>
      </c>
      <c r="J48">
        <v>5519.18</v>
      </c>
      <c r="K48">
        <v>10502.83</v>
      </c>
      <c r="L48">
        <v>1109.3</v>
      </c>
      <c r="M48">
        <v>0.02</v>
      </c>
      <c r="N48">
        <v>0</v>
      </c>
    </row>
    <row r="49" spans="1:14" x14ac:dyDescent="0.2">
      <c r="A49" s="4">
        <v>41677.589247685188</v>
      </c>
      <c r="B49">
        <v>2460</v>
      </c>
      <c r="C49">
        <v>2710.28</v>
      </c>
      <c r="D49">
        <v>7194.65</v>
      </c>
      <c r="E49">
        <v>551.73</v>
      </c>
      <c r="F49">
        <v>9968.43</v>
      </c>
      <c r="G49">
        <v>7749</v>
      </c>
      <c r="H49">
        <v>4428.57</v>
      </c>
      <c r="I49">
        <v>5595.22</v>
      </c>
      <c r="J49">
        <v>5517.23</v>
      </c>
      <c r="K49">
        <v>10514.42</v>
      </c>
      <c r="L49">
        <v>1105.25</v>
      </c>
      <c r="M49">
        <v>0.02</v>
      </c>
      <c r="N49">
        <v>0</v>
      </c>
    </row>
    <row r="50" spans="1:14" x14ac:dyDescent="0.2">
      <c r="A50" s="4">
        <v>41677.589942129627</v>
      </c>
      <c r="B50">
        <v>2520</v>
      </c>
      <c r="C50">
        <v>2714.47</v>
      </c>
      <c r="D50">
        <v>7197.35</v>
      </c>
      <c r="E50">
        <v>552.16999999999996</v>
      </c>
      <c r="F50">
        <v>9968</v>
      </c>
      <c r="G50">
        <v>7754.95</v>
      </c>
      <c r="H50">
        <v>4430.82</v>
      </c>
      <c r="I50">
        <v>5586.4</v>
      </c>
      <c r="J50">
        <v>5521.87</v>
      </c>
      <c r="K50">
        <v>10523.73</v>
      </c>
      <c r="L50">
        <v>1107.57</v>
      </c>
      <c r="M50">
        <v>0.02</v>
      </c>
      <c r="N50">
        <v>0</v>
      </c>
    </row>
    <row r="51" spans="1:14" x14ac:dyDescent="0.2">
      <c r="A51" s="4">
        <v>41677.590636574074</v>
      </c>
      <c r="B51">
        <v>2580</v>
      </c>
      <c r="C51">
        <v>2713.02</v>
      </c>
      <c r="D51">
        <v>7202.58</v>
      </c>
      <c r="E51">
        <v>554.54999999999995</v>
      </c>
      <c r="F51">
        <v>9971.0499999999993</v>
      </c>
      <c r="G51">
        <v>7755.7</v>
      </c>
      <c r="H51">
        <v>4431.6000000000004</v>
      </c>
      <c r="I51">
        <v>5599.93</v>
      </c>
      <c r="J51">
        <v>5545.6</v>
      </c>
      <c r="K51">
        <v>10528.5</v>
      </c>
      <c r="L51">
        <v>1108.33</v>
      </c>
      <c r="M51">
        <v>0.02</v>
      </c>
      <c r="N51">
        <v>0</v>
      </c>
    </row>
    <row r="52" spans="1:14" x14ac:dyDescent="0.2">
      <c r="A52" s="4">
        <v>41677.591331018521</v>
      </c>
      <c r="B52">
        <v>2640</v>
      </c>
      <c r="C52">
        <v>2720.92</v>
      </c>
      <c r="D52">
        <v>7211.93</v>
      </c>
      <c r="E52">
        <v>554.41999999999996</v>
      </c>
      <c r="F52">
        <v>9989.32</v>
      </c>
      <c r="G52">
        <v>7773.32</v>
      </c>
      <c r="H52">
        <v>4442.4799999999996</v>
      </c>
      <c r="I52">
        <v>5606.5</v>
      </c>
      <c r="J52">
        <v>5543.6</v>
      </c>
      <c r="K52">
        <v>10542.05</v>
      </c>
      <c r="L52">
        <v>1110.5</v>
      </c>
      <c r="M52">
        <v>0.02</v>
      </c>
      <c r="N52">
        <v>0</v>
      </c>
    </row>
    <row r="53" spans="1:14" x14ac:dyDescent="0.2">
      <c r="A53" s="4">
        <v>41677.59202546296</v>
      </c>
      <c r="B53">
        <v>2700</v>
      </c>
      <c r="C53">
        <v>2710.4</v>
      </c>
      <c r="D53">
        <v>7193.7</v>
      </c>
      <c r="E53">
        <v>552.65</v>
      </c>
      <c r="F53">
        <v>9954.8799999999992</v>
      </c>
      <c r="G53">
        <v>7740.6</v>
      </c>
      <c r="H53">
        <v>4426.57</v>
      </c>
      <c r="I53">
        <v>5587.68</v>
      </c>
      <c r="J53">
        <v>5526.93</v>
      </c>
      <c r="K53">
        <v>10515.15</v>
      </c>
      <c r="L53">
        <v>1106.83</v>
      </c>
      <c r="M53">
        <v>0.02</v>
      </c>
      <c r="N53">
        <v>0</v>
      </c>
    </row>
    <row r="54" spans="1:14" x14ac:dyDescent="0.2">
      <c r="A54" s="4">
        <v>41677.592719907407</v>
      </c>
      <c r="B54">
        <v>2760</v>
      </c>
      <c r="C54">
        <v>2714.77</v>
      </c>
      <c r="D54">
        <v>7195.82</v>
      </c>
      <c r="E54">
        <v>553.4</v>
      </c>
      <c r="F54">
        <v>9966.85</v>
      </c>
      <c r="G54">
        <v>7749.9</v>
      </c>
      <c r="H54">
        <v>4424.68</v>
      </c>
      <c r="I54">
        <v>5589.47</v>
      </c>
      <c r="J54">
        <v>5533.75</v>
      </c>
      <c r="K54">
        <v>10511.05</v>
      </c>
      <c r="L54">
        <v>1106.8499999999999</v>
      </c>
      <c r="M54">
        <v>0.02</v>
      </c>
      <c r="N54">
        <v>0</v>
      </c>
    </row>
    <row r="55" spans="1:14" x14ac:dyDescent="0.2">
      <c r="A55" s="4">
        <v>41677.593414351853</v>
      </c>
      <c r="B55">
        <v>2820</v>
      </c>
      <c r="C55">
        <v>2705.57</v>
      </c>
      <c r="D55">
        <v>7182.5</v>
      </c>
      <c r="E55">
        <v>550.70000000000005</v>
      </c>
      <c r="F55">
        <v>9942.1200000000008</v>
      </c>
      <c r="G55">
        <v>7737.25</v>
      </c>
      <c r="H55">
        <v>4419.22</v>
      </c>
      <c r="I55">
        <v>5575.7</v>
      </c>
      <c r="J55">
        <v>5507.22</v>
      </c>
      <c r="K55">
        <v>10497.85</v>
      </c>
      <c r="L55">
        <v>1104.27</v>
      </c>
      <c r="M55">
        <v>0.02</v>
      </c>
      <c r="N55">
        <v>0</v>
      </c>
    </row>
    <row r="56" spans="1:14" x14ac:dyDescent="0.2">
      <c r="A56" s="4">
        <v>41677.594108796293</v>
      </c>
      <c r="B56">
        <v>2880</v>
      </c>
      <c r="C56">
        <v>2702.55</v>
      </c>
      <c r="D56">
        <v>7176.75</v>
      </c>
      <c r="E56">
        <v>552.1</v>
      </c>
      <c r="F56">
        <v>9929.1200000000008</v>
      </c>
      <c r="G56">
        <v>7721.57</v>
      </c>
      <c r="H56">
        <v>4414.6499999999996</v>
      </c>
      <c r="I56">
        <v>5577.22</v>
      </c>
      <c r="J56">
        <v>5520.98</v>
      </c>
      <c r="K56">
        <v>10486.18</v>
      </c>
      <c r="L56">
        <v>1103.23</v>
      </c>
      <c r="M56">
        <v>0.02</v>
      </c>
      <c r="N56">
        <v>0</v>
      </c>
    </row>
    <row r="57" spans="1:14" x14ac:dyDescent="0.2">
      <c r="A57" s="4">
        <v>41677.59480324074</v>
      </c>
      <c r="B57">
        <v>2940</v>
      </c>
      <c r="C57">
        <v>2702.12</v>
      </c>
      <c r="D57">
        <v>7170.25</v>
      </c>
      <c r="E57">
        <v>552.42999999999995</v>
      </c>
      <c r="F57">
        <v>9938.07</v>
      </c>
      <c r="G57">
        <v>7723.43</v>
      </c>
      <c r="H57">
        <v>4414.45</v>
      </c>
      <c r="I57">
        <v>5570.93</v>
      </c>
      <c r="J57">
        <v>5524.32</v>
      </c>
      <c r="K57">
        <v>10480.43</v>
      </c>
      <c r="L57">
        <v>1103.28</v>
      </c>
      <c r="M57">
        <v>0.02</v>
      </c>
      <c r="N57">
        <v>0</v>
      </c>
    </row>
    <row r="58" spans="1:14" x14ac:dyDescent="0.2">
      <c r="A58" s="4">
        <v>41677.595497685186</v>
      </c>
      <c r="B58">
        <v>3000</v>
      </c>
      <c r="C58">
        <v>2704.33</v>
      </c>
      <c r="D58">
        <v>7163.77</v>
      </c>
      <c r="E58">
        <v>550.65</v>
      </c>
      <c r="F58">
        <v>9923.35</v>
      </c>
      <c r="G58">
        <v>7724.15</v>
      </c>
      <c r="H58">
        <v>4408.72</v>
      </c>
      <c r="I58">
        <v>5571.77</v>
      </c>
      <c r="J58">
        <v>5506.03</v>
      </c>
      <c r="K58">
        <v>10484.65</v>
      </c>
      <c r="L58">
        <v>1102.57</v>
      </c>
      <c r="M58">
        <v>0.02</v>
      </c>
      <c r="N58">
        <v>0</v>
      </c>
    </row>
    <row r="59" spans="1:14" x14ac:dyDescent="0.2">
      <c r="A59" s="4">
        <v>41677.596192129633</v>
      </c>
      <c r="B59">
        <v>3060</v>
      </c>
      <c r="C59">
        <v>2712.82</v>
      </c>
      <c r="D59">
        <v>7198.92</v>
      </c>
      <c r="E59">
        <v>553.27</v>
      </c>
      <c r="F59">
        <v>9961.32</v>
      </c>
      <c r="G59">
        <v>7742.77</v>
      </c>
      <c r="H59">
        <v>4433.92</v>
      </c>
      <c r="I59">
        <v>5588.93</v>
      </c>
      <c r="J59">
        <v>5532.95</v>
      </c>
      <c r="K59">
        <v>10510.23</v>
      </c>
      <c r="L59">
        <v>1106.98</v>
      </c>
      <c r="M59">
        <v>0.02</v>
      </c>
      <c r="N59">
        <v>0</v>
      </c>
    </row>
    <row r="60" spans="1:14" x14ac:dyDescent="0.2">
      <c r="A60" s="4">
        <v>41677.596886574072</v>
      </c>
      <c r="B60">
        <v>3120</v>
      </c>
      <c r="C60">
        <v>2706.35</v>
      </c>
      <c r="D60">
        <v>7180.7</v>
      </c>
      <c r="E60">
        <v>552.72</v>
      </c>
      <c r="F60">
        <v>9943.82</v>
      </c>
      <c r="G60">
        <v>7736.78</v>
      </c>
      <c r="H60">
        <v>4413.97</v>
      </c>
      <c r="I60">
        <v>5575.53</v>
      </c>
      <c r="J60">
        <v>5527.45</v>
      </c>
      <c r="K60">
        <v>10489.53</v>
      </c>
      <c r="L60">
        <v>1105.53</v>
      </c>
      <c r="M60">
        <v>0.02</v>
      </c>
      <c r="N60">
        <v>0</v>
      </c>
    </row>
    <row r="61" spans="1:14" x14ac:dyDescent="0.2">
      <c r="A61" s="4">
        <v>41677.597581018519</v>
      </c>
      <c r="B61">
        <v>3180</v>
      </c>
      <c r="C61">
        <v>2699.45</v>
      </c>
      <c r="D61">
        <v>7167.22</v>
      </c>
      <c r="E61">
        <v>551.57000000000005</v>
      </c>
      <c r="F61">
        <v>9921.0499999999993</v>
      </c>
      <c r="G61">
        <v>7715.33</v>
      </c>
      <c r="H61">
        <v>4412.25</v>
      </c>
      <c r="I61">
        <v>5569.82</v>
      </c>
      <c r="J61">
        <v>5515.43</v>
      </c>
      <c r="K61">
        <v>10473.77</v>
      </c>
      <c r="L61">
        <v>1102.57</v>
      </c>
      <c r="M61">
        <v>0.02</v>
      </c>
      <c r="N61">
        <v>0</v>
      </c>
    </row>
    <row r="62" spans="1:14" x14ac:dyDescent="0.2">
      <c r="A62" s="4">
        <v>41677.598275462966</v>
      </c>
      <c r="B62">
        <v>3240</v>
      </c>
      <c r="C62">
        <v>2693.27</v>
      </c>
      <c r="D62">
        <v>7149.72</v>
      </c>
      <c r="E62">
        <v>550.17999999999995</v>
      </c>
      <c r="F62">
        <v>9898.08</v>
      </c>
      <c r="G62">
        <v>7704.23</v>
      </c>
      <c r="H62">
        <v>4401.43</v>
      </c>
      <c r="I62">
        <v>5556.55</v>
      </c>
      <c r="J62">
        <v>5501.8</v>
      </c>
      <c r="K62">
        <v>10455.9</v>
      </c>
      <c r="L62">
        <v>1100.32</v>
      </c>
      <c r="M62">
        <v>0.02</v>
      </c>
      <c r="N62">
        <v>0</v>
      </c>
    </row>
    <row r="63" spans="1:14" x14ac:dyDescent="0.2">
      <c r="A63" s="4">
        <v>41677.598969907405</v>
      </c>
      <c r="B63">
        <v>3300</v>
      </c>
      <c r="C63">
        <v>2699.42</v>
      </c>
      <c r="D63">
        <v>7155.95</v>
      </c>
      <c r="E63">
        <v>551.32000000000005</v>
      </c>
      <c r="F63">
        <v>9912.02</v>
      </c>
      <c r="G63">
        <v>7702.07</v>
      </c>
      <c r="H63">
        <v>4402.63</v>
      </c>
      <c r="I63">
        <v>5558.98</v>
      </c>
      <c r="J63">
        <v>5513.32</v>
      </c>
      <c r="K63">
        <v>10455.1</v>
      </c>
      <c r="L63">
        <v>1100.3</v>
      </c>
      <c r="M63">
        <v>0.02</v>
      </c>
      <c r="N63">
        <v>0</v>
      </c>
    </row>
    <row r="64" spans="1:14" x14ac:dyDescent="0.2">
      <c r="A64" s="4">
        <v>41677.599664351852</v>
      </c>
      <c r="B64">
        <v>3360</v>
      </c>
      <c r="C64">
        <v>2695.75</v>
      </c>
      <c r="D64">
        <v>7155.87</v>
      </c>
      <c r="E64">
        <v>549.57000000000005</v>
      </c>
      <c r="F64">
        <v>9905.8700000000008</v>
      </c>
      <c r="G64">
        <v>7705.87</v>
      </c>
      <c r="H64">
        <v>4400.78</v>
      </c>
      <c r="I64">
        <v>5560.12</v>
      </c>
      <c r="J64">
        <v>5495.47</v>
      </c>
      <c r="K64">
        <v>10455.42</v>
      </c>
      <c r="L64">
        <v>1101.72</v>
      </c>
      <c r="M64">
        <v>0.02</v>
      </c>
      <c r="N64">
        <v>0</v>
      </c>
    </row>
    <row r="65" spans="1:14" x14ac:dyDescent="0.2">
      <c r="A65" s="4">
        <v>41677.600358796299</v>
      </c>
      <c r="B65">
        <v>3420</v>
      </c>
      <c r="C65">
        <v>2645.25</v>
      </c>
      <c r="D65">
        <v>7015.27</v>
      </c>
      <c r="E65">
        <v>542.07000000000005</v>
      </c>
      <c r="F65">
        <v>9711.48</v>
      </c>
      <c r="G65">
        <v>7554.92</v>
      </c>
      <c r="H65">
        <v>4318.68</v>
      </c>
      <c r="I65">
        <v>5446.73</v>
      </c>
      <c r="J65">
        <v>5420.98</v>
      </c>
      <c r="K65">
        <v>10260.299999999999</v>
      </c>
      <c r="L65">
        <v>1078.1199999999999</v>
      </c>
      <c r="M65">
        <v>0.02</v>
      </c>
      <c r="N65">
        <v>0</v>
      </c>
    </row>
    <row r="66" spans="1:14" x14ac:dyDescent="0.2">
      <c r="A66" s="4">
        <v>41677.601053240738</v>
      </c>
      <c r="B66">
        <v>3480</v>
      </c>
      <c r="C66">
        <v>2710.92</v>
      </c>
      <c r="D66">
        <v>7198.83</v>
      </c>
      <c r="E66">
        <v>552.63</v>
      </c>
      <c r="F66">
        <v>9958.7800000000007</v>
      </c>
      <c r="G66">
        <v>7746.03</v>
      </c>
      <c r="H66">
        <v>4426.7700000000004</v>
      </c>
      <c r="I66">
        <v>5585.43</v>
      </c>
      <c r="J66">
        <v>5526.08</v>
      </c>
      <c r="K66">
        <v>10510.68</v>
      </c>
      <c r="L66">
        <v>1106.1300000000001</v>
      </c>
      <c r="M66">
        <v>0.02</v>
      </c>
      <c r="N66">
        <v>0</v>
      </c>
    </row>
    <row r="67" spans="1:14" x14ac:dyDescent="0.2">
      <c r="A67" s="4">
        <v>41677.601747685185</v>
      </c>
      <c r="B67">
        <v>3540</v>
      </c>
      <c r="C67">
        <v>2703.22</v>
      </c>
      <c r="D67">
        <v>7173.07</v>
      </c>
      <c r="E67">
        <v>551.63</v>
      </c>
      <c r="F67">
        <v>9939.68</v>
      </c>
      <c r="G67">
        <v>7729.72</v>
      </c>
      <c r="H67">
        <v>4416.78</v>
      </c>
      <c r="I67">
        <v>5581.03</v>
      </c>
      <c r="J67">
        <v>5516.22</v>
      </c>
      <c r="K67">
        <v>10495.27</v>
      </c>
      <c r="L67">
        <v>1105.28</v>
      </c>
      <c r="M67">
        <v>0.02</v>
      </c>
      <c r="N67">
        <v>0</v>
      </c>
    </row>
    <row r="68" spans="1:14" x14ac:dyDescent="0.2">
      <c r="A68" s="4">
        <v>41677.602442129632</v>
      </c>
      <c r="B68">
        <v>3600</v>
      </c>
      <c r="C68">
        <v>2706.18</v>
      </c>
      <c r="D68">
        <v>7177.67</v>
      </c>
      <c r="E68">
        <v>552.28</v>
      </c>
      <c r="F68">
        <v>9938.93</v>
      </c>
      <c r="G68">
        <v>7731.98</v>
      </c>
      <c r="H68">
        <v>4417</v>
      </c>
      <c r="I68">
        <v>5576.9</v>
      </c>
      <c r="J68">
        <v>5522.88</v>
      </c>
      <c r="K68">
        <v>10486.6</v>
      </c>
      <c r="L68">
        <v>1102.55</v>
      </c>
      <c r="M68">
        <v>0.02</v>
      </c>
      <c r="N68">
        <v>0</v>
      </c>
    </row>
    <row r="69" spans="1:14" x14ac:dyDescent="0.2">
      <c r="A69" s="4">
        <v>41677.603136574071</v>
      </c>
      <c r="B69">
        <v>3660</v>
      </c>
      <c r="C69">
        <v>2704.47</v>
      </c>
      <c r="D69">
        <v>7174.32</v>
      </c>
      <c r="E69">
        <v>552</v>
      </c>
      <c r="F69">
        <v>9935.5499999999993</v>
      </c>
      <c r="G69">
        <v>7722.82</v>
      </c>
      <c r="H69">
        <v>4414.37</v>
      </c>
      <c r="I69">
        <v>5573.9</v>
      </c>
      <c r="J69">
        <v>5520.2</v>
      </c>
      <c r="K69">
        <v>10486.05</v>
      </c>
      <c r="L69">
        <v>1104.0999999999999</v>
      </c>
      <c r="M69">
        <v>0.02</v>
      </c>
      <c r="N69">
        <v>0</v>
      </c>
    </row>
    <row r="70" spans="1:14" x14ac:dyDescent="0.2">
      <c r="A70" s="4">
        <v>41677.603831018518</v>
      </c>
      <c r="B70">
        <v>3720</v>
      </c>
      <c r="C70">
        <v>2696.9</v>
      </c>
      <c r="D70">
        <v>7147.28</v>
      </c>
      <c r="E70">
        <v>549.22</v>
      </c>
      <c r="F70">
        <v>9895.98</v>
      </c>
      <c r="G70">
        <v>7699.03</v>
      </c>
      <c r="H70">
        <v>4400.6499999999996</v>
      </c>
      <c r="I70">
        <v>5552.12</v>
      </c>
      <c r="J70">
        <v>5492.42</v>
      </c>
      <c r="K70">
        <v>10446.08</v>
      </c>
      <c r="L70">
        <v>1101.68</v>
      </c>
      <c r="M70">
        <v>0.02</v>
      </c>
      <c r="N70">
        <v>0</v>
      </c>
    </row>
    <row r="71" spans="1:14" x14ac:dyDescent="0.2">
      <c r="A71" s="4">
        <v>41677.604525462964</v>
      </c>
      <c r="B71">
        <v>3780</v>
      </c>
      <c r="C71">
        <v>2705.08</v>
      </c>
      <c r="D71">
        <v>7173</v>
      </c>
      <c r="E71">
        <v>552.25</v>
      </c>
      <c r="F71">
        <v>9939.17</v>
      </c>
      <c r="G71">
        <v>7732.93</v>
      </c>
      <c r="H71">
        <v>4414.32</v>
      </c>
      <c r="I71">
        <v>5578.7</v>
      </c>
      <c r="J71">
        <v>5522.45</v>
      </c>
      <c r="K71">
        <v>10489.03</v>
      </c>
      <c r="L71">
        <v>1102.53</v>
      </c>
      <c r="M71">
        <v>0.02</v>
      </c>
      <c r="N71">
        <v>0</v>
      </c>
    </row>
    <row r="72" spans="1:14" x14ac:dyDescent="0.2">
      <c r="A72" s="4">
        <v>41677.605219907404</v>
      </c>
      <c r="B72">
        <v>3840</v>
      </c>
      <c r="C72">
        <v>2702.2</v>
      </c>
      <c r="D72">
        <v>7175.72</v>
      </c>
      <c r="E72">
        <v>551.70000000000005</v>
      </c>
      <c r="F72">
        <v>9927.6299999999992</v>
      </c>
      <c r="G72">
        <v>7726.9</v>
      </c>
      <c r="H72">
        <v>4417.47</v>
      </c>
      <c r="I72">
        <v>5573.27</v>
      </c>
      <c r="J72">
        <v>5516.85</v>
      </c>
      <c r="K72">
        <v>10483.719999999999</v>
      </c>
      <c r="L72">
        <v>1103.18</v>
      </c>
      <c r="M72">
        <v>0.02</v>
      </c>
      <c r="N72">
        <v>0</v>
      </c>
    </row>
    <row r="73" spans="1:14" x14ac:dyDescent="0.2">
      <c r="A73" s="4">
        <v>41677.605914351851</v>
      </c>
      <c r="B73">
        <v>3900</v>
      </c>
      <c r="C73">
        <v>2700.58</v>
      </c>
      <c r="D73">
        <v>7164.58</v>
      </c>
      <c r="E73">
        <v>550.5</v>
      </c>
      <c r="F73">
        <v>9926.52</v>
      </c>
      <c r="G73">
        <v>7714.18</v>
      </c>
      <c r="H73">
        <v>4405.53</v>
      </c>
      <c r="I73">
        <v>5569.48</v>
      </c>
      <c r="J73">
        <v>5504.68</v>
      </c>
      <c r="K73">
        <v>10477.120000000001</v>
      </c>
      <c r="L73">
        <v>1103.77</v>
      </c>
      <c r="M73">
        <v>0.02</v>
      </c>
      <c r="N73">
        <v>0</v>
      </c>
    </row>
    <row r="74" spans="1:14" x14ac:dyDescent="0.2">
      <c r="A74" s="4">
        <v>41677.606608796297</v>
      </c>
      <c r="B74">
        <v>3960</v>
      </c>
      <c r="C74">
        <v>2714.5</v>
      </c>
      <c r="D74">
        <v>7207.1</v>
      </c>
      <c r="E74">
        <v>553.33000000000004</v>
      </c>
      <c r="F74">
        <v>9977.9</v>
      </c>
      <c r="G74">
        <v>7756.12</v>
      </c>
      <c r="H74">
        <v>4435.32</v>
      </c>
      <c r="I74">
        <v>5591.3</v>
      </c>
      <c r="J74">
        <v>5533.62</v>
      </c>
      <c r="K74">
        <v>10525.92</v>
      </c>
      <c r="L74">
        <v>1108.72</v>
      </c>
      <c r="M74">
        <v>0.02</v>
      </c>
      <c r="N74">
        <v>0</v>
      </c>
    </row>
    <row r="75" spans="1:14" x14ac:dyDescent="0.2">
      <c r="A75" s="4">
        <v>41677.607303240744</v>
      </c>
      <c r="B75">
        <v>4020</v>
      </c>
      <c r="C75">
        <v>2711.25</v>
      </c>
      <c r="D75">
        <v>7190.2</v>
      </c>
      <c r="E75">
        <v>553.04999999999995</v>
      </c>
      <c r="F75">
        <v>9954.67</v>
      </c>
      <c r="G75">
        <v>7745.73</v>
      </c>
      <c r="H75">
        <v>4425.08</v>
      </c>
      <c r="I75">
        <v>5587.55</v>
      </c>
      <c r="J75">
        <v>5530.45</v>
      </c>
      <c r="K75">
        <v>10511</v>
      </c>
      <c r="L75">
        <v>1106.17</v>
      </c>
      <c r="M75">
        <v>0.02</v>
      </c>
      <c r="N75">
        <v>0</v>
      </c>
    </row>
    <row r="76" spans="1:14" x14ac:dyDescent="0.2">
      <c r="A76" s="4">
        <v>41677.607997685183</v>
      </c>
      <c r="B76">
        <v>4080</v>
      </c>
      <c r="C76">
        <v>2707.85</v>
      </c>
      <c r="D76">
        <v>7176.5</v>
      </c>
      <c r="E76">
        <v>551.98</v>
      </c>
      <c r="F76">
        <v>9932.15</v>
      </c>
      <c r="G76">
        <v>7730.22</v>
      </c>
      <c r="H76">
        <v>4418.88</v>
      </c>
      <c r="I76">
        <v>5578.95</v>
      </c>
      <c r="J76">
        <v>5519.68</v>
      </c>
      <c r="K76">
        <v>10488.67</v>
      </c>
      <c r="L76">
        <v>1104.42</v>
      </c>
      <c r="M76">
        <v>0.02</v>
      </c>
      <c r="N76">
        <v>0</v>
      </c>
    </row>
    <row r="77" spans="1:14" x14ac:dyDescent="0.2">
      <c r="A77" s="4">
        <v>41677.60869212963</v>
      </c>
      <c r="B77">
        <v>4140</v>
      </c>
      <c r="C77">
        <v>2702.5</v>
      </c>
      <c r="D77">
        <v>7170.37</v>
      </c>
      <c r="E77">
        <v>552.03</v>
      </c>
      <c r="F77">
        <v>9931.83</v>
      </c>
      <c r="G77">
        <v>7721.73</v>
      </c>
      <c r="H77">
        <v>4410.32</v>
      </c>
      <c r="I77">
        <v>5571.25</v>
      </c>
      <c r="J77">
        <v>5520.35</v>
      </c>
      <c r="K77">
        <v>10475.879999999999</v>
      </c>
      <c r="L77">
        <v>1101.7</v>
      </c>
      <c r="M77">
        <v>0.02</v>
      </c>
      <c r="N77">
        <v>0</v>
      </c>
    </row>
    <row r="78" spans="1:14" x14ac:dyDescent="0.2">
      <c r="A78" s="4">
        <v>41677.609386574077</v>
      </c>
      <c r="B78">
        <v>4200</v>
      </c>
      <c r="C78">
        <v>2691.92</v>
      </c>
      <c r="D78">
        <v>7148.9</v>
      </c>
      <c r="E78">
        <v>549.62</v>
      </c>
      <c r="F78">
        <v>9894.8700000000008</v>
      </c>
      <c r="G78">
        <v>7694.12</v>
      </c>
      <c r="H78">
        <v>4396.55</v>
      </c>
      <c r="I78">
        <v>5548.75</v>
      </c>
      <c r="J78">
        <v>5495.82</v>
      </c>
      <c r="K78">
        <v>10443.85</v>
      </c>
      <c r="L78">
        <v>1098.8</v>
      </c>
      <c r="M78">
        <v>0.02</v>
      </c>
      <c r="N78">
        <v>0</v>
      </c>
    </row>
    <row r="79" spans="1:14" x14ac:dyDescent="0.2">
      <c r="A79" s="4">
        <v>41677.610081018516</v>
      </c>
      <c r="B79">
        <v>4260</v>
      </c>
      <c r="C79">
        <v>2701.05</v>
      </c>
      <c r="D79">
        <v>7165.35</v>
      </c>
      <c r="E79">
        <v>551.33000000000004</v>
      </c>
      <c r="F79">
        <v>9919.8799999999992</v>
      </c>
      <c r="G79">
        <v>7719.23</v>
      </c>
      <c r="H79">
        <v>4408.53</v>
      </c>
      <c r="I79">
        <v>5568.65</v>
      </c>
      <c r="J79">
        <v>5513.62</v>
      </c>
      <c r="K79">
        <v>10477.15</v>
      </c>
      <c r="L79">
        <v>1103.47</v>
      </c>
      <c r="M79">
        <v>0.02</v>
      </c>
      <c r="N79">
        <v>0</v>
      </c>
    </row>
    <row r="80" spans="1:14" x14ac:dyDescent="0.2">
      <c r="A80" s="4">
        <v>41677.610775462963</v>
      </c>
      <c r="B80">
        <v>4320</v>
      </c>
      <c r="C80">
        <v>2702.08</v>
      </c>
      <c r="D80">
        <v>7168.68</v>
      </c>
      <c r="E80">
        <v>552.04999999999995</v>
      </c>
      <c r="F80">
        <v>9924.02</v>
      </c>
      <c r="G80">
        <v>7714.32</v>
      </c>
      <c r="H80">
        <v>4413.22</v>
      </c>
      <c r="I80">
        <v>5568.88</v>
      </c>
      <c r="J80">
        <v>5520.95</v>
      </c>
      <c r="K80">
        <v>10476.879999999999</v>
      </c>
      <c r="L80">
        <v>1102.1199999999999</v>
      </c>
      <c r="M80">
        <v>0.02</v>
      </c>
      <c r="N80">
        <v>0</v>
      </c>
    </row>
    <row r="81" spans="1:14" x14ac:dyDescent="0.2">
      <c r="A81" s="4">
        <v>41677.61146990741</v>
      </c>
      <c r="B81">
        <v>4380</v>
      </c>
      <c r="C81">
        <v>2706.78</v>
      </c>
      <c r="D81">
        <v>7173.2</v>
      </c>
      <c r="E81">
        <v>551.62</v>
      </c>
      <c r="F81">
        <v>9944.02</v>
      </c>
      <c r="G81">
        <v>7739.4</v>
      </c>
      <c r="H81">
        <v>4419.1499999999996</v>
      </c>
      <c r="I81">
        <v>5578.02</v>
      </c>
      <c r="J81">
        <v>5515.92</v>
      </c>
      <c r="K81">
        <v>10489.57</v>
      </c>
      <c r="L81">
        <v>1105.75</v>
      </c>
      <c r="M81">
        <v>0.02</v>
      </c>
      <c r="N81">
        <v>0</v>
      </c>
    </row>
    <row r="82" spans="1:14" x14ac:dyDescent="0.2">
      <c r="A82" s="4">
        <v>41677.612164351849</v>
      </c>
      <c r="B82">
        <v>4440</v>
      </c>
      <c r="C82">
        <v>2700.98</v>
      </c>
      <c r="D82">
        <v>7169.53</v>
      </c>
      <c r="E82">
        <v>551.28</v>
      </c>
      <c r="F82">
        <v>9919.65</v>
      </c>
      <c r="G82">
        <v>7714.22</v>
      </c>
      <c r="H82">
        <v>4409.25</v>
      </c>
      <c r="I82">
        <v>5568.33</v>
      </c>
      <c r="J82">
        <v>5513.07</v>
      </c>
      <c r="K82">
        <v>10463.58</v>
      </c>
      <c r="L82">
        <v>1102.97</v>
      </c>
      <c r="M82">
        <v>0.02</v>
      </c>
      <c r="N82">
        <v>0</v>
      </c>
    </row>
    <row r="83" spans="1:14" x14ac:dyDescent="0.2">
      <c r="A83" s="4">
        <v>41677.612858796296</v>
      </c>
      <c r="B83">
        <v>4500</v>
      </c>
      <c r="C83">
        <v>2703.27</v>
      </c>
      <c r="D83">
        <v>7178.9</v>
      </c>
      <c r="E83">
        <v>553.08000000000004</v>
      </c>
      <c r="F83">
        <v>9942.7000000000007</v>
      </c>
      <c r="G83">
        <v>7733.73</v>
      </c>
      <c r="H83">
        <v>4419.6499999999996</v>
      </c>
      <c r="I83">
        <v>5578.28</v>
      </c>
      <c r="J83">
        <v>5530.48</v>
      </c>
      <c r="K83">
        <v>10506.53</v>
      </c>
      <c r="L83">
        <v>1103.73</v>
      </c>
      <c r="M83">
        <v>0.02</v>
      </c>
      <c r="N83">
        <v>0</v>
      </c>
    </row>
    <row r="84" spans="1:14" x14ac:dyDescent="0.2">
      <c r="A84" s="4">
        <v>41677.613553240742</v>
      </c>
      <c r="B84">
        <v>4560</v>
      </c>
      <c r="C84">
        <v>2706.33</v>
      </c>
      <c r="D84">
        <v>7178.13</v>
      </c>
      <c r="E84">
        <v>550.67999999999995</v>
      </c>
      <c r="F84">
        <v>9936.5</v>
      </c>
      <c r="G84">
        <v>7718.43</v>
      </c>
      <c r="H84">
        <v>4415.28</v>
      </c>
      <c r="I84">
        <v>5573.43</v>
      </c>
      <c r="J84">
        <v>5507.13</v>
      </c>
      <c r="K84">
        <v>10485.35</v>
      </c>
      <c r="L84">
        <v>1104.58</v>
      </c>
      <c r="M84">
        <v>0.02</v>
      </c>
      <c r="N84">
        <v>0</v>
      </c>
    </row>
    <row r="85" spans="1:14" x14ac:dyDescent="0.2">
      <c r="A85" s="4">
        <v>41677.614247685182</v>
      </c>
      <c r="B85">
        <v>4620</v>
      </c>
      <c r="C85">
        <v>2205.35</v>
      </c>
      <c r="D85">
        <v>5844.62</v>
      </c>
      <c r="E85">
        <v>470.98</v>
      </c>
      <c r="F85">
        <v>8091.03</v>
      </c>
      <c r="G85">
        <v>6297.78</v>
      </c>
      <c r="H85">
        <v>3593.58</v>
      </c>
      <c r="I85">
        <v>4538.42</v>
      </c>
      <c r="J85">
        <v>4709.42</v>
      </c>
      <c r="K85">
        <v>8539.68</v>
      </c>
      <c r="L85">
        <v>898.55</v>
      </c>
      <c r="M85">
        <v>0.02</v>
      </c>
      <c r="N85">
        <v>0</v>
      </c>
    </row>
    <row r="86" spans="1:14" x14ac:dyDescent="0.2">
      <c r="A86" s="4">
        <v>41677.614942129629</v>
      </c>
      <c r="B86">
        <v>4680</v>
      </c>
      <c r="C86">
        <v>2150.12</v>
      </c>
      <c r="D86">
        <v>5701.37</v>
      </c>
      <c r="E86">
        <v>457.55</v>
      </c>
      <c r="F86">
        <v>7896.72</v>
      </c>
      <c r="G86">
        <v>6142.35</v>
      </c>
      <c r="H86">
        <v>3514.88</v>
      </c>
      <c r="I86">
        <v>4435.05</v>
      </c>
      <c r="J86">
        <v>4575.75</v>
      </c>
      <c r="K86">
        <v>8339.07</v>
      </c>
      <c r="L86">
        <v>877.48</v>
      </c>
      <c r="M86">
        <v>0.02</v>
      </c>
      <c r="N86">
        <v>0</v>
      </c>
    </row>
    <row r="87" spans="1:14" x14ac:dyDescent="0.2">
      <c r="A87" s="4">
        <v>41677.615636574075</v>
      </c>
      <c r="B87">
        <v>4740</v>
      </c>
      <c r="C87">
        <v>2299.73</v>
      </c>
      <c r="D87">
        <v>6107.3</v>
      </c>
      <c r="E87">
        <v>479.72</v>
      </c>
      <c r="F87">
        <v>8453.7000000000007</v>
      </c>
      <c r="G87">
        <v>6580.78</v>
      </c>
      <c r="H87">
        <v>3756.28</v>
      </c>
      <c r="I87">
        <v>4743.5</v>
      </c>
      <c r="J87">
        <v>4796.9799999999996</v>
      </c>
      <c r="K87">
        <v>8921.35</v>
      </c>
      <c r="L87">
        <v>940.02</v>
      </c>
      <c r="M87">
        <v>0.02</v>
      </c>
      <c r="N87">
        <v>0</v>
      </c>
    </row>
    <row r="88" spans="1:14" x14ac:dyDescent="0.2">
      <c r="A88" s="4">
        <v>41677.616331018522</v>
      </c>
      <c r="B88">
        <v>4800</v>
      </c>
      <c r="C88">
        <v>2208.3200000000002</v>
      </c>
      <c r="D88">
        <v>5859.72</v>
      </c>
      <c r="E88">
        <v>461.02</v>
      </c>
      <c r="F88">
        <v>8111.77</v>
      </c>
      <c r="G88">
        <v>6305.65</v>
      </c>
      <c r="H88">
        <v>3603.9</v>
      </c>
      <c r="I88">
        <v>4548.33</v>
      </c>
      <c r="J88">
        <v>4610.08</v>
      </c>
      <c r="K88">
        <v>8563.23</v>
      </c>
      <c r="L88">
        <v>901.25</v>
      </c>
      <c r="M88">
        <v>0.02</v>
      </c>
      <c r="N88">
        <v>0</v>
      </c>
    </row>
    <row r="89" spans="1:14" x14ac:dyDescent="0.2">
      <c r="A89" s="4">
        <v>41677.617025462961</v>
      </c>
      <c r="B89">
        <v>4860</v>
      </c>
      <c r="C89">
        <v>1795.18</v>
      </c>
      <c r="D89">
        <v>4763.17</v>
      </c>
      <c r="E89">
        <v>395.5</v>
      </c>
      <c r="F89">
        <v>6600.58</v>
      </c>
      <c r="G89">
        <v>5129.7700000000004</v>
      </c>
      <c r="H89">
        <v>2930.92</v>
      </c>
      <c r="I89">
        <v>3704.57</v>
      </c>
      <c r="J89">
        <v>3955.4</v>
      </c>
      <c r="K89">
        <v>6968.73</v>
      </c>
      <c r="L89">
        <v>732.85</v>
      </c>
      <c r="M89">
        <v>0.02</v>
      </c>
      <c r="N89">
        <v>0</v>
      </c>
    </row>
    <row r="90" spans="1:14" x14ac:dyDescent="0.2">
      <c r="A90" s="4">
        <v>41677.617719907408</v>
      </c>
      <c r="B90">
        <v>4920</v>
      </c>
      <c r="C90">
        <v>1614.57</v>
      </c>
      <c r="D90">
        <v>4281.93</v>
      </c>
      <c r="E90">
        <v>359.63</v>
      </c>
      <c r="F90">
        <v>5926.53</v>
      </c>
      <c r="G90">
        <v>4607.95</v>
      </c>
      <c r="H90">
        <v>2636.7</v>
      </c>
      <c r="I90">
        <v>3323.67</v>
      </c>
      <c r="J90">
        <v>3596.15</v>
      </c>
      <c r="K90">
        <v>6253.95</v>
      </c>
      <c r="L90">
        <v>657.8</v>
      </c>
      <c r="M90">
        <v>0.02</v>
      </c>
      <c r="N90">
        <v>0</v>
      </c>
    </row>
    <row r="91" spans="1:14" x14ac:dyDescent="0.2">
      <c r="A91" s="4">
        <v>41677.618414351855</v>
      </c>
      <c r="B91">
        <v>4980</v>
      </c>
      <c r="C91">
        <v>1545.83</v>
      </c>
      <c r="D91">
        <v>4093.97</v>
      </c>
      <c r="E91">
        <v>341.38</v>
      </c>
      <c r="F91">
        <v>5675.95</v>
      </c>
      <c r="G91">
        <v>4417.93</v>
      </c>
      <c r="H91">
        <v>2523.0500000000002</v>
      </c>
      <c r="I91">
        <v>3183.08</v>
      </c>
      <c r="J91">
        <v>3413.77</v>
      </c>
      <c r="K91">
        <v>5986.97</v>
      </c>
      <c r="L91">
        <v>629.97</v>
      </c>
      <c r="M91">
        <v>0.02</v>
      </c>
      <c r="N91">
        <v>0</v>
      </c>
    </row>
    <row r="92" spans="1:14" x14ac:dyDescent="0.2">
      <c r="A92" s="4">
        <v>41677.619108796294</v>
      </c>
      <c r="B92">
        <v>5040</v>
      </c>
      <c r="C92">
        <v>1624.13</v>
      </c>
      <c r="D92">
        <v>4314.97</v>
      </c>
      <c r="E92">
        <v>351.88</v>
      </c>
      <c r="F92">
        <v>5967.27</v>
      </c>
      <c r="G92">
        <v>4638.87</v>
      </c>
      <c r="H92">
        <v>2652.3</v>
      </c>
      <c r="I92">
        <v>3349</v>
      </c>
      <c r="J92">
        <v>3518.9</v>
      </c>
      <c r="K92">
        <v>6301.25</v>
      </c>
      <c r="L92">
        <v>663.15</v>
      </c>
      <c r="M92">
        <v>0.02</v>
      </c>
      <c r="N92">
        <v>0</v>
      </c>
    </row>
    <row r="93" spans="1:14" x14ac:dyDescent="0.2">
      <c r="A93" s="4">
        <v>41677.619803240741</v>
      </c>
      <c r="B93">
        <v>5100</v>
      </c>
      <c r="C93">
        <v>1806.62</v>
      </c>
      <c r="D93">
        <v>4795.18</v>
      </c>
      <c r="E93">
        <v>376.65</v>
      </c>
      <c r="F93">
        <v>6643.53</v>
      </c>
      <c r="G93">
        <v>5167.38</v>
      </c>
      <c r="H93">
        <v>2953.73</v>
      </c>
      <c r="I93">
        <v>3729.08</v>
      </c>
      <c r="J93">
        <v>3766.55</v>
      </c>
      <c r="K93">
        <v>7009.7</v>
      </c>
      <c r="L93">
        <v>739.08</v>
      </c>
      <c r="M93">
        <v>0.02</v>
      </c>
      <c r="N93">
        <v>0</v>
      </c>
    </row>
    <row r="94" spans="1:14" x14ac:dyDescent="0.2">
      <c r="A94" s="4">
        <v>41677.620497685188</v>
      </c>
      <c r="B94">
        <v>5160</v>
      </c>
      <c r="C94">
        <v>1812.07</v>
      </c>
      <c r="D94">
        <v>4813.43</v>
      </c>
      <c r="E94">
        <v>378.08</v>
      </c>
      <c r="F94">
        <v>6659.17</v>
      </c>
      <c r="G94">
        <v>5181.07</v>
      </c>
      <c r="H94">
        <v>2961.02</v>
      </c>
      <c r="I94">
        <v>3736.82</v>
      </c>
      <c r="J94">
        <v>3780.97</v>
      </c>
      <c r="K94">
        <v>7029.95</v>
      </c>
      <c r="L94">
        <v>740.23</v>
      </c>
      <c r="M94">
        <v>0.02</v>
      </c>
      <c r="N94">
        <v>0</v>
      </c>
    </row>
    <row r="95" spans="1:14" x14ac:dyDescent="0.2">
      <c r="A95" s="4">
        <v>41677.621192129627</v>
      </c>
      <c r="B95">
        <v>5220</v>
      </c>
      <c r="C95">
        <v>1771.18</v>
      </c>
      <c r="D95">
        <v>4689.53</v>
      </c>
      <c r="E95">
        <v>365.5</v>
      </c>
      <c r="F95">
        <v>6490.93</v>
      </c>
      <c r="G95">
        <v>5050.1000000000004</v>
      </c>
      <c r="H95">
        <v>2888.23</v>
      </c>
      <c r="I95">
        <v>3643.72</v>
      </c>
      <c r="J95">
        <v>3655.07</v>
      </c>
      <c r="K95">
        <v>6859.87</v>
      </c>
      <c r="L95">
        <v>720.63</v>
      </c>
      <c r="M95">
        <v>0.02</v>
      </c>
      <c r="N95">
        <v>0</v>
      </c>
    </row>
    <row r="96" spans="1:14" x14ac:dyDescent="0.2">
      <c r="A96" s="4">
        <v>41677.621886574074</v>
      </c>
      <c r="B96">
        <v>5280</v>
      </c>
      <c r="C96">
        <v>2089.0300000000002</v>
      </c>
      <c r="D96">
        <v>5546.37</v>
      </c>
      <c r="E96">
        <v>418.7</v>
      </c>
      <c r="F96">
        <v>7672.93</v>
      </c>
      <c r="G96">
        <v>5974.3</v>
      </c>
      <c r="H96">
        <v>3406.98</v>
      </c>
      <c r="I96">
        <v>4310.07</v>
      </c>
      <c r="J96">
        <v>4186.97</v>
      </c>
      <c r="K96">
        <v>8100</v>
      </c>
      <c r="L96">
        <v>853.93</v>
      </c>
      <c r="M96">
        <v>0.02</v>
      </c>
      <c r="N96">
        <v>0</v>
      </c>
    </row>
    <row r="97" spans="1:14" x14ac:dyDescent="0.2">
      <c r="A97" s="4">
        <v>41677.622581018521</v>
      </c>
      <c r="B97">
        <v>5340</v>
      </c>
      <c r="C97">
        <v>1677.63</v>
      </c>
      <c r="D97">
        <v>4454.8</v>
      </c>
      <c r="E97">
        <v>350.38</v>
      </c>
      <c r="F97">
        <v>6172.47</v>
      </c>
      <c r="G97">
        <v>4793</v>
      </c>
      <c r="H97">
        <v>2740.23</v>
      </c>
      <c r="I97">
        <v>3458.23</v>
      </c>
      <c r="J97">
        <v>3503.52</v>
      </c>
      <c r="K97">
        <v>6515.67</v>
      </c>
      <c r="L97">
        <v>684.85</v>
      </c>
      <c r="M97">
        <v>0.02</v>
      </c>
      <c r="N97">
        <v>0</v>
      </c>
    </row>
    <row r="98" spans="1:14" x14ac:dyDescent="0.2">
      <c r="A98" s="4">
        <v>41677.62327546296</v>
      </c>
      <c r="B98">
        <v>5400</v>
      </c>
      <c r="C98">
        <v>1670.43</v>
      </c>
      <c r="D98">
        <v>4428.45</v>
      </c>
      <c r="E98">
        <v>347.23</v>
      </c>
      <c r="F98">
        <v>6145.55</v>
      </c>
      <c r="G98">
        <v>4779.67</v>
      </c>
      <c r="H98">
        <v>2731.87</v>
      </c>
      <c r="I98">
        <v>3445.22</v>
      </c>
      <c r="J98">
        <v>3472.65</v>
      </c>
      <c r="K98">
        <v>6481.85</v>
      </c>
      <c r="L98">
        <v>681.45</v>
      </c>
      <c r="M98">
        <v>0.02</v>
      </c>
      <c r="N98">
        <v>0</v>
      </c>
    </row>
    <row r="99" spans="1:14" x14ac:dyDescent="0.2">
      <c r="A99" s="4">
        <v>41677.623969907407</v>
      </c>
      <c r="B99">
        <v>5460</v>
      </c>
      <c r="C99">
        <v>1792.52</v>
      </c>
      <c r="D99">
        <v>4755.57</v>
      </c>
      <c r="E99">
        <v>364.67</v>
      </c>
      <c r="F99">
        <v>6579</v>
      </c>
      <c r="G99">
        <v>5118.5200000000004</v>
      </c>
      <c r="H99">
        <v>2924.02</v>
      </c>
      <c r="I99">
        <v>3692.25</v>
      </c>
      <c r="J99">
        <v>3646.17</v>
      </c>
      <c r="K99">
        <v>6940.77</v>
      </c>
      <c r="L99">
        <v>733.58</v>
      </c>
      <c r="M99">
        <v>0.02</v>
      </c>
      <c r="N99">
        <v>0</v>
      </c>
    </row>
    <row r="100" spans="1:14" x14ac:dyDescent="0.2">
      <c r="A100" s="4">
        <v>41677.624664351853</v>
      </c>
      <c r="B100">
        <v>5520</v>
      </c>
      <c r="C100">
        <v>1849.12</v>
      </c>
      <c r="D100">
        <v>4908.3500000000004</v>
      </c>
      <c r="E100">
        <v>375.95</v>
      </c>
      <c r="F100">
        <v>6783.47</v>
      </c>
      <c r="G100">
        <v>5276.32</v>
      </c>
      <c r="H100">
        <v>3015.67</v>
      </c>
      <c r="I100">
        <v>3810.38</v>
      </c>
      <c r="J100">
        <v>3759.95</v>
      </c>
      <c r="K100">
        <v>7171.23</v>
      </c>
      <c r="L100">
        <v>753.02</v>
      </c>
      <c r="M100">
        <v>0.02</v>
      </c>
      <c r="N100">
        <v>0</v>
      </c>
    </row>
    <row r="101" spans="1:14" x14ac:dyDescent="0.2">
      <c r="A101" s="4">
        <v>41677.625358796293</v>
      </c>
      <c r="B101">
        <v>5580</v>
      </c>
      <c r="C101">
        <v>1862.87</v>
      </c>
      <c r="D101">
        <v>4934.43</v>
      </c>
      <c r="E101">
        <v>376</v>
      </c>
      <c r="F101">
        <v>6842.28</v>
      </c>
      <c r="G101">
        <v>5323.42</v>
      </c>
      <c r="H101">
        <v>3042.38</v>
      </c>
      <c r="I101">
        <v>3837.13</v>
      </c>
      <c r="J101">
        <v>3759.72</v>
      </c>
      <c r="K101">
        <v>7223.57</v>
      </c>
      <c r="L101">
        <v>759.72</v>
      </c>
      <c r="M101">
        <v>0.02</v>
      </c>
      <c r="N101">
        <v>0</v>
      </c>
    </row>
    <row r="102" spans="1:14" x14ac:dyDescent="0.2">
      <c r="A102" s="4">
        <v>41677.62605324074</v>
      </c>
      <c r="B102">
        <v>5640</v>
      </c>
      <c r="C102">
        <v>1997.7</v>
      </c>
      <c r="D102">
        <v>5295.92</v>
      </c>
      <c r="E102">
        <v>399.47</v>
      </c>
      <c r="F102">
        <v>7329.35</v>
      </c>
      <c r="G102">
        <v>5696.55</v>
      </c>
      <c r="H102">
        <v>3255.18</v>
      </c>
      <c r="I102">
        <v>4112.68</v>
      </c>
      <c r="J102">
        <v>3994.73</v>
      </c>
      <c r="K102">
        <v>7727.98</v>
      </c>
      <c r="L102">
        <v>815.28</v>
      </c>
      <c r="M102">
        <v>0.02</v>
      </c>
      <c r="N102">
        <v>0</v>
      </c>
    </row>
    <row r="103" spans="1:14" x14ac:dyDescent="0.2">
      <c r="A103" s="4">
        <v>41677.626747685186</v>
      </c>
      <c r="B103">
        <v>5700</v>
      </c>
      <c r="C103">
        <v>2227.77</v>
      </c>
      <c r="D103">
        <v>5919.68</v>
      </c>
      <c r="E103">
        <v>437.98</v>
      </c>
      <c r="F103">
        <v>8195.9699999999993</v>
      </c>
      <c r="G103">
        <v>6380.9</v>
      </c>
      <c r="H103">
        <v>3642.95</v>
      </c>
      <c r="I103">
        <v>4599.3</v>
      </c>
      <c r="J103">
        <v>4379.88</v>
      </c>
      <c r="K103">
        <v>8658.77</v>
      </c>
      <c r="L103">
        <v>910.4</v>
      </c>
      <c r="M103">
        <v>0.02</v>
      </c>
      <c r="N103">
        <v>0</v>
      </c>
    </row>
    <row r="104" spans="1:14" x14ac:dyDescent="0.2">
      <c r="A104" s="4">
        <v>41677.627442129633</v>
      </c>
      <c r="B104">
        <v>5760</v>
      </c>
      <c r="C104">
        <v>1797.62</v>
      </c>
      <c r="D104">
        <v>4762.88</v>
      </c>
      <c r="E104">
        <v>372.53</v>
      </c>
      <c r="F104">
        <v>6606.25</v>
      </c>
      <c r="G104">
        <v>5141.63</v>
      </c>
      <c r="H104">
        <v>2935.4</v>
      </c>
      <c r="I104">
        <v>3705.48</v>
      </c>
      <c r="J104">
        <v>3725.45</v>
      </c>
      <c r="K104">
        <v>6966.82</v>
      </c>
      <c r="L104">
        <v>735</v>
      </c>
      <c r="M104">
        <v>0.02</v>
      </c>
      <c r="N104">
        <v>0</v>
      </c>
    </row>
    <row r="105" spans="1:14" x14ac:dyDescent="0.2">
      <c r="A105" s="4">
        <v>41677.628136574072</v>
      </c>
      <c r="B105">
        <v>5820</v>
      </c>
      <c r="C105">
        <v>1695.68</v>
      </c>
      <c r="D105">
        <v>4500.63</v>
      </c>
      <c r="E105">
        <v>353.6</v>
      </c>
      <c r="F105">
        <v>6223.5</v>
      </c>
      <c r="G105">
        <v>4834.03</v>
      </c>
      <c r="H105">
        <v>2765.97</v>
      </c>
      <c r="I105">
        <v>3494.4</v>
      </c>
      <c r="J105">
        <v>3536</v>
      </c>
      <c r="K105">
        <v>6568.85</v>
      </c>
      <c r="L105">
        <v>691.12</v>
      </c>
      <c r="M105">
        <v>0.02</v>
      </c>
      <c r="N105">
        <v>0</v>
      </c>
    </row>
    <row r="106" spans="1:14" x14ac:dyDescent="0.2">
      <c r="A106" s="4">
        <v>41677.628831018519</v>
      </c>
      <c r="B106">
        <v>5880</v>
      </c>
      <c r="C106">
        <v>1719.47</v>
      </c>
      <c r="D106">
        <v>4565.2</v>
      </c>
      <c r="E106">
        <v>355.42</v>
      </c>
      <c r="F106">
        <v>6316.3</v>
      </c>
      <c r="G106">
        <v>4911.67</v>
      </c>
      <c r="H106">
        <v>2808.78</v>
      </c>
      <c r="I106">
        <v>3541.68</v>
      </c>
      <c r="J106">
        <v>3553.8</v>
      </c>
      <c r="K106">
        <v>6668.02</v>
      </c>
      <c r="L106">
        <v>701.23</v>
      </c>
      <c r="M106">
        <v>0.02</v>
      </c>
      <c r="N106">
        <v>0</v>
      </c>
    </row>
    <row r="107" spans="1:14" x14ac:dyDescent="0.2">
      <c r="A107" s="4">
        <v>41677.629525462966</v>
      </c>
      <c r="B107">
        <v>5940</v>
      </c>
      <c r="C107">
        <v>1844.17</v>
      </c>
      <c r="D107">
        <v>4889.28</v>
      </c>
      <c r="E107">
        <v>376.3</v>
      </c>
      <c r="F107">
        <v>6773.08</v>
      </c>
      <c r="G107">
        <v>5270.15</v>
      </c>
      <c r="H107">
        <v>3010.7</v>
      </c>
      <c r="I107">
        <v>3803.9</v>
      </c>
      <c r="J107">
        <v>3763.42</v>
      </c>
      <c r="K107">
        <v>7154.28</v>
      </c>
      <c r="L107">
        <v>752.93</v>
      </c>
      <c r="M107">
        <v>0.02</v>
      </c>
      <c r="N107">
        <v>0</v>
      </c>
    </row>
    <row r="108" spans="1:14" x14ac:dyDescent="0.2">
      <c r="A108" s="4">
        <v>41677.630219907405</v>
      </c>
      <c r="B108">
        <v>6000</v>
      </c>
      <c r="C108">
        <v>1957.48</v>
      </c>
      <c r="D108">
        <v>5203.83</v>
      </c>
      <c r="E108">
        <v>395.03</v>
      </c>
      <c r="F108">
        <v>7209.28</v>
      </c>
      <c r="G108">
        <v>5605.4</v>
      </c>
      <c r="H108">
        <v>3200.6</v>
      </c>
      <c r="I108">
        <v>4042.65</v>
      </c>
      <c r="J108">
        <v>3950.4</v>
      </c>
      <c r="K108">
        <v>7607.97</v>
      </c>
      <c r="L108">
        <v>799.73</v>
      </c>
      <c r="M108">
        <v>0.02</v>
      </c>
      <c r="N108">
        <v>0</v>
      </c>
    </row>
    <row r="109" spans="1:14" x14ac:dyDescent="0.2">
      <c r="A109" s="4">
        <v>41677.630914351852</v>
      </c>
      <c r="B109">
        <v>6060</v>
      </c>
      <c r="C109">
        <v>2026.97</v>
      </c>
      <c r="D109">
        <v>5374.68</v>
      </c>
      <c r="E109">
        <v>408.45</v>
      </c>
      <c r="F109">
        <v>7438.58</v>
      </c>
      <c r="G109">
        <v>5789.53</v>
      </c>
      <c r="H109">
        <v>3310.3</v>
      </c>
      <c r="I109">
        <v>4175.78</v>
      </c>
      <c r="J109">
        <v>4084.65</v>
      </c>
      <c r="K109">
        <v>7851.67</v>
      </c>
      <c r="L109">
        <v>827.65</v>
      </c>
      <c r="M109">
        <v>0.02</v>
      </c>
      <c r="N109">
        <v>0</v>
      </c>
    </row>
    <row r="110" spans="1:14" x14ac:dyDescent="0.2">
      <c r="A110" s="4">
        <v>41677.631608796299</v>
      </c>
      <c r="B110">
        <v>6120</v>
      </c>
      <c r="C110">
        <v>2025.58</v>
      </c>
      <c r="D110">
        <v>5372.63</v>
      </c>
      <c r="E110">
        <v>406.02</v>
      </c>
      <c r="F110">
        <v>7440.1</v>
      </c>
      <c r="G110">
        <v>5782.53</v>
      </c>
      <c r="H110">
        <v>3300.78</v>
      </c>
      <c r="I110">
        <v>4172.53</v>
      </c>
      <c r="J110">
        <v>4060.13</v>
      </c>
      <c r="K110">
        <v>7852.5</v>
      </c>
      <c r="L110">
        <v>825.87</v>
      </c>
      <c r="M110">
        <v>0.02</v>
      </c>
      <c r="N110">
        <v>0</v>
      </c>
    </row>
    <row r="111" spans="1:14" x14ac:dyDescent="0.2">
      <c r="A111" s="4">
        <v>41677.632303240738</v>
      </c>
      <c r="B111">
        <v>6180</v>
      </c>
      <c r="C111">
        <v>2246.88</v>
      </c>
      <c r="D111">
        <v>5958.57</v>
      </c>
      <c r="E111">
        <v>446.93</v>
      </c>
      <c r="F111">
        <v>8248.93</v>
      </c>
      <c r="G111">
        <v>6422.48</v>
      </c>
      <c r="H111">
        <v>3672.52</v>
      </c>
      <c r="I111">
        <v>4632.75</v>
      </c>
      <c r="J111">
        <v>4468.7700000000004</v>
      </c>
      <c r="K111">
        <v>8706.85</v>
      </c>
      <c r="L111">
        <v>915.33</v>
      </c>
      <c r="M111">
        <v>0.02</v>
      </c>
      <c r="N111">
        <v>0</v>
      </c>
    </row>
    <row r="112" spans="1:14" x14ac:dyDescent="0.2">
      <c r="A112" s="4">
        <v>41677.632997685185</v>
      </c>
      <c r="B112">
        <v>6240</v>
      </c>
      <c r="C112">
        <v>1808.25</v>
      </c>
      <c r="D112">
        <v>4790.62</v>
      </c>
      <c r="E112">
        <v>375.13</v>
      </c>
      <c r="F112">
        <v>6638.78</v>
      </c>
      <c r="G112">
        <v>5152.82</v>
      </c>
      <c r="H112">
        <v>2946.4</v>
      </c>
      <c r="I112">
        <v>3722.15</v>
      </c>
      <c r="J112">
        <v>3751.53</v>
      </c>
      <c r="K112">
        <v>7005.72</v>
      </c>
      <c r="L112">
        <v>739.43</v>
      </c>
      <c r="M112">
        <v>0.02</v>
      </c>
      <c r="N112">
        <v>0</v>
      </c>
    </row>
    <row r="113" spans="1:14" x14ac:dyDescent="0.2">
      <c r="A113" s="4">
        <v>41677.633692129632</v>
      </c>
      <c r="B113">
        <v>6300</v>
      </c>
      <c r="C113">
        <v>1716.87</v>
      </c>
      <c r="D113">
        <v>4560.57</v>
      </c>
      <c r="E113">
        <v>359.63</v>
      </c>
      <c r="F113">
        <v>6308.98</v>
      </c>
      <c r="G113">
        <v>4911.1499999999996</v>
      </c>
      <c r="H113">
        <v>2802.98</v>
      </c>
      <c r="I113">
        <v>3541.42</v>
      </c>
      <c r="J113">
        <v>3596.5</v>
      </c>
      <c r="K113">
        <v>6652.63</v>
      </c>
      <c r="L113">
        <v>701.4</v>
      </c>
      <c r="M113">
        <v>0.02</v>
      </c>
      <c r="N113">
        <v>0</v>
      </c>
    </row>
    <row r="114" spans="1:14" x14ac:dyDescent="0.2">
      <c r="A114" s="4">
        <v>41677.634386574071</v>
      </c>
      <c r="B114">
        <v>6360</v>
      </c>
      <c r="C114">
        <v>1845.63</v>
      </c>
      <c r="D114">
        <v>4897.68</v>
      </c>
      <c r="E114">
        <v>378.53</v>
      </c>
      <c r="F114">
        <v>6783.2</v>
      </c>
      <c r="G114">
        <v>5274.03</v>
      </c>
      <c r="H114">
        <v>3016.33</v>
      </c>
      <c r="I114">
        <v>3804.53</v>
      </c>
      <c r="J114">
        <v>3785.07</v>
      </c>
      <c r="K114">
        <v>7168.97</v>
      </c>
      <c r="L114">
        <v>753.03</v>
      </c>
      <c r="M114">
        <v>0.02</v>
      </c>
      <c r="N114">
        <v>0</v>
      </c>
    </row>
    <row r="115" spans="1:14" x14ac:dyDescent="0.2">
      <c r="A115" s="4">
        <v>41677.635081018518</v>
      </c>
      <c r="B115">
        <v>6420</v>
      </c>
      <c r="C115">
        <v>2032.35</v>
      </c>
      <c r="D115">
        <v>5391.67</v>
      </c>
      <c r="E115">
        <v>409.45</v>
      </c>
      <c r="F115">
        <v>7461.77</v>
      </c>
      <c r="G115">
        <v>5809.05</v>
      </c>
      <c r="H115">
        <v>3318.8</v>
      </c>
      <c r="I115">
        <v>4187.62</v>
      </c>
      <c r="J115">
        <v>4094.52</v>
      </c>
      <c r="K115">
        <v>7878.25</v>
      </c>
      <c r="L115">
        <v>828.2</v>
      </c>
      <c r="M115">
        <v>0.02</v>
      </c>
      <c r="N115">
        <v>0</v>
      </c>
    </row>
    <row r="116" spans="1:14" x14ac:dyDescent="0.2">
      <c r="A116" s="4">
        <v>41677.635775462964</v>
      </c>
      <c r="B116">
        <v>6480</v>
      </c>
      <c r="C116">
        <v>2202.9699999999998</v>
      </c>
      <c r="D116">
        <v>5845.98</v>
      </c>
      <c r="E116">
        <v>438.53</v>
      </c>
      <c r="F116">
        <v>8094.07</v>
      </c>
      <c r="G116">
        <v>6298.33</v>
      </c>
      <c r="H116">
        <v>3595.87</v>
      </c>
      <c r="I116">
        <v>4542.95</v>
      </c>
      <c r="J116">
        <v>4385.5</v>
      </c>
      <c r="K116">
        <v>8546.73</v>
      </c>
      <c r="L116">
        <v>900.6</v>
      </c>
      <c r="M116">
        <v>0.02</v>
      </c>
      <c r="N116">
        <v>0</v>
      </c>
    </row>
    <row r="117" spans="1:14" x14ac:dyDescent="0.2">
      <c r="A117" s="4">
        <v>41677.636469907404</v>
      </c>
      <c r="B117">
        <v>6540</v>
      </c>
      <c r="C117">
        <v>2272.4</v>
      </c>
      <c r="D117">
        <v>6026.07</v>
      </c>
      <c r="E117">
        <v>451.45</v>
      </c>
      <c r="F117">
        <v>8345.4500000000007</v>
      </c>
      <c r="G117">
        <v>6486.82</v>
      </c>
      <c r="H117">
        <v>3710.35</v>
      </c>
      <c r="I117">
        <v>4685.1499999999996</v>
      </c>
      <c r="J117">
        <v>4514.32</v>
      </c>
      <c r="K117">
        <v>8805.8799999999992</v>
      </c>
      <c r="L117">
        <v>927.32</v>
      </c>
      <c r="M117">
        <v>0.02</v>
      </c>
      <c r="N117">
        <v>0</v>
      </c>
    </row>
    <row r="118" spans="1:14" x14ac:dyDescent="0.2">
      <c r="A118" s="4">
        <v>41677.637164351851</v>
      </c>
      <c r="B118">
        <v>6600</v>
      </c>
      <c r="C118">
        <v>2562.83</v>
      </c>
      <c r="D118">
        <v>6801.83</v>
      </c>
      <c r="E118">
        <v>503.63</v>
      </c>
      <c r="F118">
        <v>9418.68</v>
      </c>
      <c r="G118">
        <v>7324.67</v>
      </c>
      <c r="H118">
        <v>4182.82</v>
      </c>
      <c r="I118">
        <v>5282.98</v>
      </c>
      <c r="J118">
        <v>5036.5</v>
      </c>
      <c r="K118">
        <v>9933.9500000000007</v>
      </c>
      <c r="L118">
        <v>1045.68</v>
      </c>
      <c r="M118">
        <v>0.02</v>
      </c>
      <c r="N118">
        <v>0</v>
      </c>
    </row>
    <row r="119" spans="1:14" x14ac:dyDescent="0.2">
      <c r="A119" s="4">
        <v>41677.637858796297</v>
      </c>
      <c r="B119">
        <v>6660</v>
      </c>
      <c r="C119">
        <v>1665.25</v>
      </c>
      <c r="D119">
        <v>4419.5200000000004</v>
      </c>
      <c r="E119">
        <v>357.12</v>
      </c>
      <c r="F119">
        <v>6126.73</v>
      </c>
      <c r="G119">
        <v>4763.22</v>
      </c>
      <c r="H119">
        <v>2723.08</v>
      </c>
      <c r="I119">
        <v>3432.82</v>
      </c>
      <c r="J119">
        <v>3571.27</v>
      </c>
      <c r="K119">
        <v>6476.53</v>
      </c>
      <c r="L119">
        <v>681.9</v>
      </c>
      <c r="M119">
        <v>0.02</v>
      </c>
      <c r="N119">
        <v>0</v>
      </c>
    </row>
    <row r="120" spans="1:14" x14ac:dyDescent="0.2">
      <c r="A120" s="4">
        <v>41677.638553240744</v>
      </c>
      <c r="B120">
        <v>6720</v>
      </c>
      <c r="C120">
        <v>1444.1</v>
      </c>
      <c r="D120">
        <v>3832.2</v>
      </c>
      <c r="E120">
        <v>316.64999999999998</v>
      </c>
      <c r="F120">
        <v>5294.53</v>
      </c>
      <c r="G120">
        <v>4120.1000000000004</v>
      </c>
      <c r="H120">
        <v>2357.8000000000002</v>
      </c>
      <c r="I120">
        <v>2973.31</v>
      </c>
      <c r="J120">
        <v>3167.14</v>
      </c>
      <c r="K120">
        <v>5589.84</v>
      </c>
      <c r="L120">
        <v>588.45000000000005</v>
      </c>
      <c r="M120">
        <v>0</v>
      </c>
      <c r="N120">
        <v>0</v>
      </c>
    </row>
    <row r="121" spans="1:14" x14ac:dyDescent="0.2">
      <c r="A121" s="4">
        <v>41677.639120370368</v>
      </c>
      <c r="B121">
        <v>6769</v>
      </c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2013-03-04T12:25:42Z</dcterms:created>
  <dcterms:modified xsi:type="dcterms:W3CDTF">2014-02-11T19:20:44Z</dcterms:modified>
</cp:coreProperties>
</file>