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60" windowWidth="15480" windowHeight="11640"/>
  </bookViews>
  <sheets>
    <sheet name="BusRecoveryPart1_TxnStepReport" sheetId="1" r:id="rId1"/>
    <sheet name="P1" sheetId="2" r:id="rId2"/>
    <sheet name="P2" sheetId="3" r:id="rId3"/>
  </sheets>
  <calcPr calcId="145621"/>
</workbook>
</file>

<file path=xl/calcChain.xml><?xml version="1.0" encoding="utf-8"?>
<calcChain xmlns="http://schemas.openxmlformats.org/spreadsheetml/2006/main">
  <c r="H10" i="1" l="1"/>
  <c r="Q3" i="1" s="1"/>
  <c r="Q4" i="1" s="1"/>
  <c r="O4" i="1"/>
  <c r="R4" i="1"/>
  <c r="L10" i="1"/>
  <c r="O3" i="1"/>
  <c r="R3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I4" i="1"/>
  <c r="I3" i="1"/>
  <c r="P10" i="1" l="1"/>
  <c r="K3" i="1" s="1"/>
  <c r="N3" i="1" s="1"/>
  <c r="C2" i="1"/>
  <c r="C3" i="1" s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K4" i="1" l="1"/>
  <c r="N4" i="1" s="1"/>
</calcChain>
</file>

<file path=xl/sharedStrings.xml><?xml version="1.0" encoding="utf-8"?>
<sst xmlns="http://schemas.openxmlformats.org/spreadsheetml/2006/main" count="58" uniqueCount="38">
  <si>
    <t>Time</t>
  </si>
  <si>
    <t>Txn Step template version</t>
  </si>
  <si>
    <t>LogFile</t>
  </si>
  <si>
    <t>Measurement Window</t>
  </si>
  <si>
    <t>Start</t>
  </si>
  <si>
    <t>End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</si>
  <si>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</si>
  <si>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</si>
  <si>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</si>
  <si>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</si>
  <si>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</si>
  <si>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</si>
  <si>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</si>
  <si>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</si>
  <si>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</si>
  <si>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</si>
  <si>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</si>
  <si>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</si>
  <si>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</si>
  <si>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TR from P1</t>
  </si>
  <si>
    <t>Measured Run tpsE</t>
  </si>
  <si>
    <t>start of 95% 20-min interval</t>
  </si>
  <si>
    <t>start of database recovery</t>
  </si>
  <si>
    <t>end of database recovery</t>
  </si>
  <si>
    <t>start of part2 run (when changed rate from zero)</t>
  </si>
  <si>
    <t>Start of 95%</t>
  </si>
  <si>
    <t>End of 95%</t>
  </si>
  <si>
    <t>power pulled</t>
  </si>
  <si>
    <t>P1 Mins</t>
  </si>
  <si>
    <t>P2 Mins</t>
  </si>
  <si>
    <t>TR from P2</t>
  </si>
  <si>
    <t>Database Recovery duration</t>
  </si>
  <si>
    <t>Application Recovery duration</t>
  </si>
  <si>
    <t>Business Recovery Time (Database + App durations)</t>
  </si>
  <si>
    <t>DB Recovery Time</t>
  </si>
  <si>
    <t>2.5.00</t>
  </si>
  <si>
    <t>E:\rtelogs\BR-P1\sort.srt</t>
  </si>
  <si>
    <t>E:\rtelogs\BR-P2\sort.srt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</si>
</sst>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22" fontId="0" fillId="0" borderId="0" xfId="0" applyNumberFormat="1"/>
    <xf numFmtId="2" fontId="0" fillId="0" borderId="0" xfId="0" applyNumberFormat="1"/>
    <xf numFmtId="21" fontId="2" fillId="0" borderId="0" xfId="0" applyNumberFormat="1" applyFont="1"/>
    <xf numFmtId="0" fontId="3" fillId="0" borderId="0" xfId="0" applyFont="1"/>
    <xf numFmtId="9" fontId="2" fillId="0" borderId="0" xfId="0" applyNumberFormat="1" applyFont="1"/>
    <xf numFmtId="0" fontId="2" fillId="0" borderId="0" xfId="0" applyFont="1"/>
    <xf numFmtId="164" fontId="0" fillId="0" borderId="0" xfId="0" applyNumberFormat="1"/>
    <xf numFmtId="2" fontId="4" fillId="0" borderId="0" xfId="0" applyNumberFormat="1" applyFont="1"/>
    <xf numFmtId="164" fontId="4" fillId="0" borderId="0" xfId="0" applyNumberFormat="1" applyFont="1"/>
    <xf numFmtId="21" fontId="2" fillId="0" borderId="1" xfId="0" applyNumberFormat="1" applyFont="1" applyBorder="1"/>
    <xf numFmtId="21" fontId="2" fillId="2" borderId="0" xfId="0" applyNumberFormat="1" applyFont="1" applyFill="1"/>
    <xf numFmtId="2" fontId="5" fillId="2" borderId="0" xfId="0" applyNumberFormat="1" applyFont="1" applyFill="1"/>
    <xf numFmtId="22" fontId="0" fillId="4" borderId="0" xfId="0" applyNumberFormat="1" applyFill="1"/>
    <xf numFmtId="0" fontId="0" fillId="4" borderId="0" xfId="0" applyFill="1"/>
    <xf numFmtId="21" fontId="2" fillId="3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Business Recovery Graph</a:t>
            </a:r>
          </a:p>
        </c:rich>
      </c:tx>
      <c:layout>
        <c:manualLayout>
          <c:xMode val="edge"/>
          <c:yMode val="edge"/>
          <c:x val="0.38157894736842107"/>
          <c:y val="2.702702702702702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74812030075188"/>
          <c:y val="0.10760474573173516"/>
          <c:w val="0.81109022556390975"/>
          <c:h val="0.74019098676495221"/>
        </c:manualLayout>
      </c:layout>
      <c:scatterChart>
        <c:scatterStyle val="lineMarker"/>
        <c:varyColors val="0"/>
        <c:ser>
          <c:idx val="2"/>
          <c:order val="0"/>
          <c:tx>
            <c:v>95% of Reported Throughput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BusRecoveryPart1_TxnStepReport!$H$3:$H$4</c:f>
              <c:numCache>
                <c:formatCode>General</c:formatCode>
                <c:ptCount val="2"/>
                <c:pt idx="0">
                  <c:v>0</c:v>
                </c:pt>
                <c:pt idx="1">
                  <c:v>400</c:v>
                </c:pt>
              </c:numCache>
            </c:numRef>
          </c:xVal>
          <c:yVal>
            <c:numRef>
              <c:f>BusRecoveryPart1_TxnStepReport!$I$3:$I$4</c:f>
              <c:numCache>
                <c:formatCode>General</c:formatCode>
                <c:ptCount val="2"/>
                <c:pt idx="0">
                  <c:v>6616.5124999999998</c:v>
                </c:pt>
                <c:pt idx="1">
                  <c:v>6616.5124999999998</c:v>
                </c:pt>
              </c:numCache>
            </c:numRef>
          </c:yVal>
          <c:smooth val="0"/>
        </c:ser>
        <c:ser>
          <c:idx val="3"/>
          <c:order val="1"/>
          <c:spPr>
            <a:ln w="25400">
              <a:solidFill>
                <a:schemeClr val="accent3"/>
              </a:solidFill>
              <a:prstDash val="solid"/>
            </a:ln>
          </c:spPr>
          <c:marker>
            <c:symbol val="none"/>
          </c:marker>
          <c:xVal>
            <c:numRef>
              <c:f>BusRecoveryPart1_TxnStepReport!$K$3:$K$4</c:f>
              <c:numCache>
                <c:formatCode>0.0000</c:formatCode>
                <c:ptCount val="2"/>
                <c:pt idx="0">
                  <c:v>23.3</c:v>
                </c:pt>
                <c:pt idx="1">
                  <c:v>23.3</c:v>
                </c:pt>
              </c:numCache>
            </c:numRef>
          </c:xVal>
          <c:yVal>
            <c:numRef>
              <c:f>BusRecoveryPart1_TxnStepReport!$L$3:$L$4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4"/>
          <c:order val="2"/>
          <c:spPr>
            <a:ln w="25400">
              <a:solidFill>
                <a:schemeClr val="bg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BusRecoveryPart1_TxnStepReport!$N$3:$N$4</c:f>
              <c:numCache>
                <c:formatCode>General</c:formatCode>
                <c:ptCount val="2"/>
                <c:pt idx="0">
                  <c:v>43.3</c:v>
                </c:pt>
                <c:pt idx="1">
                  <c:v>43.3</c:v>
                </c:pt>
              </c:numCache>
            </c:numRef>
          </c:xVal>
          <c:yVal>
            <c:numRef>
              <c:f>BusRecoveryPart1_TxnStepReport!$O$3:$O$4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0"/>
          <c:order val="3"/>
          <c:tx>
            <c:v>Pre-Failure Run</c:v>
          </c:tx>
          <c:spPr>
            <a:ln w="25400">
              <a:solidFill>
                <a:srgbClr val="002060"/>
              </a:solidFill>
              <a:prstDash val="solid"/>
            </a:ln>
          </c:spPr>
          <c:marker>
            <c:symbol val="none"/>
          </c:marker>
          <c:xVal>
            <c:numRef>
              <c:f>BusRecoveryPart1_TxnStepReport!$A$2:$A$100</c:f>
              <c:numCache>
                <c:formatCode>General</c:formatCode>
                <c:ptCount val="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</c:numCache>
            </c:numRef>
          </c:xVal>
          <c:yVal>
            <c:numRef>
              <c:f>BusRecoveryPart1_TxnStepReport!$B$2:$B$100</c:f>
              <c:numCache>
                <c:formatCode>General</c:formatCode>
                <c:ptCount val="99"/>
                <c:pt idx="0">
                  <c:v>2348.8000000000002</c:v>
                </c:pt>
                <c:pt idx="1">
                  <c:v>4977.67</c:v>
                </c:pt>
                <c:pt idx="2">
                  <c:v>5572.13</c:v>
                </c:pt>
                <c:pt idx="3">
                  <c:v>5888.6</c:v>
                </c:pt>
                <c:pt idx="4">
                  <c:v>6108.95</c:v>
                </c:pt>
                <c:pt idx="5">
                  <c:v>6143.47</c:v>
                </c:pt>
                <c:pt idx="6">
                  <c:v>6213.68</c:v>
                </c:pt>
                <c:pt idx="7">
                  <c:v>6294.33</c:v>
                </c:pt>
                <c:pt idx="8">
                  <c:v>6389.57</c:v>
                </c:pt>
                <c:pt idx="9">
                  <c:v>6541.6</c:v>
                </c:pt>
                <c:pt idx="10">
                  <c:v>6641.13</c:v>
                </c:pt>
                <c:pt idx="11">
                  <c:v>6750.37</c:v>
                </c:pt>
                <c:pt idx="12">
                  <c:v>6844.63</c:v>
                </c:pt>
                <c:pt idx="13">
                  <c:v>6884.4</c:v>
                </c:pt>
                <c:pt idx="14">
                  <c:v>6836.88</c:v>
                </c:pt>
                <c:pt idx="15">
                  <c:v>6864.15</c:v>
                </c:pt>
                <c:pt idx="16">
                  <c:v>6858.75</c:v>
                </c:pt>
                <c:pt idx="17">
                  <c:v>6847.65</c:v>
                </c:pt>
                <c:pt idx="18">
                  <c:v>6845.9</c:v>
                </c:pt>
                <c:pt idx="19">
                  <c:v>6864.68</c:v>
                </c:pt>
                <c:pt idx="20">
                  <c:v>6865.27</c:v>
                </c:pt>
                <c:pt idx="21">
                  <c:v>6835.87</c:v>
                </c:pt>
                <c:pt idx="22">
                  <c:v>6813.48</c:v>
                </c:pt>
                <c:pt idx="23">
                  <c:v>6863.33</c:v>
                </c:pt>
                <c:pt idx="24">
                  <c:v>6852.18</c:v>
                </c:pt>
                <c:pt idx="25">
                  <c:v>6854.57</c:v>
                </c:pt>
                <c:pt idx="26">
                  <c:v>6857.75</c:v>
                </c:pt>
                <c:pt idx="27">
                  <c:v>6856.27</c:v>
                </c:pt>
                <c:pt idx="28">
                  <c:v>6896.07</c:v>
                </c:pt>
                <c:pt idx="29">
                  <c:v>6829.72</c:v>
                </c:pt>
                <c:pt idx="30">
                  <c:v>6872.77</c:v>
                </c:pt>
                <c:pt idx="31">
                  <c:v>6883.55</c:v>
                </c:pt>
                <c:pt idx="32">
                  <c:v>6863.85</c:v>
                </c:pt>
                <c:pt idx="33">
                  <c:v>6865.62</c:v>
                </c:pt>
                <c:pt idx="34">
                  <c:v>6891.53</c:v>
                </c:pt>
                <c:pt idx="35">
                  <c:v>6893.25</c:v>
                </c:pt>
                <c:pt idx="36">
                  <c:v>6896.3</c:v>
                </c:pt>
                <c:pt idx="37">
                  <c:v>6862.03</c:v>
                </c:pt>
                <c:pt idx="38">
                  <c:v>6867.7</c:v>
                </c:pt>
                <c:pt idx="39">
                  <c:v>6877.13</c:v>
                </c:pt>
                <c:pt idx="40">
                  <c:v>6868.6</c:v>
                </c:pt>
                <c:pt idx="41">
                  <c:v>6898.55</c:v>
                </c:pt>
                <c:pt idx="42">
                  <c:v>6901.97</c:v>
                </c:pt>
                <c:pt idx="43">
                  <c:v>5542.04</c:v>
                </c:pt>
              </c:numCache>
            </c:numRef>
          </c:yVal>
          <c:smooth val="0"/>
        </c:ser>
        <c:ser>
          <c:idx val="1"/>
          <c:order val="4"/>
          <c:tx>
            <c:v>Post-Failure Run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BusRecoveryPart1_TxnStepReport!$C$2:$C$327</c:f>
              <c:numCache>
                <c:formatCode>0.00</c:formatCode>
                <c:ptCount val="326"/>
                <c:pt idx="0">
                  <c:v>11.183333333333334</c:v>
                </c:pt>
                <c:pt idx="1">
                  <c:v>12.183333333333334</c:v>
                </c:pt>
                <c:pt idx="2">
                  <c:v>13.183333333333334</c:v>
                </c:pt>
                <c:pt idx="3">
                  <c:v>14.183333333333334</c:v>
                </c:pt>
                <c:pt idx="4">
                  <c:v>15.183333333333334</c:v>
                </c:pt>
                <c:pt idx="5">
                  <c:v>16.183333333333334</c:v>
                </c:pt>
                <c:pt idx="6">
                  <c:v>17.183333333333334</c:v>
                </c:pt>
                <c:pt idx="7">
                  <c:v>18.183333333333334</c:v>
                </c:pt>
                <c:pt idx="8">
                  <c:v>19.183333333333334</c:v>
                </c:pt>
                <c:pt idx="9">
                  <c:v>20.183333333333334</c:v>
                </c:pt>
                <c:pt idx="10">
                  <c:v>21.183333333333334</c:v>
                </c:pt>
                <c:pt idx="11">
                  <c:v>22.183333333333334</c:v>
                </c:pt>
                <c:pt idx="12">
                  <c:v>23.183333333333334</c:v>
                </c:pt>
                <c:pt idx="13">
                  <c:v>24.183333333333334</c:v>
                </c:pt>
                <c:pt idx="14">
                  <c:v>25.183333333333334</c:v>
                </c:pt>
                <c:pt idx="15">
                  <c:v>26.183333333333334</c:v>
                </c:pt>
                <c:pt idx="16">
                  <c:v>27.183333333333334</c:v>
                </c:pt>
                <c:pt idx="17">
                  <c:v>28.183333333333334</c:v>
                </c:pt>
                <c:pt idx="18">
                  <c:v>29.183333333333334</c:v>
                </c:pt>
                <c:pt idx="19">
                  <c:v>30.183333333333334</c:v>
                </c:pt>
                <c:pt idx="20">
                  <c:v>31.183333333333334</c:v>
                </c:pt>
                <c:pt idx="21">
                  <c:v>32.183333333333337</c:v>
                </c:pt>
                <c:pt idx="22">
                  <c:v>33.183333333333337</c:v>
                </c:pt>
                <c:pt idx="23">
                  <c:v>34.183333333333337</c:v>
                </c:pt>
                <c:pt idx="24">
                  <c:v>35.183333333333337</c:v>
                </c:pt>
                <c:pt idx="25">
                  <c:v>36.183333333333337</c:v>
                </c:pt>
                <c:pt idx="26">
                  <c:v>37.183333333333337</c:v>
                </c:pt>
                <c:pt idx="27">
                  <c:v>38.183333333333337</c:v>
                </c:pt>
                <c:pt idx="28">
                  <c:v>39.183333333333337</c:v>
                </c:pt>
                <c:pt idx="29">
                  <c:v>40.183333333333337</c:v>
                </c:pt>
                <c:pt idx="30">
                  <c:v>41.183333333333337</c:v>
                </c:pt>
                <c:pt idx="31">
                  <c:v>42.183333333333337</c:v>
                </c:pt>
                <c:pt idx="32">
                  <c:v>43.183333333333337</c:v>
                </c:pt>
                <c:pt idx="33">
                  <c:v>44.183333333333337</c:v>
                </c:pt>
                <c:pt idx="34">
                  <c:v>45.183333333333337</c:v>
                </c:pt>
                <c:pt idx="35">
                  <c:v>46.183333333333337</c:v>
                </c:pt>
                <c:pt idx="36">
                  <c:v>47.183333333333337</c:v>
                </c:pt>
                <c:pt idx="37">
                  <c:v>48.183333333333337</c:v>
                </c:pt>
                <c:pt idx="38">
                  <c:v>49.183333333333337</c:v>
                </c:pt>
                <c:pt idx="39">
                  <c:v>50.183333333333337</c:v>
                </c:pt>
                <c:pt idx="40">
                  <c:v>51.183333333333337</c:v>
                </c:pt>
                <c:pt idx="41">
                  <c:v>52.183333333333337</c:v>
                </c:pt>
                <c:pt idx="42">
                  <c:v>53.183333333333337</c:v>
                </c:pt>
                <c:pt idx="43">
                  <c:v>54.183333333333337</c:v>
                </c:pt>
                <c:pt idx="44">
                  <c:v>55.183333333333337</c:v>
                </c:pt>
                <c:pt idx="45">
                  <c:v>56.183333333333337</c:v>
                </c:pt>
                <c:pt idx="46">
                  <c:v>57.183333333333337</c:v>
                </c:pt>
                <c:pt idx="47">
                  <c:v>58.183333333333337</c:v>
                </c:pt>
                <c:pt idx="48">
                  <c:v>59.183333333333337</c:v>
                </c:pt>
                <c:pt idx="49">
                  <c:v>60.183333333333337</c:v>
                </c:pt>
                <c:pt idx="50">
                  <c:v>61.183333333333337</c:v>
                </c:pt>
                <c:pt idx="51">
                  <c:v>62.183333333333337</c:v>
                </c:pt>
                <c:pt idx="52">
                  <c:v>63.183333333333337</c:v>
                </c:pt>
                <c:pt idx="53">
                  <c:v>64.183333333333337</c:v>
                </c:pt>
                <c:pt idx="54">
                  <c:v>65.183333333333337</c:v>
                </c:pt>
                <c:pt idx="55">
                  <c:v>66.183333333333337</c:v>
                </c:pt>
                <c:pt idx="56">
                  <c:v>67.183333333333337</c:v>
                </c:pt>
                <c:pt idx="57">
                  <c:v>68.183333333333337</c:v>
                </c:pt>
                <c:pt idx="58">
                  <c:v>69.183333333333337</c:v>
                </c:pt>
                <c:pt idx="59">
                  <c:v>70.183333333333337</c:v>
                </c:pt>
                <c:pt idx="60">
                  <c:v>71.183333333333337</c:v>
                </c:pt>
                <c:pt idx="61">
                  <c:v>72.183333333333337</c:v>
                </c:pt>
                <c:pt idx="62">
                  <c:v>73.183333333333337</c:v>
                </c:pt>
                <c:pt idx="63">
                  <c:v>74.183333333333337</c:v>
                </c:pt>
                <c:pt idx="64">
                  <c:v>75.183333333333337</c:v>
                </c:pt>
                <c:pt idx="65">
                  <c:v>76.183333333333337</c:v>
                </c:pt>
                <c:pt idx="66">
                  <c:v>77.183333333333337</c:v>
                </c:pt>
                <c:pt idx="67">
                  <c:v>78.183333333333337</c:v>
                </c:pt>
                <c:pt idx="68">
                  <c:v>79.183333333333337</c:v>
                </c:pt>
                <c:pt idx="69">
                  <c:v>80.183333333333337</c:v>
                </c:pt>
                <c:pt idx="70">
                  <c:v>81.183333333333337</c:v>
                </c:pt>
                <c:pt idx="71">
                  <c:v>82.183333333333337</c:v>
                </c:pt>
                <c:pt idx="72">
                  <c:v>83.183333333333337</c:v>
                </c:pt>
                <c:pt idx="73">
                  <c:v>84.183333333333337</c:v>
                </c:pt>
                <c:pt idx="74">
                  <c:v>85.183333333333337</c:v>
                </c:pt>
                <c:pt idx="75">
                  <c:v>86.183333333333337</c:v>
                </c:pt>
                <c:pt idx="76">
                  <c:v>87.183333333333337</c:v>
                </c:pt>
                <c:pt idx="77">
                  <c:v>88.183333333333337</c:v>
                </c:pt>
                <c:pt idx="78">
                  <c:v>89.183333333333337</c:v>
                </c:pt>
                <c:pt idx="79">
                  <c:v>90.183333333333337</c:v>
                </c:pt>
                <c:pt idx="80">
                  <c:v>91.183333333333337</c:v>
                </c:pt>
                <c:pt idx="81">
                  <c:v>92.183333333333337</c:v>
                </c:pt>
                <c:pt idx="82">
                  <c:v>93.183333333333337</c:v>
                </c:pt>
                <c:pt idx="83">
                  <c:v>94.183333333333337</c:v>
                </c:pt>
                <c:pt idx="84">
                  <c:v>95.183333333333337</c:v>
                </c:pt>
                <c:pt idx="85">
                  <c:v>96.183333333333337</c:v>
                </c:pt>
                <c:pt idx="86">
                  <c:v>97.183333333333337</c:v>
                </c:pt>
                <c:pt idx="87">
                  <c:v>98.183333333333337</c:v>
                </c:pt>
                <c:pt idx="88">
                  <c:v>99.183333333333337</c:v>
                </c:pt>
                <c:pt idx="89">
                  <c:v>100.18333333333334</c:v>
                </c:pt>
                <c:pt idx="90">
                  <c:v>101.18333333333334</c:v>
                </c:pt>
                <c:pt idx="91">
                  <c:v>102.18333333333334</c:v>
                </c:pt>
                <c:pt idx="92">
                  <c:v>103.18333333333334</c:v>
                </c:pt>
                <c:pt idx="93">
                  <c:v>104.18333333333334</c:v>
                </c:pt>
                <c:pt idx="94">
                  <c:v>105.18333333333334</c:v>
                </c:pt>
                <c:pt idx="95">
                  <c:v>106.18333333333334</c:v>
                </c:pt>
                <c:pt idx="96">
                  <c:v>107.18333333333334</c:v>
                </c:pt>
                <c:pt idx="97">
                  <c:v>108.18333333333334</c:v>
                </c:pt>
                <c:pt idx="98">
                  <c:v>109.18333333333334</c:v>
                </c:pt>
                <c:pt idx="99">
                  <c:v>110.18333333333334</c:v>
                </c:pt>
                <c:pt idx="100">
                  <c:v>111.18333333333334</c:v>
                </c:pt>
                <c:pt idx="101">
                  <c:v>112.18333333333334</c:v>
                </c:pt>
                <c:pt idx="102">
                  <c:v>113.18333333333334</c:v>
                </c:pt>
                <c:pt idx="103">
                  <c:v>114.18333333333334</c:v>
                </c:pt>
                <c:pt idx="104">
                  <c:v>115.18333333333334</c:v>
                </c:pt>
                <c:pt idx="105">
                  <c:v>116.18333333333334</c:v>
                </c:pt>
                <c:pt idx="106">
                  <c:v>117.18333333333334</c:v>
                </c:pt>
                <c:pt idx="107">
                  <c:v>118.18333333333334</c:v>
                </c:pt>
                <c:pt idx="108">
                  <c:v>119.18333333333334</c:v>
                </c:pt>
                <c:pt idx="109">
                  <c:v>120.18333333333334</c:v>
                </c:pt>
                <c:pt idx="110">
                  <c:v>121.18333333333334</c:v>
                </c:pt>
                <c:pt idx="111">
                  <c:v>122.18333333333334</c:v>
                </c:pt>
                <c:pt idx="112">
                  <c:v>123.18333333333334</c:v>
                </c:pt>
                <c:pt idx="113">
                  <c:v>124.18333333333334</c:v>
                </c:pt>
                <c:pt idx="114">
                  <c:v>125.18333333333334</c:v>
                </c:pt>
                <c:pt idx="115">
                  <c:v>126.18333333333334</c:v>
                </c:pt>
                <c:pt idx="116">
                  <c:v>127.18333333333334</c:v>
                </c:pt>
                <c:pt idx="117">
                  <c:v>128.18333333333334</c:v>
                </c:pt>
                <c:pt idx="118">
                  <c:v>129.18333333333334</c:v>
                </c:pt>
                <c:pt idx="119">
                  <c:v>130.18333333333334</c:v>
                </c:pt>
                <c:pt idx="120">
                  <c:v>131.18333333333334</c:v>
                </c:pt>
                <c:pt idx="121">
                  <c:v>132.18333333333334</c:v>
                </c:pt>
                <c:pt idx="122">
                  <c:v>133.18333333333334</c:v>
                </c:pt>
                <c:pt idx="123">
                  <c:v>134.18333333333334</c:v>
                </c:pt>
                <c:pt idx="124">
                  <c:v>135.18333333333334</c:v>
                </c:pt>
                <c:pt idx="125">
                  <c:v>136.18333333333334</c:v>
                </c:pt>
                <c:pt idx="126">
                  <c:v>137.18333333333334</c:v>
                </c:pt>
                <c:pt idx="127">
                  <c:v>138.18333333333334</c:v>
                </c:pt>
                <c:pt idx="128">
                  <c:v>139.18333333333334</c:v>
                </c:pt>
                <c:pt idx="129">
                  <c:v>140.18333333333334</c:v>
                </c:pt>
                <c:pt idx="130">
                  <c:v>141.18333333333334</c:v>
                </c:pt>
                <c:pt idx="131">
                  <c:v>142.18333333333334</c:v>
                </c:pt>
                <c:pt idx="132">
                  <c:v>143.18333333333334</c:v>
                </c:pt>
                <c:pt idx="133">
                  <c:v>144.18333333333334</c:v>
                </c:pt>
                <c:pt idx="134">
                  <c:v>145.18333333333334</c:v>
                </c:pt>
                <c:pt idx="135">
                  <c:v>146.18333333333334</c:v>
                </c:pt>
                <c:pt idx="136">
                  <c:v>147.18333333333334</c:v>
                </c:pt>
                <c:pt idx="137">
                  <c:v>148.18333333333334</c:v>
                </c:pt>
                <c:pt idx="138">
                  <c:v>149.18333333333334</c:v>
                </c:pt>
                <c:pt idx="139">
                  <c:v>150.18333333333334</c:v>
                </c:pt>
                <c:pt idx="140">
                  <c:v>151.18333333333334</c:v>
                </c:pt>
                <c:pt idx="141">
                  <c:v>152.18333333333334</c:v>
                </c:pt>
                <c:pt idx="142">
                  <c:v>153.18333333333334</c:v>
                </c:pt>
                <c:pt idx="143">
                  <c:v>154.18333333333334</c:v>
                </c:pt>
                <c:pt idx="144">
                  <c:v>155.18333333333334</c:v>
                </c:pt>
                <c:pt idx="145">
                  <c:v>156.18333333333334</c:v>
                </c:pt>
                <c:pt idx="146">
                  <c:v>157.18333333333334</c:v>
                </c:pt>
                <c:pt idx="147">
                  <c:v>158.18333333333334</c:v>
                </c:pt>
                <c:pt idx="148">
                  <c:v>159.18333333333334</c:v>
                </c:pt>
                <c:pt idx="149">
                  <c:v>160.18333333333334</c:v>
                </c:pt>
                <c:pt idx="150">
                  <c:v>161.18333333333334</c:v>
                </c:pt>
                <c:pt idx="151">
                  <c:v>162.18333333333334</c:v>
                </c:pt>
                <c:pt idx="152">
                  <c:v>163.18333333333334</c:v>
                </c:pt>
                <c:pt idx="153">
                  <c:v>164.18333333333334</c:v>
                </c:pt>
                <c:pt idx="154">
                  <c:v>165.18333333333334</c:v>
                </c:pt>
              </c:numCache>
            </c:numRef>
          </c:xVal>
          <c:yVal>
            <c:numRef>
              <c:f>BusRecoveryPart1_TxnStepReport!$D$2:$D$100</c:f>
              <c:numCache>
                <c:formatCode>General</c:formatCode>
                <c:ptCount val="99"/>
                <c:pt idx="0">
                  <c:v>494.67</c:v>
                </c:pt>
                <c:pt idx="1">
                  <c:v>2558.33</c:v>
                </c:pt>
                <c:pt idx="2">
                  <c:v>3839.03</c:v>
                </c:pt>
                <c:pt idx="3">
                  <c:v>4517.67</c:v>
                </c:pt>
                <c:pt idx="4">
                  <c:v>6048.73</c:v>
                </c:pt>
                <c:pt idx="5">
                  <c:v>6089.65</c:v>
                </c:pt>
                <c:pt idx="6">
                  <c:v>6120.33</c:v>
                </c:pt>
                <c:pt idx="7">
                  <c:v>6201.17</c:v>
                </c:pt>
                <c:pt idx="8">
                  <c:v>6322.48</c:v>
                </c:pt>
                <c:pt idx="9">
                  <c:v>6439.8</c:v>
                </c:pt>
                <c:pt idx="10">
                  <c:v>6539.13</c:v>
                </c:pt>
                <c:pt idx="11">
                  <c:v>6604.05</c:v>
                </c:pt>
                <c:pt idx="12">
                  <c:v>6735.63</c:v>
                </c:pt>
                <c:pt idx="13">
                  <c:v>6856.65</c:v>
                </c:pt>
                <c:pt idx="14">
                  <c:v>6823.93</c:v>
                </c:pt>
                <c:pt idx="15">
                  <c:v>6859.25</c:v>
                </c:pt>
                <c:pt idx="16">
                  <c:v>6864.78</c:v>
                </c:pt>
                <c:pt idx="17">
                  <c:v>6891.3</c:v>
                </c:pt>
                <c:pt idx="18">
                  <c:v>6881.08</c:v>
                </c:pt>
                <c:pt idx="19">
                  <c:v>6874.77</c:v>
                </c:pt>
                <c:pt idx="20">
                  <c:v>6888.05</c:v>
                </c:pt>
                <c:pt idx="21">
                  <c:v>6877.2</c:v>
                </c:pt>
                <c:pt idx="22">
                  <c:v>6865.18</c:v>
                </c:pt>
                <c:pt idx="23">
                  <c:v>6893.72</c:v>
                </c:pt>
                <c:pt idx="24">
                  <c:v>6886.15</c:v>
                </c:pt>
                <c:pt idx="25">
                  <c:v>6884.83</c:v>
                </c:pt>
                <c:pt idx="26">
                  <c:v>6894.83</c:v>
                </c:pt>
                <c:pt idx="27">
                  <c:v>6906.17</c:v>
                </c:pt>
                <c:pt idx="28">
                  <c:v>6917.52</c:v>
                </c:pt>
                <c:pt idx="29">
                  <c:v>6881.58</c:v>
                </c:pt>
                <c:pt idx="30">
                  <c:v>6873.88</c:v>
                </c:pt>
                <c:pt idx="31">
                  <c:v>6895.98</c:v>
                </c:pt>
                <c:pt idx="32">
                  <c:v>6893.98</c:v>
                </c:pt>
                <c:pt idx="33">
                  <c:v>6887.88</c:v>
                </c:pt>
                <c:pt idx="34">
                  <c:v>6916.18</c:v>
                </c:pt>
                <c:pt idx="35">
                  <c:v>6923.02</c:v>
                </c:pt>
                <c:pt idx="36">
                  <c:v>6911.8</c:v>
                </c:pt>
                <c:pt idx="37">
                  <c:v>6518.2</c:v>
                </c:pt>
                <c:pt idx="38">
                  <c:v>6853.73</c:v>
                </c:pt>
                <c:pt idx="39">
                  <c:v>6837.93</c:v>
                </c:pt>
                <c:pt idx="40">
                  <c:v>6852.1</c:v>
                </c:pt>
                <c:pt idx="41">
                  <c:v>6848.83</c:v>
                </c:pt>
                <c:pt idx="42">
                  <c:v>6909.3</c:v>
                </c:pt>
                <c:pt idx="43">
                  <c:v>6900.13</c:v>
                </c:pt>
                <c:pt idx="44">
                  <c:v>6281.02</c:v>
                </c:pt>
              </c:numCache>
            </c:numRef>
          </c:yVal>
          <c:smooth val="0"/>
        </c:ser>
        <c:ser>
          <c:idx val="5"/>
          <c:order val="5"/>
          <c:spPr>
            <a:ln w="12700">
              <a:solidFill>
                <a:srgbClr val="969696"/>
              </a:solidFill>
              <a:prstDash val="sysDash"/>
            </a:ln>
          </c:spPr>
          <c:marker>
            <c:symbol val="none"/>
          </c:marker>
          <c:xVal>
            <c:numRef>
              <c:f>BusRecoveryPart1_TxnStepReport!$Q$3:$Q$4</c:f>
              <c:numCache>
                <c:formatCode>0.0000</c:formatCode>
                <c:ptCount val="2"/>
                <c:pt idx="0">
                  <c:v>11.183333333333334</c:v>
                </c:pt>
                <c:pt idx="1">
                  <c:v>11.183333333333334</c:v>
                </c:pt>
              </c:numCache>
            </c:numRef>
          </c:xVal>
          <c:yVal>
            <c:numRef>
              <c:f>BusRecoveryPart1_TxnStepReport!$R$3:$R$4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980864"/>
        <c:axId val="148982784"/>
      </c:scatterChart>
      <c:valAx>
        <c:axId val="148980864"/>
        <c:scaling>
          <c:orientation val="minMax"/>
          <c:max val="6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3139097744360905"/>
              <c:y val="0.9203419913904786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8982784"/>
        <c:crosses val="autoZero"/>
        <c:crossBetween val="midCat"/>
      </c:valAx>
      <c:valAx>
        <c:axId val="148982784"/>
        <c:scaling>
          <c:orientation val="minMax"/>
          <c:max val="8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 i="0" baseline="0">
                    <a:effectLst/>
                  </a:rPr>
                  <a:t>Trade-Result Transactions per Second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2.1598340679630856E-2"/>
              <c:y val="0.254580771386868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8980864"/>
        <c:crosses val="autoZero"/>
        <c:crossBetween val="midCat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11</xdr:row>
      <xdr:rowOff>19050</xdr:rowOff>
    </xdr:from>
    <xdr:to>
      <xdr:col>21</xdr:col>
      <xdr:colOff>381000</xdr:colOff>
      <xdr:row>52</xdr:row>
      <xdr:rowOff>76200</xdr:rowOff>
    </xdr:to>
    <xdr:graphicFrame macro="">
      <xdr:nvGraphicFramePr>
        <xdr:cNvPr id="104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0.11687</cdr:x>
      <cdr:y>0.19393</cdr:y>
    </cdr:from>
    <cdr:to>
      <cdr:x>0.24937</cdr:x>
      <cdr:y>0.23237</cdr:y>
    </cdr:to>
    <cdr:sp macro="" textlink="">
      <cdr:nvSpPr>
        <cdr:cNvPr id="2067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92347" y="1273344"/>
          <a:ext cx="1351809" cy="25239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b" anchorCtr="0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Microsoft Sans Serif" pitchFamily="34" charset="0"/>
              <a:cs typeface="Arial"/>
            </a:rPr>
            <a:t>95% of reported tpsE</a:t>
          </a:r>
          <a:endParaRPr lang="en-US" sz="900" baseline="0">
            <a:latin typeface="Microsoft Sans Serif" pitchFamily="34" charset="0"/>
          </a:endParaRPr>
        </a:p>
      </cdr:txBody>
    </cdr:sp>
  </cdr:relSizeAnchor>
  <cdr:relSizeAnchor xmlns:cdr="http://schemas.openxmlformats.org/drawingml/2006/chartDrawing">
    <cdr:from>
      <cdr:x>0.43465</cdr:x>
      <cdr:y>0.37774</cdr:y>
    </cdr:from>
    <cdr:to>
      <cdr:x>0.70021</cdr:x>
      <cdr:y>0.4808</cdr:y>
    </cdr:to>
    <cdr:sp macro="" textlink="">
      <cdr:nvSpPr>
        <cdr:cNvPr id="3" name="Left-Right Arrow 2"/>
        <cdr:cNvSpPr/>
      </cdr:nvSpPr>
      <cdr:spPr bwMode="auto">
        <a:xfrm xmlns:a="http://schemas.openxmlformats.org/drawingml/2006/main">
          <a:off x="4434416" y="2480182"/>
          <a:ext cx="2709333" cy="676682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2">
            <a:lumMod val="50000"/>
            <a:alpha val="49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0" baseline="0">
              <a:solidFill>
                <a:schemeClr val="bg1"/>
              </a:solidFill>
              <a:latin typeface="Arial" pitchFamily="34" charset="0"/>
            </a:rPr>
            <a:t>20 Minutes</a:t>
          </a:r>
        </a:p>
      </cdr:txBody>
    </cdr:sp>
  </cdr:relSizeAnchor>
  <cdr:relSizeAnchor xmlns:cdr="http://schemas.openxmlformats.org/drawingml/2006/chartDrawing">
    <cdr:from>
      <cdr:x>0.12046</cdr:x>
      <cdr:y>0.47156</cdr:y>
    </cdr:from>
    <cdr:to>
      <cdr:x>0.43154</cdr:x>
      <cdr:y>0.57462</cdr:y>
    </cdr:to>
    <cdr:sp macro="" textlink="">
      <cdr:nvSpPr>
        <cdr:cNvPr id="4" name="Left-Right Arrow 3"/>
        <cdr:cNvSpPr/>
      </cdr:nvSpPr>
      <cdr:spPr bwMode="auto">
        <a:xfrm xmlns:a="http://schemas.openxmlformats.org/drawingml/2006/main">
          <a:off x="1228973" y="3096212"/>
          <a:ext cx="3173693" cy="676681"/>
        </a:xfrm>
        <a:prstGeom xmlns:a="http://schemas.openxmlformats.org/drawingml/2006/main" prst="leftRightArrow">
          <a:avLst>
            <a:gd name="adj1" fmla="val 70109"/>
            <a:gd name="adj2" fmla="val 50000"/>
          </a:avLst>
        </a:prstGeom>
        <a:solidFill xmlns:a="http://schemas.openxmlformats.org/drawingml/2006/main">
          <a:schemeClr val="accent3">
            <a:alpha val="50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000" b="1" i="0" baseline="0">
              <a:solidFill>
                <a:schemeClr val="bg1"/>
              </a:solidFill>
              <a:latin typeface="Arial" pitchFamily="34" charset="0"/>
            </a:rPr>
            <a:t>Business Recovery  [00:23:18]</a:t>
          </a:r>
        </a:p>
      </cdr:txBody>
    </cdr:sp>
  </cdr:relSizeAnchor>
  <cdr:relSizeAnchor xmlns:cdr="http://schemas.openxmlformats.org/drawingml/2006/chartDrawing">
    <cdr:from>
      <cdr:x>0.1206</cdr:x>
      <cdr:y>0.73301</cdr:y>
    </cdr:from>
    <cdr:to>
      <cdr:x>0.2666</cdr:x>
      <cdr:y>0.83607</cdr:y>
    </cdr:to>
    <cdr:sp macro="" textlink="">
      <cdr:nvSpPr>
        <cdr:cNvPr id="5" name="Left-Right Arrow 4"/>
        <cdr:cNvSpPr/>
      </cdr:nvSpPr>
      <cdr:spPr bwMode="auto">
        <a:xfrm xmlns:a="http://schemas.openxmlformats.org/drawingml/2006/main">
          <a:off x="1230401" y="4812870"/>
          <a:ext cx="1489515" cy="676682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1">
            <a:lumMod val="50000"/>
            <a:alpha val="51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000" b="1" i="0" baseline="0">
              <a:solidFill>
                <a:schemeClr val="bg1"/>
              </a:solidFill>
              <a:latin typeface="Arial" pitchFamily="34" charset="0"/>
            </a:rPr>
            <a:t>Database Recovery</a:t>
          </a:r>
        </a:p>
      </cdr:txBody>
    </cdr:sp>
  </cdr:relSizeAnchor>
  <cdr:relSizeAnchor xmlns:cdr="http://schemas.openxmlformats.org/drawingml/2006/chartDrawing">
    <cdr:from>
      <cdr:x>0.26971</cdr:x>
      <cdr:y>0.73301</cdr:y>
    </cdr:from>
    <cdr:to>
      <cdr:x>0.4305</cdr:x>
      <cdr:y>0.83607</cdr:y>
    </cdr:to>
    <cdr:sp macro="" textlink="">
      <cdr:nvSpPr>
        <cdr:cNvPr id="6" name="Left-Right Arrow 5"/>
        <cdr:cNvSpPr/>
      </cdr:nvSpPr>
      <cdr:spPr bwMode="auto">
        <a:xfrm xmlns:a="http://schemas.openxmlformats.org/drawingml/2006/main">
          <a:off x="2751666" y="4812870"/>
          <a:ext cx="1640417" cy="676682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1">
            <a:lumMod val="50000"/>
            <a:alpha val="48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000" b="1" i="0" baseline="0">
              <a:solidFill>
                <a:schemeClr val="bg1"/>
              </a:solidFill>
              <a:latin typeface="Arial" pitchFamily="34" charset="0"/>
            </a:rPr>
            <a:t>Application Recovery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tabSelected="1" zoomScale="90" zoomScaleNormal="90" workbookViewId="0"/>
  </sheetViews>
  <sheetFormatPr defaultRowHeight="12.75" x14ac:dyDescent="0.2"/>
  <cols>
    <col min="1" max="1" width="8" bestFit="1" customWidth="1"/>
    <col min="2" max="2" width="11" bestFit="1" customWidth="1"/>
    <col min="3" max="3" width="8" style="2" bestFit="1" customWidth="1"/>
    <col min="4" max="4" width="11" bestFit="1" customWidth="1"/>
    <col min="5" max="5" width="9.140625" style="2" customWidth="1"/>
    <col min="8" max="8" width="9.140625" customWidth="1"/>
    <col min="12" max="12" width="9.140625" customWidth="1"/>
  </cols>
  <sheetData>
    <row r="1" spans="1:18" ht="15" x14ac:dyDescent="0.25">
      <c r="A1" s="6" t="s">
        <v>28</v>
      </c>
      <c r="B1" s="6" t="s">
        <v>19</v>
      </c>
      <c r="C1" s="6" t="s">
        <v>29</v>
      </c>
      <c r="D1" s="6" t="s">
        <v>30</v>
      </c>
      <c r="H1" s="12">
        <v>6964.75</v>
      </c>
      <c r="I1" s="6" t="s">
        <v>20</v>
      </c>
    </row>
    <row r="2" spans="1:18" x14ac:dyDescent="0.2">
      <c r="A2">
        <v>1</v>
      </c>
      <c r="B2">
        <v>2348.8000000000002</v>
      </c>
      <c r="C2" s="8">
        <f>HOUR(H10)*60+MINUTE(H10)+SECOND(H10)/60</f>
        <v>11.183333333333334</v>
      </c>
      <c r="D2">
        <v>494.67</v>
      </c>
      <c r="I2" s="5">
        <v>0.95</v>
      </c>
      <c r="K2" s="6" t="s">
        <v>25</v>
      </c>
      <c r="N2" s="6" t="s">
        <v>26</v>
      </c>
      <c r="Q2" s="6" t="s">
        <v>34</v>
      </c>
    </row>
    <row r="3" spans="1:18" x14ac:dyDescent="0.2">
      <c r="A3">
        <f>A2+1</f>
        <v>2</v>
      </c>
      <c r="B3">
        <v>4977.67</v>
      </c>
      <c r="C3" s="2">
        <f>C2+1</f>
        <v>12.183333333333334</v>
      </c>
      <c r="D3">
        <v>2558.33</v>
      </c>
      <c r="H3">
        <v>0</v>
      </c>
      <c r="I3">
        <f>I2*H1</f>
        <v>6616.5124999999998</v>
      </c>
      <c r="K3" s="9">
        <f>HOUR(P10)*60+MINUTE(P10)+SECOND(P10)/60</f>
        <v>23.3</v>
      </c>
      <c r="L3">
        <v>0</v>
      </c>
      <c r="N3">
        <f>K3+20</f>
        <v>43.3</v>
      </c>
      <c r="O3">
        <f>L3</f>
        <v>0</v>
      </c>
      <c r="Q3" s="9">
        <f>HOUR(H10)*60+MINUTE(H10)+SECOND(H10)/60</f>
        <v>11.183333333333334</v>
      </c>
      <c r="R3">
        <f>O3</f>
        <v>0</v>
      </c>
    </row>
    <row r="4" spans="1:18" x14ac:dyDescent="0.2">
      <c r="A4">
        <f t="shared" ref="A4:A67" si="0">A3+1</f>
        <v>3</v>
      </c>
      <c r="B4">
        <v>5572.13</v>
      </c>
      <c r="C4" s="2">
        <f t="shared" ref="C4:C67" si="1">C3+1</f>
        <v>13.183333333333334</v>
      </c>
      <c r="D4">
        <v>3839.03</v>
      </c>
      <c r="H4" s="4">
        <v>400</v>
      </c>
      <c r="I4">
        <f>I2*H1</f>
        <v>6616.5124999999998</v>
      </c>
      <c r="K4" s="7">
        <f>K3</f>
        <v>23.3</v>
      </c>
      <c r="L4" s="4">
        <v>10000</v>
      </c>
      <c r="N4">
        <f>K4+20</f>
        <v>43.3</v>
      </c>
      <c r="O4">
        <f>L4</f>
        <v>10000</v>
      </c>
      <c r="Q4" s="7">
        <f>Q3</f>
        <v>11.183333333333334</v>
      </c>
      <c r="R4">
        <f>O4</f>
        <v>10000</v>
      </c>
    </row>
    <row r="5" spans="1:18" x14ac:dyDescent="0.2">
      <c r="A5">
        <f t="shared" si="0"/>
        <v>4</v>
      </c>
      <c r="B5">
        <v>5888.6</v>
      </c>
      <c r="C5" s="2">
        <f t="shared" si="1"/>
        <v>14.183333333333334</v>
      </c>
      <c r="D5">
        <v>4517.67</v>
      </c>
      <c r="Q5" s="2"/>
    </row>
    <row r="6" spans="1:18" x14ac:dyDescent="0.2">
      <c r="A6">
        <f t="shared" si="0"/>
        <v>5</v>
      </c>
      <c r="B6">
        <v>6108.95</v>
      </c>
      <c r="C6" s="2">
        <f t="shared" si="1"/>
        <v>15.183333333333334</v>
      </c>
      <c r="D6">
        <v>6048.73</v>
      </c>
      <c r="H6" s="11">
        <v>0.63074074074074071</v>
      </c>
      <c r="I6" t="s">
        <v>27</v>
      </c>
    </row>
    <row r="7" spans="1:18" x14ac:dyDescent="0.2">
      <c r="A7">
        <f t="shared" si="0"/>
        <v>6</v>
      </c>
      <c r="B7">
        <v>6143.47</v>
      </c>
      <c r="C7" s="2">
        <f t="shared" si="1"/>
        <v>16.183333333333334</v>
      </c>
      <c r="D7">
        <v>6089.65</v>
      </c>
    </row>
    <row r="8" spans="1:18" x14ac:dyDescent="0.2">
      <c r="A8">
        <f t="shared" si="0"/>
        <v>7</v>
      </c>
      <c r="B8">
        <v>6213.68</v>
      </c>
      <c r="C8" s="2">
        <f t="shared" si="1"/>
        <v>17.183333333333334</v>
      </c>
      <c r="D8">
        <v>6120.33</v>
      </c>
      <c r="H8" s="11">
        <v>0.6522916666666666</v>
      </c>
      <c r="I8" t="s">
        <v>22</v>
      </c>
      <c r="L8" s="11">
        <v>0.7050347222222223</v>
      </c>
      <c r="M8" t="s">
        <v>24</v>
      </c>
    </row>
    <row r="9" spans="1:18" ht="13.5" thickBot="1" x14ac:dyDescent="0.25">
      <c r="A9">
        <f t="shared" si="0"/>
        <v>8</v>
      </c>
      <c r="B9">
        <v>6294.33</v>
      </c>
      <c r="C9" s="2">
        <f t="shared" si="1"/>
        <v>18.183333333333334</v>
      </c>
      <c r="D9">
        <v>6201.17</v>
      </c>
      <c r="H9" s="11">
        <v>0.66005787037037034</v>
      </c>
      <c r="I9" t="s">
        <v>23</v>
      </c>
      <c r="L9" s="15">
        <v>0.7134490740740741</v>
      </c>
      <c r="M9" t="s">
        <v>21</v>
      </c>
    </row>
    <row r="10" spans="1:18" ht="13.5" thickBot="1" x14ac:dyDescent="0.25">
      <c r="A10">
        <f t="shared" si="0"/>
        <v>9</v>
      </c>
      <c r="B10">
        <v>6389.57</v>
      </c>
      <c r="C10" s="2">
        <f t="shared" si="1"/>
        <v>19.183333333333334</v>
      </c>
      <c r="D10">
        <v>6322.48</v>
      </c>
      <c r="H10" s="3">
        <f>H9-H8</f>
        <v>7.7662037037037335E-3</v>
      </c>
      <c r="I10" t="s">
        <v>31</v>
      </c>
      <c r="L10" s="3">
        <f>L9-L8</f>
        <v>8.4143518518517979E-3</v>
      </c>
      <c r="M10" t="s">
        <v>32</v>
      </c>
      <c r="P10" s="10">
        <f>H10+L10</f>
        <v>1.6180555555555531E-2</v>
      </c>
      <c r="Q10" t="s">
        <v>33</v>
      </c>
    </row>
    <row r="11" spans="1:18" x14ac:dyDescent="0.2">
      <c r="A11">
        <f t="shared" si="0"/>
        <v>10</v>
      </c>
      <c r="B11">
        <v>6541.6</v>
      </c>
      <c r="C11" s="2">
        <f t="shared" si="1"/>
        <v>20.183333333333334</v>
      </c>
      <c r="D11">
        <v>6439.8</v>
      </c>
    </row>
    <row r="12" spans="1:18" x14ac:dyDescent="0.2">
      <c r="A12">
        <f t="shared" si="0"/>
        <v>11</v>
      </c>
      <c r="B12">
        <v>6641.13</v>
      </c>
      <c r="C12" s="2">
        <f t="shared" si="1"/>
        <v>21.183333333333334</v>
      </c>
      <c r="D12">
        <v>6539.13</v>
      </c>
    </row>
    <row r="13" spans="1:18" x14ac:dyDescent="0.2">
      <c r="A13">
        <f t="shared" si="0"/>
        <v>12</v>
      </c>
      <c r="B13">
        <v>6750.37</v>
      </c>
      <c r="C13" s="2">
        <f t="shared" si="1"/>
        <v>22.183333333333334</v>
      </c>
      <c r="D13">
        <v>6604.05</v>
      </c>
    </row>
    <row r="14" spans="1:18" x14ac:dyDescent="0.2">
      <c r="A14">
        <f t="shared" si="0"/>
        <v>13</v>
      </c>
      <c r="B14">
        <v>6844.63</v>
      </c>
      <c r="C14" s="2">
        <f t="shared" si="1"/>
        <v>23.183333333333334</v>
      </c>
      <c r="D14" s="14">
        <v>6735.63</v>
      </c>
    </row>
    <row r="15" spans="1:18" x14ac:dyDescent="0.2">
      <c r="A15">
        <f t="shared" si="0"/>
        <v>14</v>
      </c>
      <c r="B15">
        <v>6884.4</v>
      </c>
      <c r="C15" s="2">
        <f t="shared" si="1"/>
        <v>24.183333333333334</v>
      </c>
      <c r="D15">
        <v>6856.65</v>
      </c>
    </row>
    <row r="16" spans="1:18" x14ac:dyDescent="0.2">
      <c r="A16">
        <f t="shared" si="0"/>
        <v>15</v>
      </c>
      <c r="B16">
        <v>6836.88</v>
      </c>
      <c r="C16" s="2">
        <f t="shared" si="1"/>
        <v>25.183333333333334</v>
      </c>
      <c r="D16">
        <v>6823.93</v>
      </c>
    </row>
    <row r="17" spans="1:4" x14ac:dyDescent="0.2">
      <c r="A17">
        <f t="shared" si="0"/>
        <v>16</v>
      </c>
      <c r="B17">
        <v>6864.15</v>
      </c>
      <c r="C17" s="2">
        <f t="shared" si="1"/>
        <v>26.183333333333334</v>
      </c>
      <c r="D17">
        <v>6859.25</v>
      </c>
    </row>
    <row r="18" spans="1:4" x14ac:dyDescent="0.2">
      <c r="A18">
        <f t="shared" si="0"/>
        <v>17</v>
      </c>
      <c r="B18">
        <v>6858.75</v>
      </c>
      <c r="C18" s="2">
        <f t="shared" si="1"/>
        <v>27.183333333333334</v>
      </c>
      <c r="D18">
        <v>6864.78</v>
      </c>
    </row>
    <row r="19" spans="1:4" x14ac:dyDescent="0.2">
      <c r="A19">
        <f t="shared" si="0"/>
        <v>18</v>
      </c>
      <c r="B19">
        <v>6847.65</v>
      </c>
      <c r="C19" s="2">
        <f t="shared" si="1"/>
        <v>28.183333333333334</v>
      </c>
      <c r="D19">
        <v>6891.3</v>
      </c>
    </row>
    <row r="20" spans="1:4" x14ac:dyDescent="0.2">
      <c r="A20">
        <f t="shared" si="0"/>
        <v>19</v>
      </c>
      <c r="B20">
        <v>6845.9</v>
      </c>
      <c r="C20" s="2">
        <f t="shared" si="1"/>
        <v>29.183333333333334</v>
      </c>
      <c r="D20">
        <v>6881.08</v>
      </c>
    </row>
    <row r="21" spans="1:4" x14ac:dyDescent="0.2">
      <c r="A21">
        <f t="shared" si="0"/>
        <v>20</v>
      </c>
      <c r="B21">
        <v>6864.68</v>
      </c>
      <c r="C21" s="2">
        <f t="shared" si="1"/>
        <v>30.183333333333334</v>
      </c>
      <c r="D21">
        <v>6874.77</v>
      </c>
    </row>
    <row r="22" spans="1:4" x14ac:dyDescent="0.2">
      <c r="A22">
        <f t="shared" si="0"/>
        <v>21</v>
      </c>
      <c r="B22">
        <v>6865.27</v>
      </c>
      <c r="C22" s="2">
        <f t="shared" si="1"/>
        <v>31.183333333333334</v>
      </c>
      <c r="D22">
        <v>6888.05</v>
      </c>
    </row>
    <row r="23" spans="1:4" x14ac:dyDescent="0.2">
      <c r="A23">
        <f t="shared" si="0"/>
        <v>22</v>
      </c>
      <c r="B23">
        <v>6835.87</v>
      </c>
      <c r="C23" s="2">
        <f t="shared" si="1"/>
        <v>32.183333333333337</v>
      </c>
      <c r="D23">
        <v>6877.2</v>
      </c>
    </row>
    <row r="24" spans="1:4" x14ac:dyDescent="0.2">
      <c r="A24">
        <f t="shared" si="0"/>
        <v>23</v>
      </c>
      <c r="B24">
        <v>6813.48</v>
      </c>
      <c r="C24" s="2">
        <f t="shared" si="1"/>
        <v>33.183333333333337</v>
      </c>
      <c r="D24">
        <v>6865.18</v>
      </c>
    </row>
    <row r="25" spans="1:4" x14ac:dyDescent="0.2">
      <c r="A25">
        <f t="shared" si="0"/>
        <v>24</v>
      </c>
      <c r="B25">
        <v>6863.33</v>
      </c>
      <c r="C25" s="2">
        <f t="shared" si="1"/>
        <v>34.183333333333337</v>
      </c>
      <c r="D25">
        <v>6893.72</v>
      </c>
    </row>
    <row r="26" spans="1:4" x14ac:dyDescent="0.2">
      <c r="A26">
        <f t="shared" si="0"/>
        <v>25</v>
      </c>
      <c r="B26">
        <v>6852.18</v>
      </c>
      <c r="C26" s="2">
        <f t="shared" si="1"/>
        <v>35.183333333333337</v>
      </c>
      <c r="D26">
        <v>6886.15</v>
      </c>
    </row>
    <row r="27" spans="1:4" x14ac:dyDescent="0.2">
      <c r="A27">
        <f t="shared" si="0"/>
        <v>26</v>
      </c>
      <c r="B27">
        <v>6854.57</v>
      </c>
      <c r="C27" s="2">
        <f t="shared" si="1"/>
        <v>36.183333333333337</v>
      </c>
      <c r="D27">
        <v>6884.83</v>
      </c>
    </row>
    <row r="28" spans="1:4" x14ac:dyDescent="0.2">
      <c r="A28">
        <f t="shared" si="0"/>
        <v>27</v>
      </c>
      <c r="B28">
        <v>6857.75</v>
      </c>
      <c r="C28" s="2">
        <f t="shared" si="1"/>
        <v>37.183333333333337</v>
      </c>
      <c r="D28">
        <v>6894.83</v>
      </c>
    </row>
    <row r="29" spans="1:4" x14ac:dyDescent="0.2">
      <c r="A29">
        <f t="shared" si="0"/>
        <v>28</v>
      </c>
      <c r="B29">
        <v>6856.27</v>
      </c>
      <c r="C29" s="2">
        <f t="shared" si="1"/>
        <v>38.183333333333337</v>
      </c>
      <c r="D29">
        <v>6906.17</v>
      </c>
    </row>
    <row r="30" spans="1:4" x14ac:dyDescent="0.2">
      <c r="A30">
        <f t="shared" si="0"/>
        <v>29</v>
      </c>
      <c r="B30">
        <v>6896.07</v>
      </c>
      <c r="C30" s="2">
        <f t="shared" si="1"/>
        <v>39.183333333333337</v>
      </c>
      <c r="D30">
        <v>6917.52</v>
      </c>
    </row>
    <row r="31" spans="1:4" x14ac:dyDescent="0.2">
      <c r="A31">
        <f t="shared" si="0"/>
        <v>30</v>
      </c>
      <c r="B31">
        <v>6829.72</v>
      </c>
      <c r="C31" s="2">
        <f t="shared" si="1"/>
        <v>40.183333333333337</v>
      </c>
      <c r="D31">
        <v>6881.58</v>
      </c>
    </row>
    <row r="32" spans="1:4" x14ac:dyDescent="0.2">
      <c r="A32">
        <f t="shared" si="0"/>
        <v>31</v>
      </c>
      <c r="B32">
        <v>6872.77</v>
      </c>
      <c r="C32" s="2">
        <f t="shared" si="1"/>
        <v>41.183333333333337</v>
      </c>
      <c r="D32">
        <v>6873.88</v>
      </c>
    </row>
    <row r="33" spans="1:4" x14ac:dyDescent="0.2">
      <c r="A33">
        <f t="shared" si="0"/>
        <v>32</v>
      </c>
      <c r="B33">
        <v>6883.55</v>
      </c>
      <c r="C33" s="2">
        <f t="shared" si="1"/>
        <v>42.183333333333337</v>
      </c>
      <c r="D33">
        <v>6895.98</v>
      </c>
    </row>
    <row r="34" spans="1:4" x14ac:dyDescent="0.2">
      <c r="A34">
        <f t="shared" si="0"/>
        <v>33</v>
      </c>
      <c r="B34">
        <v>6863.85</v>
      </c>
      <c r="C34" s="2">
        <f t="shared" si="1"/>
        <v>43.183333333333337</v>
      </c>
      <c r="D34">
        <v>6893.98</v>
      </c>
    </row>
    <row r="35" spans="1:4" x14ac:dyDescent="0.2">
      <c r="A35">
        <f t="shared" si="0"/>
        <v>34</v>
      </c>
      <c r="B35">
        <v>6865.62</v>
      </c>
      <c r="C35" s="2">
        <f t="shared" si="1"/>
        <v>44.183333333333337</v>
      </c>
      <c r="D35">
        <v>6887.88</v>
      </c>
    </row>
    <row r="36" spans="1:4" x14ac:dyDescent="0.2">
      <c r="A36">
        <f t="shared" si="0"/>
        <v>35</v>
      </c>
      <c r="B36">
        <v>6891.53</v>
      </c>
      <c r="C36" s="2">
        <f t="shared" si="1"/>
        <v>45.183333333333337</v>
      </c>
      <c r="D36">
        <v>6916.18</v>
      </c>
    </row>
    <row r="37" spans="1:4" x14ac:dyDescent="0.2">
      <c r="A37">
        <f t="shared" si="0"/>
        <v>36</v>
      </c>
      <c r="B37">
        <v>6893.25</v>
      </c>
      <c r="C37" s="2">
        <f t="shared" si="1"/>
        <v>46.183333333333337</v>
      </c>
      <c r="D37">
        <v>6923.02</v>
      </c>
    </row>
    <row r="38" spans="1:4" x14ac:dyDescent="0.2">
      <c r="A38">
        <f t="shared" si="0"/>
        <v>37</v>
      </c>
      <c r="B38">
        <v>6896.3</v>
      </c>
      <c r="C38" s="2">
        <f t="shared" si="1"/>
        <v>47.183333333333337</v>
      </c>
      <c r="D38">
        <v>6911.8</v>
      </c>
    </row>
    <row r="39" spans="1:4" x14ac:dyDescent="0.2">
      <c r="A39">
        <f t="shared" si="0"/>
        <v>38</v>
      </c>
      <c r="B39">
        <v>6862.03</v>
      </c>
      <c r="C39" s="2">
        <f t="shared" si="1"/>
        <v>48.183333333333337</v>
      </c>
      <c r="D39">
        <v>6518.2</v>
      </c>
    </row>
    <row r="40" spans="1:4" x14ac:dyDescent="0.2">
      <c r="A40">
        <f t="shared" si="0"/>
        <v>39</v>
      </c>
      <c r="B40">
        <v>6867.7</v>
      </c>
      <c r="C40" s="2">
        <f t="shared" si="1"/>
        <v>49.183333333333337</v>
      </c>
      <c r="D40">
        <v>6853.73</v>
      </c>
    </row>
    <row r="41" spans="1:4" x14ac:dyDescent="0.2">
      <c r="A41">
        <f t="shared" si="0"/>
        <v>40</v>
      </c>
      <c r="B41">
        <v>6877.13</v>
      </c>
      <c r="C41" s="2">
        <f t="shared" si="1"/>
        <v>50.183333333333337</v>
      </c>
      <c r="D41">
        <v>6837.93</v>
      </c>
    </row>
    <row r="42" spans="1:4" x14ac:dyDescent="0.2">
      <c r="A42">
        <f t="shared" si="0"/>
        <v>41</v>
      </c>
      <c r="B42">
        <v>6868.6</v>
      </c>
      <c r="C42" s="2">
        <f t="shared" si="1"/>
        <v>51.183333333333337</v>
      </c>
      <c r="D42">
        <v>6852.1</v>
      </c>
    </row>
    <row r="43" spans="1:4" x14ac:dyDescent="0.2">
      <c r="A43">
        <f t="shared" si="0"/>
        <v>42</v>
      </c>
      <c r="B43">
        <v>6898.55</v>
      </c>
      <c r="C43" s="2">
        <f t="shared" si="1"/>
        <v>52.183333333333337</v>
      </c>
      <c r="D43">
        <v>6848.83</v>
      </c>
    </row>
    <row r="44" spans="1:4" x14ac:dyDescent="0.2">
      <c r="A44">
        <f t="shared" si="0"/>
        <v>43</v>
      </c>
      <c r="B44">
        <v>6901.97</v>
      </c>
      <c r="C44" s="2">
        <f t="shared" si="1"/>
        <v>53.183333333333337</v>
      </c>
      <c r="D44">
        <v>6909.3</v>
      </c>
    </row>
    <row r="45" spans="1:4" x14ac:dyDescent="0.2">
      <c r="A45">
        <f t="shared" si="0"/>
        <v>44</v>
      </c>
      <c r="B45">
        <v>5542.04</v>
      </c>
      <c r="C45" s="2">
        <f t="shared" si="1"/>
        <v>54.183333333333337</v>
      </c>
      <c r="D45">
        <v>6900.13</v>
      </c>
    </row>
    <row r="46" spans="1:4" x14ac:dyDescent="0.2">
      <c r="A46">
        <f t="shared" si="0"/>
        <v>45</v>
      </c>
      <c r="C46" s="2">
        <f t="shared" si="1"/>
        <v>55.183333333333337</v>
      </c>
      <c r="D46">
        <v>6281.02</v>
      </c>
    </row>
    <row r="47" spans="1:4" x14ac:dyDescent="0.2">
      <c r="A47">
        <f t="shared" si="0"/>
        <v>46</v>
      </c>
      <c r="C47" s="2">
        <f t="shared" si="1"/>
        <v>56.183333333333337</v>
      </c>
    </row>
    <row r="48" spans="1:4" x14ac:dyDescent="0.2">
      <c r="A48">
        <f t="shared" si="0"/>
        <v>47</v>
      </c>
      <c r="C48" s="2">
        <f t="shared" si="1"/>
        <v>57.183333333333337</v>
      </c>
    </row>
    <row r="49" spans="1:3" x14ac:dyDescent="0.2">
      <c r="A49">
        <f t="shared" si="0"/>
        <v>48</v>
      </c>
      <c r="C49" s="2">
        <f t="shared" si="1"/>
        <v>58.183333333333337</v>
      </c>
    </row>
    <row r="50" spans="1:3" x14ac:dyDescent="0.2">
      <c r="A50">
        <f t="shared" si="0"/>
        <v>49</v>
      </c>
      <c r="C50" s="2">
        <f t="shared" si="1"/>
        <v>59.183333333333337</v>
      </c>
    </row>
    <row r="51" spans="1:3" x14ac:dyDescent="0.2">
      <c r="A51">
        <f t="shared" si="0"/>
        <v>50</v>
      </c>
      <c r="C51" s="2">
        <f t="shared" si="1"/>
        <v>60.183333333333337</v>
      </c>
    </row>
    <row r="52" spans="1:3" x14ac:dyDescent="0.2">
      <c r="A52">
        <f t="shared" si="0"/>
        <v>51</v>
      </c>
      <c r="C52" s="2">
        <f t="shared" si="1"/>
        <v>61.183333333333337</v>
      </c>
    </row>
    <row r="53" spans="1:3" x14ac:dyDescent="0.2">
      <c r="A53">
        <f t="shared" si="0"/>
        <v>52</v>
      </c>
      <c r="C53" s="2">
        <f t="shared" si="1"/>
        <v>62.183333333333337</v>
      </c>
    </row>
    <row r="54" spans="1:3" x14ac:dyDescent="0.2">
      <c r="A54">
        <f t="shared" si="0"/>
        <v>53</v>
      </c>
      <c r="C54" s="2">
        <f t="shared" si="1"/>
        <v>63.183333333333337</v>
      </c>
    </row>
    <row r="55" spans="1:3" x14ac:dyDescent="0.2">
      <c r="A55">
        <f t="shared" si="0"/>
        <v>54</v>
      </c>
      <c r="C55" s="2">
        <f t="shared" si="1"/>
        <v>64.183333333333337</v>
      </c>
    </row>
    <row r="56" spans="1:3" x14ac:dyDescent="0.2">
      <c r="A56">
        <f t="shared" si="0"/>
        <v>55</v>
      </c>
      <c r="C56" s="2">
        <f t="shared" si="1"/>
        <v>65.183333333333337</v>
      </c>
    </row>
    <row r="57" spans="1:3" x14ac:dyDescent="0.2">
      <c r="A57">
        <f t="shared" si="0"/>
        <v>56</v>
      </c>
      <c r="C57" s="2">
        <f t="shared" si="1"/>
        <v>66.183333333333337</v>
      </c>
    </row>
    <row r="58" spans="1:3" x14ac:dyDescent="0.2">
      <c r="A58">
        <f t="shared" si="0"/>
        <v>57</v>
      </c>
      <c r="C58" s="2">
        <f t="shared" si="1"/>
        <v>67.183333333333337</v>
      </c>
    </row>
    <row r="59" spans="1:3" x14ac:dyDescent="0.2">
      <c r="A59">
        <f t="shared" si="0"/>
        <v>58</v>
      </c>
      <c r="C59" s="2">
        <f t="shared" si="1"/>
        <v>68.183333333333337</v>
      </c>
    </row>
    <row r="60" spans="1:3" x14ac:dyDescent="0.2">
      <c r="A60">
        <f t="shared" si="0"/>
        <v>59</v>
      </c>
      <c r="C60" s="2">
        <f t="shared" si="1"/>
        <v>69.183333333333337</v>
      </c>
    </row>
    <row r="61" spans="1:3" x14ac:dyDescent="0.2">
      <c r="A61">
        <f t="shared" si="0"/>
        <v>60</v>
      </c>
      <c r="C61" s="2">
        <f t="shared" si="1"/>
        <v>70.183333333333337</v>
      </c>
    </row>
    <row r="62" spans="1:3" x14ac:dyDescent="0.2">
      <c r="A62">
        <f t="shared" si="0"/>
        <v>61</v>
      </c>
      <c r="C62" s="2">
        <f t="shared" si="1"/>
        <v>71.183333333333337</v>
      </c>
    </row>
    <row r="63" spans="1:3" x14ac:dyDescent="0.2">
      <c r="A63">
        <f t="shared" si="0"/>
        <v>62</v>
      </c>
      <c r="C63" s="2">
        <f t="shared" si="1"/>
        <v>72.183333333333337</v>
      </c>
    </row>
    <row r="64" spans="1:3" x14ac:dyDescent="0.2">
      <c r="A64">
        <f t="shared" si="0"/>
        <v>63</v>
      </c>
      <c r="C64" s="2">
        <f t="shared" si="1"/>
        <v>73.183333333333337</v>
      </c>
    </row>
    <row r="65" spans="1:3" x14ac:dyDescent="0.2">
      <c r="A65">
        <f t="shared" si="0"/>
        <v>64</v>
      </c>
      <c r="C65" s="2">
        <f t="shared" si="1"/>
        <v>74.183333333333337</v>
      </c>
    </row>
    <row r="66" spans="1:3" x14ac:dyDescent="0.2">
      <c r="A66">
        <f t="shared" si="0"/>
        <v>65</v>
      </c>
      <c r="C66" s="2">
        <f t="shared" si="1"/>
        <v>75.183333333333337</v>
      </c>
    </row>
    <row r="67" spans="1:3" x14ac:dyDescent="0.2">
      <c r="A67">
        <f t="shared" si="0"/>
        <v>66</v>
      </c>
      <c r="C67" s="2">
        <f t="shared" si="1"/>
        <v>76.183333333333337</v>
      </c>
    </row>
    <row r="68" spans="1:3" x14ac:dyDescent="0.2">
      <c r="A68">
        <f t="shared" ref="A68:A131" si="2">A67+1</f>
        <v>67</v>
      </c>
      <c r="C68" s="2">
        <f t="shared" ref="C68:C131" si="3">C67+1</f>
        <v>77.183333333333337</v>
      </c>
    </row>
    <row r="69" spans="1:3" x14ac:dyDescent="0.2">
      <c r="A69">
        <f t="shared" si="2"/>
        <v>68</v>
      </c>
      <c r="C69" s="2">
        <f t="shared" si="3"/>
        <v>78.183333333333337</v>
      </c>
    </row>
    <row r="70" spans="1:3" x14ac:dyDescent="0.2">
      <c r="A70">
        <f t="shared" si="2"/>
        <v>69</v>
      </c>
      <c r="C70" s="2">
        <f t="shared" si="3"/>
        <v>79.183333333333337</v>
      </c>
    </row>
    <row r="71" spans="1:3" x14ac:dyDescent="0.2">
      <c r="A71">
        <f t="shared" si="2"/>
        <v>70</v>
      </c>
      <c r="C71" s="2">
        <f t="shared" si="3"/>
        <v>80.183333333333337</v>
      </c>
    </row>
    <row r="72" spans="1:3" x14ac:dyDescent="0.2">
      <c r="A72">
        <f t="shared" si="2"/>
        <v>71</v>
      </c>
      <c r="C72" s="2">
        <f t="shared" si="3"/>
        <v>81.183333333333337</v>
      </c>
    </row>
    <row r="73" spans="1:3" x14ac:dyDescent="0.2">
      <c r="A73">
        <f t="shared" si="2"/>
        <v>72</v>
      </c>
      <c r="C73" s="2">
        <f t="shared" si="3"/>
        <v>82.183333333333337</v>
      </c>
    </row>
    <row r="74" spans="1:3" x14ac:dyDescent="0.2">
      <c r="A74">
        <f t="shared" si="2"/>
        <v>73</v>
      </c>
      <c r="C74" s="2">
        <f t="shared" si="3"/>
        <v>83.183333333333337</v>
      </c>
    </row>
    <row r="75" spans="1:3" x14ac:dyDescent="0.2">
      <c r="A75">
        <f t="shared" si="2"/>
        <v>74</v>
      </c>
      <c r="C75" s="2">
        <f t="shared" si="3"/>
        <v>84.183333333333337</v>
      </c>
    </row>
    <row r="76" spans="1:3" x14ac:dyDescent="0.2">
      <c r="A76">
        <f t="shared" si="2"/>
        <v>75</v>
      </c>
      <c r="C76" s="2">
        <f t="shared" si="3"/>
        <v>85.183333333333337</v>
      </c>
    </row>
    <row r="77" spans="1:3" x14ac:dyDescent="0.2">
      <c r="A77">
        <f t="shared" si="2"/>
        <v>76</v>
      </c>
      <c r="C77" s="2">
        <f t="shared" si="3"/>
        <v>86.183333333333337</v>
      </c>
    </row>
    <row r="78" spans="1:3" x14ac:dyDescent="0.2">
      <c r="A78">
        <f t="shared" si="2"/>
        <v>77</v>
      </c>
      <c r="C78" s="2">
        <f t="shared" si="3"/>
        <v>87.183333333333337</v>
      </c>
    </row>
    <row r="79" spans="1:3" x14ac:dyDescent="0.2">
      <c r="A79">
        <f t="shared" si="2"/>
        <v>78</v>
      </c>
      <c r="C79" s="2">
        <f t="shared" si="3"/>
        <v>88.183333333333337</v>
      </c>
    </row>
    <row r="80" spans="1:3" x14ac:dyDescent="0.2">
      <c r="A80">
        <f t="shared" si="2"/>
        <v>79</v>
      </c>
      <c r="C80" s="2">
        <f t="shared" si="3"/>
        <v>89.183333333333337</v>
      </c>
    </row>
    <row r="81" spans="1:3" x14ac:dyDescent="0.2">
      <c r="A81">
        <f t="shared" si="2"/>
        <v>80</v>
      </c>
      <c r="C81" s="2">
        <f t="shared" si="3"/>
        <v>90.183333333333337</v>
      </c>
    </row>
    <row r="82" spans="1:3" x14ac:dyDescent="0.2">
      <c r="A82">
        <f t="shared" si="2"/>
        <v>81</v>
      </c>
      <c r="C82" s="2">
        <f t="shared" si="3"/>
        <v>91.183333333333337</v>
      </c>
    </row>
    <row r="83" spans="1:3" x14ac:dyDescent="0.2">
      <c r="A83">
        <f t="shared" si="2"/>
        <v>82</v>
      </c>
      <c r="C83" s="2">
        <f t="shared" si="3"/>
        <v>92.183333333333337</v>
      </c>
    </row>
    <row r="84" spans="1:3" x14ac:dyDescent="0.2">
      <c r="A84">
        <f t="shared" si="2"/>
        <v>83</v>
      </c>
      <c r="C84" s="2">
        <f t="shared" si="3"/>
        <v>93.183333333333337</v>
      </c>
    </row>
    <row r="85" spans="1:3" x14ac:dyDescent="0.2">
      <c r="A85">
        <f t="shared" si="2"/>
        <v>84</v>
      </c>
      <c r="C85" s="2">
        <f t="shared" si="3"/>
        <v>94.183333333333337</v>
      </c>
    </row>
    <row r="86" spans="1:3" x14ac:dyDescent="0.2">
      <c r="A86">
        <f t="shared" si="2"/>
        <v>85</v>
      </c>
      <c r="C86" s="2">
        <f t="shared" si="3"/>
        <v>95.183333333333337</v>
      </c>
    </row>
    <row r="87" spans="1:3" x14ac:dyDescent="0.2">
      <c r="A87">
        <f t="shared" si="2"/>
        <v>86</v>
      </c>
      <c r="C87" s="2">
        <f t="shared" si="3"/>
        <v>96.183333333333337</v>
      </c>
    </row>
    <row r="88" spans="1:3" x14ac:dyDescent="0.2">
      <c r="A88">
        <f t="shared" si="2"/>
        <v>87</v>
      </c>
      <c r="C88" s="2">
        <f t="shared" si="3"/>
        <v>97.183333333333337</v>
      </c>
    </row>
    <row r="89" spans="1:3" x14ac:dyDescent="0.2">
      <c r="A89">
        <f t="shared" si="2"/>
        <v>88</v>
      </c>
      <c r="C89" s="2">
        <f t="shared" si="3"/>
        <v>98.183333333333337</v>
      </c>
    </row>
    <row r="90" spans="1:3" x14ac:dyDescent="0.2">
      <c r="A90">
        <f t="shared" si="2"/>
        <v>89</v>
      </c>
      <c r="C90" s="2">
        <f t="shared" si="3"/>
        <v>99.183333333333337</v>
      </c>
    </row>
    <row r="91" spans="1:3" x14ac:dyDescent="0.2">
      <c r="A91">
        <f t="shared" si="2"/>
        <v>90</v>
      </c>
      <c r="C91" s="2">
        <f t="shared" si="3"/>
        <v>100.18333333333334</v>
      </c>
    </row>
    <row r="92" spans="1:3" x14ac:dyDescent="0.2">
      <c r="A92">
        <f t="shared" si="2"/>
        <v>91</v>
      </c>
      <c r="C92" s="2">
        <f t="shared" si="3"/>
        <v>101.18333333333334</v>
      </c>
    </row>
    <row r="93" spans="1:3" x14ac:dyDescent="0.2">
      <c r="A93">
        <f t="shared" si="2"/>
        <v>92</v>
      </c>
      <c r="C93" s="2">
        <f t="shared" si="3"/>
        <v>102.18333333333334</v>
      </c>
    </row>
    <row r="94" spans="1:3" x14ac:dyDescent="0.2">
      <c r="A94">
        <f t="shared" si="2"/>
        <v>93</v>
      </c>
      <c r="C94" s="2">
        <f t="shared" si="3"/>
        <v>103.18333333333334</v>
      </c>
    </row>
    <row r="95" spans="1:3" x14ac:dyDescent="0.2">
      <c r="A95">
        <f t="shared" si="2"/>
        <v>94</v>
      </c>
      <c r="C95" s="2">
        <f t="shared" si="3"/>
        <v>104.18333333333334</v>
      </c>
    </row>
    <row r="96" spans="1:3" x14ac:dyDescent="0.2">
      <c r="A96">
        <f t="shared" si="2"/>
        <v>95</v>
      </c>
      <c r="C96" s="2">
        <f t="shared" si="3"/>
        <v>105.18333333333334</v>
      </c>
    </row>
    <row r="97" spans="1:3" x14ac:dyDescent="0.2">
      <c r="A97">
        <f t="shared" si="2"/>
        <v>96</v>
      </c>
      <c r="C97" s="2">
        <f t="shared" si="3"/>
        <v>106.18333333333334</v>
      </c>
    </row>
    <row r="98" spans="1:3" x14ac:dyDescent="0.2">
      <c r="A98">
        <f t="shared" si="2"/>
        <v>97</v>
      </c>
      <c r="C98" s="2">
        <f t="shared" si="3"/>
        <v>107.18333333333334</v>
      </c>
    </row>
    <row r="99" spans="1:3" x14ac:dyDescent="0.2">
      <c r="A99">
        <f t="shared" si="2"/>
        <v>98</v>
      </c>
      <c r="C99" s="2">
        <f t="shared" si="3"/>
        <v>108.18333333333334</v>
      </c>
    </row>
    <row r="100" spans="1:3" x14ac:dyDescent="0.2">
      <c r="A100">
        <f t="shared" si="2"/>
        <v>99</v>
      </c>
      <c r="C100" s="2">
        <f t="shared" si="3"/>
        <v>109.18333333333334</v>
      </c>
    </row>
    <row r="101" spans="1:3" x14ac:dyDescent="0.2">
      <c r="A101">
        <f t="shared" si="2"/>
        <v>100</v>
      </c>
      <c r="C101" s="2">
        <f t="shared" si="3"/>
        <v>110.18333333333334</v>
      </c>
    </row>
    <row r="102" spans="1:3" x14ac:dyDescent="0.2">
      <c r="A102">
        <f t="shared" si="2"/>
        <v>101</v>
      </c>
      <c r="C102" s="2">
        <f t="shared" si="3"/>
        <v>111.18333333333334</v>
      </c>
    </row>
    <row r="103" spans="1:3" x14ac:dyDescent="0.2">
      <c r="A103">
        <f t="shared" si="2"/>
        <v>102</v>
      </c>
      <c r="C103" s="2">
        <f t="shared" si="3"/>
        <v>112.18333333333334</v>
      </c>
    </row>
    <row r="104" spans="1:3" x14ac:dyDescent="0.2">
      <c r="A104">
        <f t="shared" si="2"/>
        <v>103</v>
      </c>
      <c r="C104" s="2">
        <f t="shared" si="3"/>
        <v>113.18333333333334</v>
      </c>
    </row>
    <row r="105" spans="1:3" x14ac:dyDescent="0.2">
      <c r="A105">
        <f t="shared" si="2"/>
        <v>104</v>
      </c>
      <c r="C105" s="2">
        <f t="shared" si="3"/>
        <v>114.18333333333334</v>
      </c>
    </row>
    <row r="106" spans="1:3" x14ac:dyDescent="0.2">
      <c r="A106">
        <f t="shared" si="2"/>
        <v>105</v>
      </c>
      <c r="C106" s="2">
        <f t="shared" si="3"/>
        <v>115.18333333333334</v>
      </c>
    </row>
    <row r="107" spans="1:3" x14ac:dyDescent="0.2">
      <c r="A107">
        <f t="shared" si="2"/>
        <v>106</v>
      </c>
      <c r="C107" s="2">
        <f t="shared" si="3"/>
        <v>116.18333333333334</v>
      </c>
    </row>
    <row r="108" spans="1:3" x14ac:dyDescent="0.2">
      <c r="A108">
        <f t="shared" si="2"/>
        <v>107</v>
      </c>
      <c r="C108" s="2">
        <f t="shared" si="3"/>
        <v>117.18333333333334</v>
      </c>
    </row>
    <row r="109" spans="1:3" x14ac:dyDescent="0.2">
      <c r="A109">
        <f t="shared" si="2"/>
        <v>108</v>
      </c>
      <c r="C109" s="2">
        <f t="shared" si="3"/>
        <v>118.18333333333334</v>
      </c>
    </row>
    <row r="110" spans="1:3" x14ac:dyDescent="0.2">
      <c r="A110">
        <f t="shared" si="2"/>
        <v>109</v>
      </c>
      <c r="C110" s="2">
        <f t="shared" si="3"/>
        <v>119.18333333333334</v>
      </c>
    </row>
    <row r="111" spans="1:3" x14ac:dyDescent="0.2">
      <c r="A111">
        <f t="shared" si="2"/>
        <v>110</v>
      </c>
      <c r="C111" s="2">
        <f t="shared" si="3"/>
        <v>120.18333333333334</v>
      </c>
    </row>
    <row r="112" spans="1:3" x14ac:dyDescent="0.2">
      <c r="A112">
        <f t="shared" si="2"/>
        <v>111</v>
      </c>
      <c r="C112" s="2">
        <f t="shared" si="3"/>
        <v>121.18333333333334</v>
      </c>
    </row>
    <row r="113" spans="1:3" x14ac:dyDescent="0.2">
      <c r="A113">
        <f t="shared" si="2"/>
        <v>112</v>
      </c>
      <c r="C113" s="2">
        <f t="shared" si="3"/>
        <v>122.18333333333334</v>
      </c>
    </row>
    <row r="114" spans="1:3" x14ac:dyDescent="0.2">
      <c r="A114">
        <f t="shared" si="2"/>
        <v>113</v>
      </c>
      <c r="C114" s="2">
        <f t="shared" si="3"/>
        <v>123.18333333333334</v>
      </c>
    </row>
    <row r="115" spans="1:3" x14ac:dyDescent="0.2">
      <c r="A115">
        <f t="shared" si="2"/>
        <v>114</v>
      </c>
      <c r="C115" s="2">
        <f t="shared" si="3"/>
        <v>124.18333333333334</v>
      </c>
    </row>
    <row r="116" spans="1:3" x14ac:dyDescent="0.2">
      <c r="A116">
        <f t="shared" si="2"/>
        <v>115</v>
      </c>
      <c r="C116" s="2">
        <f t="shared" si="3"/>
        <v>125.18333333333334</v>
      </c>
    </row>
    <row r="117" spans="1:3" x14ac:dyDescent="0.2">
      <c r="A117">
        <f t="shared" si="2"/>
        <v>116</v>
      </c>
      <c r="C117" s="2">
        <f t="shared" si="3"/>
        <v>126.18333333333334</v>
      </c>
    </row>
    <row r="118" spans="1:3" x14ac:dyDescent="0.2">
      <c r="A118">
        <f t="shared" si="2"/>
        <v>117</v>
      </c>
      <c r="C118" s="2">
        <f t="shared" si="3"/>
        <v>127.18333333333334</v>
      </c>
    </row>
    <row r="119" spans="1:3" x14ac:dyDescent="0.2">
      <c r="A119">
        <f t="shared" si="2"/>
        <v>118</v>
      </c>
      <c r="C119" s="2">
        <f t="shared" si="3"/>
        <v>128.18333333333334</v>
      </c>
    </row>
    <row r="120" spans="1:3" x14ac:dyDescent="0.2">
      <c r="A120">
        <f t="shared" si="2"/>
        <v>119</v>
      </c>
      <c r="C120" s="2">
        <f t="shared" si="3"/>
        <v>129.18333333333334</v>
      </c>
    </row>
    <row r="121" spans="1:3" x14ac:dyDescent="0.2">
      <c r="A121">
        <f t="shared" si="2"/>
        <v>120</v>
      </c>
      <c r="C121" s="2">
        <f t="shared" si="3"/>
        <v>130.18333333333334</v>
      </c>
    </row>
    <row r="122" spans="1:3" x14ac:dyDescent="0.2">
      <c r="A122">
        <f t="shared" si="2"/>
        <v>121</v>
      </c>
      <c r="C122" s="2">
        <f t="shared" si="3"/>
        <v>131.18333333333334</v>
      </c>
    </row>
    <row r="123" spans="1:3" x14ac:dyDescent="0.2">
      <c r="A123">
        <f t="shared" si="2"/>
        <v>122</v>
      </c>
      <c r="C123" s="2">
        <f t="shared" si="3"/>
        <v>132.18333333333334</v>
      </c>
    </row>
    <row r="124" spans="1:3" x14ac:dyDescent="0.2">
      <c r="A124">
        <f t="shared" si="2"/>
        <v>123</v>
      </c>
      <c r="C124" s="2">
        <f t="shared" si="3"/>
        <v>133.18333333333334</v>
      </c>
    </row>
    <row r="125" spans="1:3" x14ac:dyDescent="0.2">
      <c r="A125">
        <f t="shared" si="2"/>
        <v>124</v>
      </c>
      <c r="C125" s="2">
        <f t="shared" si="3"/>
        <v>134.18333333333334</v>
      </c>
    </row>
    <row r="126" spans="1:3" x14ac:dyDescent="0.2">
      <c r="A126">
        <f t="shared" si="2"/>
        <v>125</v>
      </c>
      <c r="C126" s="2">
        <f t="shared" si="3"/>
        <v>135.18333333333334</v>
      </c>
    </row>
    <row r="127" spans="1:3" x14ac:dyDescent="0.2">
      <c r="A127">
        <f t="shared" si="2"/>
        <v>126</v>
      </c>
      <c r="C127" s="2">
        <f t="shared" si="3"/>
        <v>136.18333333333334</v>
      </c>
    </row>
    <row r="128" spans="1:3" x14ac:dyDescent="0.2">
      <c r="A128">
        <f t="shared" si="2"/>
        <v>127</v>
      </c>
      <c r="C128" s="2">
        <f t="shared" si="3"/>
        <v>137.18333333333334</v>
      </c>
    </row>
    <row r="129" spans="1:3" x14ac:dyDescent="0.2">
      <c r="A129">
        <f t="shared" si="2"/>
        <v>128</v>
      </c>
      <c r="C129" s="2">
        <f t="shared" si="3"/>
        <v>138.18333333333334</v>
      </c>
    </row>
    <row r="130" spans="1:3" x14ac:dyDescent="0.2">
      <c r="A130">
        <f t="shared" si="2"/>
        <v>129</v>
      </c>
      <c r="C130" s="2">
        <f t="shared" si="3"/>
        <v>139.18333333333334</v>
      </c>
    </row>
    <row r="131" spans="1:3" x14ac:dyDescent="0.2">
      <c r="A131">
        <f t="shared" si="2"/>
        <v>130</v>
      </c>
      <c r="C131" s="2">
        <f t="shared" si="3"/>
        <v>140.18333333333334</v>
      </c>
    </row>
    <row r="132" spans="1:3" x14ac:dyDescent="0.2">
      <c r="A132">
        <f t="shared" ref="A132:A156" si="4">A131+1</f>
        <v>131</v>
      </c>
      <c r="C132" s="2">
        <f t="shared" ref="C132:C156" si="5">C131+1</f>
        <v>141.18333333333334</v>
      </c>
    </row>
    <row r="133" spans="1:3" x14ac:dyDescent="0.2">
      <c r="A133">
        <f t="shared" si="4"/>
        <v>132</v>
      </c>
      <c r="C133" s="2">
        <f t="shared" si="5"/>
        <v>142.18333333333334</v>
      </c>
    </row>
    <row r="134" spans="1:3" x14ac:dyDescent="0.2">
      <c r="A134">
        <f t="shared" si="4"/>
        <v>133</v>
      </c>
      <c r="C134" s="2">
        <f t="shared" si="5"/>
        <v>143.18333333333334</v>
      </c>
    </row>
    <row r="135" spans="1:3" x14ac:dyDescent="0.2">
      <c r="A135">
        <f t="shared" si="4"/>
        <v>134</v>
      </c>
      <c r="C135" s="2">
        <f t="shared" si="5"/>
        <v>144.18333333333334</v>
      </c>
    </row>
    <row r="136" spans="1:3" x14ac:dyDescent="0.2">
      <c r="A136">
        <f t="shared" si="4"/>
        <v>135</v>
      </c>
      <c r="C136" s="2">
        <f t="shared" si="5"/>
        <v>145.18333333333334</v>
      </c>
    </row>
    <row r="137" spans="1:3" x14ac:dyDescent="0.2">
      <c r="A137">
        <f t="shared" si="4"/>
        <v>136</v>
      </c>
      <c r="C137" s="2">
        <f t="shared" si="5"/>
        <v>146.18333333333334</v>
      </c>
    </row>
    <row r="138" spans="1:3" x14ac:dyDescent="0.2">
      <c r="A138">
        <f t="shared" si="4"/>
        <v>137</v>
      </c>
      <c r="C138" s="2">
        <f t="shared" si="5"/>
        <v>147.18333333333334</v>
      </c>
    </row>
    <row r="139" spans="1:3" x14ac:dyDescent="0.2">
      <c r="A139">
        <f t="shared" si="4"/>
        <v>138</v>
      </c>
      <c r="C139" s="2">
        <f t="shared" si="5"/>
        <v>148.18333333333334</v>
      </c>
    </row>
    <row r="140" spans="1:3" x14ac:dyDescent="0.2">
      <c r="A140">
        <f t="shared" si="4"/>
        <v>139</v>
      </c>
      <c r="C140" s="2">
        <f t="shared" si="5"/>
        <v>149.18333333333334</v>
      </c>
    </row>
    <row r="141" spans="1:3" x14ac:dyDescent="0.2">
      <c r="A141">
        <f t="shared" si="4"/>
        <v>140</v>
      </c>
      <c r="C141" s="2">
        <f t="shared" si="5"/>
        <v>150.18333333333334</v>
      </c>
    </row>
    <row r="142" spans="1:3" x14ac:dyDescent="0.2">
      <c r="A142">
        <f t="shared" si="4"/>
        <v>141</v>
      </c>
      <c r="C142" s="2">
        <f t="shared" si="5"/>
        <v>151.18333333333334</v>
      </c>
    </row>
    <row r="143" spans="1:3" x14ac:dyDescent="0.2">
      <c r="A143">
        <f t="shared" si="4"/>
        <v>142</v>
      </c>
      <c r="C143" s="2">
        <f t="shared" si="5"/>
        <v>152.18333333333334</v>
      </c>
    </row>
    <row r="144" spans="1:3" x14ac:dyDescent="0.2">
      <c r="A144">
        <f t="shared" si="4"/>
        <v>143</v>
      </c>
      <c r="C144" s="2">
        <f t="shared" si="5"/>
        <v>153.18333333333334</v>
      </c>
    </row>
    <row r="145" spans="1:3" x14ac:dyDescent="0.2">
      <c r="A145">
        <f t="shared" si="4"/>
        <v>144</v>
      </c>
      <c r="C145" s="2">
        <f t="shared" si="5"/>
        <v>154.18333333333334</v>
      </c>
    </row>
    <row r="146" spans="1:3" x14ac:dyDescent="0.2">
      <c r="A146">
        <f t="shared" si="4"/>
        <v>145</v>
      </c>
      <c r="C146" s="2">
        <f t="shared" si="5"/>
        <v>155.18333333333334</v>
      </c>
    </row>
    <row r="147" spans="1:3" x14ac:dyDescent="0.2">
      <c r="A147">
        <f t="shared" si="4"/>
        <v>146</v>
      </c>
      <c r="C147" s="2">
        <f t="shared" si="5"/>
        <v>156.18333333333334</v>
      </c>
    </row>
    <row r="148" spans="1:3" x14ac:dyDescent="0.2">
      <c r="A148">
        <f t="shared" si="4"/>
        <v>147</v>
      </c>
      <c r="C148" s="2">
        <f t="shared" si="5"/>
        <v>157.18333333333334</v>
      </c>
    </row>
    <row r="149" spans="1:3" x14ac:dyDescent="0.2">
      <c r="A149">
        <f t="shared" si="4"/>
        <v>148</v>
      </c>
      <c r="C149" s="2">
        <f t="shared" si="5"/>
        <v>158.18333333333334</v>
      </c>
    </row>
    <row r="150" spans="1:3" x14ac:dyDescent="0.2">
      <c r="A150">
        <f t="shared" si="4"/>
        <v>149</v>
      </c>
      <c r="C150" s="2">
        <f t="shared" si="5"/>
        <v>159.18333333333334</v>
      </c>
    </row>
    <row r="151" spans="1:3" x14ac:dyDescent="0.2">
      <c r="A151">
        <f t="shared" si="4"/>
        <v>150</v>
      </c>
      <c r="C151" s="2">
        <f t="shared" si="5"/>
        <v>160.18333333333334</v>
      </c>
    </row>
    <row r="152" spans="1:3" x14ac:dyDescent="0.2">
      <c r="A152">
        <f t="shared" si="4"/>
        <v>151</v>
      </c>
      <c r="C152" s="2">
        <f t="shared" si="5"/>
        <v>161.18333333333334</v>
      </c>
    </row>
    <row r="153" spans="1:3" x14ac:dyDescent="0.2">
      <c r="A153">
        <f t="shared" si="4"/>
        <v>152</v>
      </c>
      <c r="C153" s="2">
        <f t="shared" si="5"/>
        <v>162.18333333333334</v>
      </c>
    </row>
    <row r="154" spans="1:3" x14ac:dyDescent="0.2">
      <c r="A154">
        <f t="shared" si="4"/>
        <v>153</v>
      </c>
      <c r="C154" s="2">
        <f t="shared" si="5"/>
        <v>163.18333333333334</v>
      </c>
    </row>
    <row r="155" spans="1:3" x14ac:dyDescent="0.2">
      <c r="A155">
        <f t="shared" si="4"/>
        <v>154</v>
      </c>
      <c r="C155" s="2">
        <f t="shared" si="5"/>
        <v>164.18333333333334</v>
      </c>
    </row>
    <row r="156" spans="1:3" x14ac:dyDescent="0.2">
      <c r="A156">
        <f t="shared" si="4"/>
        <v>155</v>
      </c>
      <c r="C156" s="2">
        <f t="shared" si="5"/>
        <v>165.18333333333334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opLeftCell="A361" workbookViewId="0">
      <selection activeCell="J8" sqref="J8:J368"/>
    </sheetView>
  </sheetViews>
  <sheetFormatPr defaultRowHeight="12.75" x14ac:dyDescent="0.2"/>
  <cols>
    <col min="1" max="1" width="22.85546875" bestFit="1" customWidth="1"/>
    <col min="2" max="2" width="21.85546875" bestFit="1" customWidth="1"/>
    <col min="10" max="10" width="11.42578125" bestFit="1" customWidth="1"/>
  </cols>
  <sheetData>
    <row r="1" spans="1:14" x14ac:dyDescent="0.2">
      <c r="A1" t="s">
        <v>1</v>
      </c>
      <c r="B1" t="s">
        <v>35</v>
      </c>
    </row>
    <row r="2" spans="1:14" x14ac:dyDescent="0.2">
      <c r="A2" t="s">
        <v>2</v>
      </c>
      <c r="B2" t="s">
        <v>36</v>
      </c>
    </row>
    <row r="3" spans="1:14" x14ac:dyDescent="0.2">
      <c r="A3" t="s">
        <v>3</v>
      </c>
    </row>
    <row r="4" spans="1:14" x14ac:dyDescent="0.2">
      <c r="A4" t="s">
        <v>4</v>
      </c>
      <c r="B4" s="1">
        <v>42101.600023148145</v>
      </c>
    </row>
    <row r="5" spans="1:14" x14ac:dyDescent="0.2">
      <c r="A5" t="s">
        <v>5</v>
      </c>
      <c r="B5" s="1">
        <v>42101.631643518522</v>
      </c>
    </row>
    <row r="7" spans="1:14" x14ac:dyDescent="0.2">
      <c r="A7" t="s">
        <v>0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</row>
    <row r="8" spans="1:14" x14ac:dyDescent="0.2">
      <c r="A8" s="1">
        <v>42101.600393518522</v>
      </c>
      <c r="B8">
        <v>0</v>
      </c>
      <c r="C8">
        <v>1469.88</v>
      </c>
      <c r="D8">
        <v>3900.62</v>
      </c>
      <c r="E8">
        <v>234.75</v>
      </c>
      <c r="F8">
        <v>5401.52</v>
      </c>
      <c r="G8">
        <v>4202.5</v>
      </c>
      <c r="H8">
        <v>2399.9299999999998</v>
      </c>
      <c r="I8">
        <v>3031.87</v>
      </c>
      <c r="J8">
        <v>2348.8000000000002</v>
      </c>
      <c r="K8">
        <v>5700.7</v>
      </c>
      <c r="L8">
        <v>600.4</v>
      </c>
      <c r="M8">
        <v>0.02</v>
      </c>
      <c r="N8">
        <v>0</v>
      </c>
    </row>
    <row r="9" spans="1:14" x14ac:dyDescent="0.2">
      <c r="A9" s="1">
        <v>42101.601087962961</v>
      </c>
      <c r="B9">
        <v>60</v>
      </c>
      <c r="C9">
        <v>2969.93</v>
      </c>
      <c r="D9">
        <v>7875.42</v>
      </c>
      <c r="E9">
        <v>497.8</v>
      </c>
      <c r="F9">
        <v>10906.65</v>
      </c>
      <c r="G9">
        <v>8478.7800000000007</v>
      </c>
      <c r="H9">
        <v>4849.22</v>
      </c>
      <c r="I9">
        <v>6118.83</v>
      </c>
      <c r="J9">
        <v>4977.67</v>
      </c>
      <c r="K9">
        <v>11511.42</v>
      </c>
      <c r="L9">
        <v>1211.1199999999999</v>
      </c>
      <c r="M9">
        <v>0.02</v>
      </c>
      <c r="N9">
        <v>0</v>
      </c>
    </row>
    <row r="10" spans="1:14" x14ac:dyDescent="0.2">
      <c r="A10" s="1">
        <v>42101.601782407408</v>
      </c>
      <c r="B10">
        <v>120</v>
      </c>
      <c r="C10">
        <v>3228.83</v>
      </c>
      <c r="D10">
        <v>8567.02</v>
      </c>
      <c r="E10">
        <v>557.17999999999995</v>
      </c>
      <c r="F10">
        <v>11862.93</v>
      </c>
      <c r="G10">
        <v>9225.7199999999993</v>
      </c>
      <c r="H10">
        <v>5270.42</v>
      </c>
      <c r="I10">
        <v>6653.93</v>
      </c>
      <c r="J10">
        <v>5572.13</v>
      </c>
      <c r="K10">
        <v>12515.85</v>
      </c>
      <c r="L10">
        <v>1319.25</v>
      </c>
      <c r="M10">
        <v>0.02</v>
      </c>
      <c r="N10">
        <v>0</v>
      </c>
    </row>
    <row r="11" spans="1:14" x14ac:dyDescent="0.2">
      <c r="A11" s="1">
        <v>42101.602476851855</v>
      </c>
      <c r="B11">
        <v>180</v>
      </c>
      <c r="C11">
        <v>3331.67</v>
      </c>
      <c r="D11">
        <v>8844.6200000000008</v>
      </c>
      <c r="E11">
        <v>588.91999999999996</v>
      </c>
      <c r="F11">
        <v>12243.47</v>
      </c>
      <c r="G11">
        <v>9526.18</v>
      </c>
      <c r="H11">
        <v>5445.08</v>
      </c>
      <c r="I11">
        <v>6875.97</v>
      </c>
      <c r="J11">
        <v>5888.6</v>
      </c>
      <c r="K11">
        <v>12934.4</v>
      </c>
      <c r="L11">
        <v>1360.62</v>
      </c>
      <c r="M11">
        <v>0.02</v>
      </c>
      <c r="N11">
        <v>0</v>
      </c>
    </row>
    <row r="12" spans="1:14" x14ac:dyDescent="0.2">
      <c r="A12" s="1">
        <v>42101.603171296294</v>
      </c>
      <c r="B12">
        <v>240</v>
      </c>
      <c r="C12">
        <v>3380.23</v>
      </c>
      <c r="D12">
        <v>8964.2000000000007</v>
      </c>
      <c r="E12">
        <v>610.83000000000004</v>
      </c>
      <c r="F12">
        <v>12417.18</v>
      </c>
      <c r="G12">
        <v>9652.6200000000008</v>
      </c>
      <c r="H12">
        <v>5519.32</v>
      </c>
      <c r="I12">
        <v>6963.8</v>
      </c>
      <c r="J12">
        <v>6108.95</v>
      </c>
      <c r="K12">
        <v>13102.58</v>
      </c>
      <c r="L12">
        <v>1379.57</v>
      </c>
      <c r="M12">
        <v>0.02</v>
      </c>
      <c r="N12">
        <v>0</v>
      </c>
    </row>
    <row r="13" spans="1:14" x14ac:dyDescent="0.2">
      <c r="A13" s="1">
        <v>42101.603865740741</v>
      </c>
      <c r="B13">
        <v>300</v>
      </c>
      <c r="C13">
        <v>3316.85</v>
      </c>
      <c r="D13">
        <v>8798.83</v>
      </c>
      <c r="E13">
        <v>614.33000000000004</v>
      </c>
      <c r="F13">
        <v>12178.47</v>
      </c>
      <c r="G13">
        <v>9473.7000000000007</v>
      </c>
      <c r="H13">
        <v>5409.68</v>
      </c>
      <c r="I13">
        <v>6832.8</v>
      </c>
      <c r="J13">
        <v>6143.47</v>
      </c>
      <c r="K13">
        <v>12855.93</v>
      </c>
      <c r="L13">
        <v>1352.17</v>
      </c>
      <c r="M13">
        <v>0.02</v>
      </c>
      <c r="N13">
        <v>0</v>
      </c>
    </row>
    <row r="14" spans="1:14" x14ac:dyDescent="0.2">
      <c r="A14" s="1">
        <v>42101.604560185187</v>
      </c>
      <c r="B14">
        <v>360</v>
      </c>
      <c r="C14">
        <v>3282.72</v>
      </c>
      <c r="D14">
        <v>8707.57</v>
      </c>
      <c r="E14">
        <v>621.41999999999996</v>
      </c>
      <c r="F14">
        <v>12059.37</v>
      </c>
      <c r="G14">
        <v>9380.48</v>
      </c>
      <c r="H14">
        <v>5358.47</v>
      </c>
      <c r="I14">
        <v>6763.9</v>
      </c>
      <c r="J14">
        <v>6213.68</v>
      </c>
      <c r="K14">
        <v>12723.75</v>
      </c>
      <c r="L14">
        <v>1338.87</v>
      </c>
      <c r="M14">
        <v>0.02</v>
      </c>
      <c r="N14">
        <v>0</v>
      </c>
    </row>
    <row r="15" spans="1:14" x14ac:dyDescent="0.2">
      <c r="A15" s="1">
        <v>42101.605254629627</v>
      </c>
      <c r="B15">
        <v>420</v>
      </c>
      <c r="C15">
        <v>3275.13</v>
      </c>
      <c r="D15">
        <v>8693.52</v>
      </c>
      <c r="E15">
        <v>629.4</v>
      </c>
      <c r="F15">
        <v>12030.73</v>
      </c>
      <c r="G15">
        <v>9366.32</v>
      </c>
      <c r="H15">
        <v>5349.85</v>
      </c>
      <c r="I15">
        <v>6759.23</v>
      </c>
      <c r="J15">
        <v>6294.33</v>
      </c>
      <c r="K15">
        <v>12710.37</v>
      </c>
      <c r="L15">
        <v>1340.05</v>
      </c>
      <c r="M15">
        <v>0.02</v>
      </c>
      <c r="N15">
        <v>0</v>
      </c>
    </row>
    <row r="16" spans="1:14" x14ac:dyDescent="0.2">
      <c r="A16" s="1">
        <v>42101.605949074074</v>
      </c>
      <c r="B16">
        <v>480</v>
      </c>
      <c r="C16">
        <v>3284.72</v>
      </c>
      <c r="D16">
        <v>8714.57</v>
      </c>
      <c r="E16">
        <v>638.97</v>
      </c>
      <c r="F16">
        <v>12068.02</v>
      </c>
      <c r="G16">
        <v>9378.08</v>
      </c>
      <c r="H16">
        <v>5361.58</v>
      </c>
      <c r="I16">
        <v>6767.63</v>
      </c>
      <c r="J16">
        <v>6389.57</v>
      </c>
      <c r="K16">
        <v>12729.72</v>
      </c>
      <c r="L16">
        <v>1337.52</v>
      </c>
      <c r="M16">
        <v>0.02</v>
      </c>
      <c r="N16">
        <v>0</v>
      </c>
    </row>
    <row r="17" spans="1:14" x14ac:dyDescent="0.2">
      <c r="A17" s="1">
        <v>42101.60664351852</v>
      </c>
      <c r="B17">
        <v>540</v>
      </c>
      <c r="C17">
        <v>3326.27</v>
      </c>
      <c r="D17">
        <v>8819.6299999999992</v>
      </c>
      <c r="E17">
        <v>654.17999999999995</v>
      </c>
      <c r="F17">
        <v>12209.18</v>
      </c>
      <c r="G17">
        <v>9502.3799999999992</v>
      </c>
      <c r="H17">
        <v>5427.77</v>
      </c>
      <c r="I17">
        <v>6850.75</v>
      </c>
      <c r="J17">
        <v>6541.6</v>
      </c>
      <c r="K17">
        <v>12892.6</v>
      </c>
      <c r="L17">
        <v>1360.03</v>
      </c>
      <c r="M17">
        <v>0.02</v>
      </c>
      <c r="N17">
        <v>0</v>
      </c>
    </row>
    <row r="18" spans="1:14" x14ac:dyDescent="0.2">
      <c r="A18" s="1">
        <v>42101.60733796296</v>
      </c>
      <c r="B18">
        <v>600</v>
      </c>
      <c r="C18">
        <v>3345.85</v>
      </c>
      <c r="D18">
        <v>8882.0499999999993</v>
      </c>
      <c r="E18">
        <v>664.08</v>
      </c>
      <c r="F18">
        <v>12298.32</v>
      </c>
      <c r="G18">
        <v>9554.3700000000008</v>
      </c>
      <c r="H18">
        <v>5462.92</v>
      </c>
      <c r="I18">
        <v>6899.43</v>
      </c>
      <c r="J18">
        <v>6641.13</v>
      </c>
      <c r="K18">
        <v>12978.75</v>
      </c>
      <c r="L18">
        <v>1364.87</v>
      </c>
      <c r="M18">
        <v>0.02</v>
      </c>
      <c r="N18">
        <v>0</v>
      </c>
    </row>
    <row r="19" spans="1:14" x14ac:dyDescent="0.2">
      <c r="A19" s="1">
        <v>42101.608032407406</v>
      </c>
      <c r="B19">
        <v>660</v>
      </c>
      <c r="C19">
        <v>3376.73</v>
      </c>
      <c r="D19">
        <v>8957.18</v>
      </c>
      <c r="E19">
        <v>675.03</v>
      </c>
      <c r="F19">
        <v>12413.3</v>
      </c>
      <c r="G19">
        <v>9659.0300000000007</v>
      </c>
      <c r="H19">
        <v>5519.68</v>
      </c>
      <c r="I19">
        <v>6963.3</v>
      </c>
      <c r="J19">
        <v>6750.37</v>
      </c>
      <c r="K19">
        <v>13097.1</v>
      </c>
      <c r="L19">
        <v>1379.85</v>
      </c>
      <c r="M19">
        <v>0.02</v>
      </c>
      <c r="N19">
        <v>0</v>
      </c>
    </row>
    <row r="20" spans="1:14" x14ac:dyDescent="0.2">
      <c r="A20" s="1">
        <v>42101.608726851853</v>
      </c>
      <c r="B20">
        <v>720</v>
      </c>
      <c r="C20">
        <v>3391.55</v>
      </c>
      <c r="D20">
        <v>8997</v>
      </c>
      <c r="E20">
        <v>684.5</v>
      </c>
      <c r="F20">
        <v>12453.15</v>
      </c>
      <c r="G20">
        <v>9687.8700000000008</v>
      </c>
      <c r="H20">
        <v>5534.33</v>
      </c>
      <c r="I20">
        <v>6993.2</v>
      </c>
      <c r="J20">
        <v>6844.63</v>
      </c>
      <c r="K20">
        <v>13152.08</v>
      </c>
      <c r="L20">
        <v>1383.35</v>
      </c>
      <c r="M20">
        <v>0.02</v>
      </c>
      <c r="N20">
        <v>0</v>
      </c>
    </row>
    <row r="21" spans="1:14" x14ac:dyDescent="0.2">
      <c r="A21" s="1">
        <v>42101.6094212963</v>
      </c>
      <c r="B21">
        <v>780</v>
      </c>
      <c r="C21">
        <v>3404.63</v>
      </c>
      <c r="D21">
        <v>9028.17</v>
      </c>
      <c r="E21">
        <v>688.42</v>
      </c>
      <c r="F21">
        <v>12498.15</v>
      </c>
      <c r="G21">
        <v>9722.1299999999992</v>
      </c>
      <c r="H21">
        <v>5555.47</v>
      </c>
      <c r="I21">
        <v>7012.52</v>
      </c>
      <c r="J21">
        <v>6884.4</v>
      </c>
      <c r="K21">
        <v>13191.55</v>
      </c>
      <c r="L21">
        <v>1390.28</v>
      </c>
      <c r="M21">
        <v>0.02</v>
      </c>
      <c r="N21">
        <v>0</v>
      </c>
    </row>
    <row r="22" spans="1:14" x14ac:dyDescent="0.2">
      <c r="A22" s="1">
        <v>42101.610115740739</v>
      </c>
      <c r="B22">
        <v>840</v>
      </c>
      <c r="C22">
        <v>3355.33</v>
      </c>
      <c r="D22">
        <v>8905.48</v>
      </c>
      <c r="E22">
        <v>683.67</v>
      </c>
      <c r="F22">
        <v>12328.2</v>
      </c>
      <c r="G22">
        <v>9587.3799999999992</v>
      </c>
      <c r="H22">
        <v>5481.92</v>
      </c>
      <c r="I22">
        <v>6917.7</v>
      </c>
      <c r="J22">
        <v>6836.88</v>
      </c>
      <c r="K22">
        <v>13013.13</v>
      </c>
      <c r="L22">
        <v>1367.7</v>
      </c>
      <c r="M22">
        <v>0.02</v>
      </c>
      <c r="N22">
        <v>0</v>
      </c>
    </row>
    <row r="23" spans="1:14" x14ac:dyDescent="0.2">
      <c r="A23" s="1">
        <v>42101.610810185186</v>
      </c>
      <c r="B23">
        <v>900</v>
      </c>
      <c r="C23">
        <v>3364.3</v>
      </c>
      <c r="D23">
        <v>8923.9</v>
      </c>
      <c r="E23">
        <v>686.43</v>
      </c>
      <c r="F23">
        <v>12362.3</v>
      </c>
      <c r="G23">
        <v>9615.0499999999993</v>
      </c>
      <c r="H23">
        <v>5493.73</v>
      </c>
      <c r="I23">
        <v>6938.3</v>
      </c>
      <c r="J23">
        <v>6864.15</v>
      </c>
      <c r="K23">
        <v>13047.23</v>
      </c>
      <c r="L23">
        <v>1374.17</v>
      </c>
      <c r="M23">
        <v>0.02</v>
      </c>
      <c r="N23">
        <v>0</v>
      </c>
    </row>
    <row r="24" spans="1:14" x14ac:dyDescent="0.2">
      <c r="A24" s="1">
        <v>42101.611504629633</v>
      </c>
      <c r="B24">
        <v>960</v>
      </c>
      <c r="C24">
        <v>3361.05</v>
      </c>
      <c r="D24">
        <v>8923.6</v>
      </c>
      <c r="E24">
        <v>685.87</v>
      </c>
      <c r="F24">
        <v>12350.63</v>
      </c>
      <c r="G24">
        <v>9601.98</v>
      </c>
      <c r="H24">
        <v>5485.55</v>
      </c>
      <c r="I24">
        <v>6928.92</v>
      </c>
      <c r="J24">
        <v>6858.75</v>
      </c>
      <c r="K24">
        <v>13037.83</v>
      </c>
      <c r="L24">
        <v>1369.1</v>
      </c>
      <c r="M24">
        <v>0.02</v>
      </c>
      <c r="N24">
        <v>0</v>
      </c>
    </row>
    <row r="25" spans="1:14" x14ac:dyDescent="0.2">
      <c r="A25" s="1">
        <v>42101.612199074072</v>
      </c>
      <c r="B25">
        <v>1020</v>
      </c>
      <c r="C25">
        <v>3354.23</v>
      </c>
      <c r="D25">
        <v>8902.77</v>
      </c>
      <c r="E25">
        <v>684.77</v>
      </c>
      <c r="F25">
        <v>12321.2</v>
      </c>
      <c r="G25">
        <v>9589.4699999999993</v>
      </c>
      <c r="H25">
        <v>5479.03</v>
      </c>
      <c r="I25">
        <v>6912.47</v>
      </c>
      <c r="J25">
        <v>6847.65</v>
      </c>
      <c r="K25">
        <v>13008.2</v>
      </c>
      <c r="L25">
        <v>1371.72</v>
      </c>
      <c r="M25">
        <v>0.02</v>
      </c>
      <c r="N25">
        <v>0</v>
      </c>
    </row>
    <row r="26" spans="1:14" x14ac:dyDescent="0.2">
      <c r="A26" s="1">
        <v>42101.612893518519</v>
      </c>
      <c r="B26">
        <v>1080</v>
      </c>
      <c r="C26">
        <v>3355.98</v>
      </c>
      <c r="D26">
        <v>8896.8799999999992</v>
      </c>
      <c r="E26">
        <v>684.6</v>
      </c>
      <c r="F26">
        <v>12322.17</v>
      </c>
      <c r="G26">
        <v>9581.2000000000007</v>
      </c>
      <c r="H26">
        <v>5477.68</v>
      </c>
      <c r="I26">
        <v>6915.3</v>
      </c>
      <c r="J26">
        <v>6845.9</v>
      </c>
      <c r="K26">
        <v>13010.62</v>
      </c>
      <c r="L26">
        <v>1369.03</v>
      </c>
      <c r="M26">
        <v>0.02</v>
      </c>
      <c r="N26">
        <v>0</v>
      </c>
    </row>
    <row r="27" spans="1:14" x14ac:dyDescent="0.2">
      <c r="A27" s="1">
        <v>42101.613587962966</v>
      </c>
      <c r="B27">
        <v>1140</v>
      </c>
      <c r="C27">
        <v>3358.97</v>
      </c>
      <c r="D27">
        <v>8912.2199999999993</v>
      </c>
      <c r="E27">
        <v>686.43</v>
      </c>
      <c r="F27">
        <v>12342.15</v>
      </c>
      <c r="G27">
        <v>9595.3799999999992</v>
      </c>
      <c r="H27">
        <v>5484.83</v>
      </c>
      <c r="I27">
        <v>6926.38</v>
      </c>
      <c r="J27">
        <v>6864.68</v>
      </c>
      <c r="K27">
        <v>13026.93</v>
      </c>
      <c r="L27">
        <v>1371.58</v>
      </c>
      <c r="M27">
        <v>0.02</v>
      </c>
      <c r="N27">
        <v>0</v>
      </c>
    </row>
    <row r="28" spans="1:14" x14ac:dyDescent="0.2">
      <c r="A28" s="1">
        <v>42101.614282407405</v>
      </c>
      <c r="B28">
        <v>1200</v>
      </c>
      <c r="C28">
        <v>3365.9</v>
      </c>
      <c r="D28">
        <v>8933.33</v>
      </c>
      <c r="E28">
        <v>686.57</v>
      </c>
      <c r="F28">
        <v>12369.73</v>
      </c>
      <c r="G28">
        <v>9626.75</v>
      </c>
      <c r="H28">
        <v>5493.4</v>
      </c>
      <c r="I28">
        <v>6939.45</v>
      </c>
      <c r="J28">
        <v>6865.27</v>
      </c>
      <c r="K28">
        <v>13054.15</v>
      </c>
      <c r="L28">
        <v>1375.3</v>
      </c>
      <c r="M28">
        <v>0.02</v>
      </c>
      <c r="N28">
        <v>0</v>
      </c>
    </row>
    <row r="29" spans="1:14" x14ac:dyDescent="0.2">
      <c r="A29" s="1">
        <v>42101.614976851852</v>
      </c>
      <c r="B29">
        <v>1260</v>
      </c>
      <c r="C29">
        <v>3347.8</v>
      </c>
      <c r="D29">
        <v>8879.4699999999993</v>
      </c>
      <c r="E29">
        <v>683.57</v>
      </c>
      <c r="F29">
        <v>12297</v>
      </c>
      <c r="G29">
        <v>9560.2000000000007</v>
      </c>
      <c r="H29">
        <v>5467.4</v>
      </c>
      <c r="I29">
        <v>6898.9</v>
      </c>
      <c r="J29">
        <v>6835.87</v>
      </c>
      <c r="K29">
        <v>12980.82</v>
      </c>
      <c r="L29">
        <v>1365.58</v>
      </c>
      <c r="M29">
        <v>0.02</v>
      </c>
      <c r="N29">
        <v>0</v>
      </c>
    </row>
    <row r="30" spans="1:14" x14ac:dyDescent="0.2">
      <c r="A30" s="1">
        <v>42101.615671296298</v>
      </c>
      <c r="B30">
        <v>1320</v>
      </c>
      <c r="C30">
        <v>3334.95</v>
      </c>
      <c r="D30">
        <v>8843.5300000000007</v>
      </c>
      <c r="E30">
        <v>681.38</v>
      </c>
      <c r="F30">
        <v>12240.95</v>
      </c>
      <c r="G30">
        <v>9525.77</v>
      </c>
      <c r="H30">
        <v>5442.03</v>
      </c>
      <c r="I30">
        <v>6868.22</v>
      </c>
      <c r="J30">
        <v>6813.48</v>
      </c>
      <c r="K30">
        <v>12927.35</v>
      </c>
      <c r="L30">
        <v>1360.07</v>
      </c>
      <c r="M30">
        <v>0.02</v>
      </c>
      <c r="N30">
        <v>0</v>
      </c>
    </row>
    <row r="31" spans="1:14" x14ac:dyDescent="0.2">
      <c r="A31" s="1">
        <v>42101.616365740738</v>
      </c>
      <c r="B31">
        <v>1380</v>
      </c>
      <c r="C31">
        <v>3359.4</v>
      </c>
      <c r="D31">
        <v>8909.2999999999993</v>
      </c>
      <c r="E31">
        <v>686.33</v>
      </c>
      <c r="F31">
        <v>12352.35</v>
      </c>
      <c r="G31">
        <v>9597.67</v>
      </c>
      <c r="H31">
        <v>5488.82</v>
      </c>
      <c r="I31">
        <v>6931.3</v>
      </c>
      <c r="J31">
        <v>6863.33</v>
      </c>
      <c r="K31">
        <v>13024.05</v>
      </c>
      <c r="L31">
        <v>1372.4</v>
      </c>
      <c r="M31">
        <v>0.02</v>
      </c>
      <c r="N31">
        <v>0</v>
      </c>
    </row>
    <row r="32" spans="1:14" x14ac:dyDescent="0.2">
      <c r="A32" s="1">
        <v>42101.617060185185</v>
      </c>
      <c r="B32">
        <v>1440</v>
      </c>
      <c r="C32">
        <v>3361.38</v>
      </c>
      <c r="D32">
        <v>8926.42</v>
      </c>
      <c r="E32">
        <v>685.17</v>
      </c>
      <c r="F32">
        <v>12339.47</v>
      </c>
      <c r="G32">
        <v>9607.15</v>
      </c>
      <c r="H32">
        <v>5485.55</v>
      </c>
      <c r="I32">
        <v>6927.23</v>
      </c>
      <c r="J32">
        <v>6852.18</v>
      </c>
      <c r="K32">
        <v>13034.88</v>
      </c>
      <c r="L32">
        <v>1372.47</v>
      </c>
      <c r="M32">
        <v>0.02</v>
      </c>
      <c r="N32">
        <v>0</v>
      </c>
    </row>
    <row r="33" spans="1:14" x14ac:dyDescent="0.2">
      <c r="A33" s="1">
        <v>42101.617754629631</v>
      </c>
      <c r="B33">
        <v>1500</v>
      </c>
      <c r="C33">
        <v>3366.28</v>
      </c>
      <c r="D33">
        <v>8922.1</v>
      </c>
      <c r="E33">
        <v>685.43</v>
      </c>
      <c r="F33">
        <v>12360.25</v>
      </c>
      <c r="G33">
        <v>9614.4699999999993</v>
      </c>
      <c r="H33">
        <v>5492.2</v>
      </c>
      <c r="I33">
        <v>6933.17</v>
      </c>
      <c r="J33">
        <v>6854.57</v>
      </c>
      <c r="K33">
        <v>13041.68</v>
      </c>
      <c r="L33">
        <v>1371.37</v>
      </c>
      <c r="M33">
        <v>0.02</v>
      </c>
      <c r="N33">
        <v>0</v>
      </c>
    </row>
    <row r="34" spans="1:14" x14ac:dyDescent="0.2">
      <c r="A34" s="1">
        <v>42101.618449074071</v>
      </c>
      <c r="B34">
        <v>1560</v>
      </c>
      <c r="C34">
        <v>3359.45</v>
      </c>
      <c r="D34">
        <v>8913.15</v>
      </c>
      <c r="E34">
        <v>685.83</v>
      </c>
      <c r="F34">
        <v>12341.85</v>
      </c>
      <c r="G34">
        <v>9595.2000000000007</v>
      </c>
      <c r="H34">
        <v>5483.6</v>
      </c>
      <c r="I34">
        <v>6922.67</v>
      </c>
      <c r="J34">
        <v>6857.75</v>
      </c>
      <c r="K34">
        <v>13036.58</v>
      </c>
      <c r="L34">
        <v>1372.18</v>
      </c>
      <c r="M34">
        <v>0.02</v>
      </c>
      <c r="N34">
        <v>0</v>
      </c>
    </row>
    <row r="35" spans="1:14" x14ac:dyDescent="0.2">
      <c r="A35" s="1">
        <v>42101.619143518517</v>
      </c>
      <c r="B35">
        <v>1620</v>
      </c>
      <c r="C35">
        <v>3366.58</v>
      </c>
      <c r="D35">
        <v>8937.43</v>
      </c>
      <c r="E35">
        <v>685.6</v>
      </c>
      <c r="F35">
        <v>12371.23</v>
      </c>
      <c r="G35">
        <v>9621.2199999999993</v>
      </c>
      <c r="H35">
        <v>5496.1</v>
      </c>
      <c r="I35">
        <v>6943.6</v>
      </c>
      <c r="J35">
        <v>6856.27</v>
      </c>
      <c r="K35">
        <v>13050.28</v>
      </c>
      <c r="L35">
        <v>1374.15</v>
      </c>
      <c r="M35">
        <v>0.02</v>
      </c>
      <c r="N35">
        <v>0</v>
      </c>
    </row>
    <row r="36" spans="1:14" x14ac:dyDescent="0.2">
      <c r="A36" s="1">
        <v>42101.619837962964</v>
      </c>
      <c r="B36">
        <v>1680</v>
      </c>
      <c r="C36">
        <v>3379.53</v>
      </c>
      <c r="D36">
        <v>8961.9699999999993</v>
      </c>
      <c r="E36">
        <v>689.63</v>
      </c>
      <c r="F36">
        <v>12416.33</v>
      </c>
      <c r="G36">
        <v>9654.0300000000007</v>
      </c>
      <c r="H36">
        <v>5517.95</v>
      </c>
      <c r="I36">
        <v>6963.18</v>
      </c>
      <c r="J36">
        <v>6896.07</v>
      </c>
      <c r="K36">
        <v>13104.55</v>
      </c>
      <c r="L36">
        <v>1379.92</v>
      </c>
      <c r="M36">
        <v>0.02</v>
      </c>
      <c r="N36">
        <v>0</v>
      </c>
    </row>
    <row r="37" spans="1:14" x14ac:dyDescent="0.2">
      <c r="A37" s="1">
        <v>42101.620532407411</v>
      </c>
      <c r="B37">
        <v>1740</v>
      </c>
      <c r="C37">
        <v>3343.03</v>
      </c>
      <c r="D37">
        <v>8873.27</v>
      </c>
      <c r="E37">
        <v>682.92</v>
      </c>
      <c r="F37">
        <v>12286.53</v>
      </c>
      <c r="G37">
        <v>9562.08</v>
      </c>
      <c r="H37">
        <v>5462.5</v>
      </c>
      <c r="I37">
        <v>6892.2</v>
      </c>
      <c r="J37">
        <v>6829.72</v>
      </c>
      <c r="K37">
        <v>12970.65</v>
      </c>
      <c r="L37">
        <v>1366.32</v>
      </c>
      <c r="M37">
        <v>0.02</v>
      </c>
      <c r="N37">
        <v>0</v>
      </c>
    </row>
    <row r="38" spans="1:14" x14ac:dyDescent="0.2">
      <c r="A38" s="1">
        <v>42101.62122685185</v>
      </c>
      <c r="B38">
        <v>1800</v>
      </c>
      <c r="C38">
        <v>3368.98</v>
      </c>
      <c r="D38">
        <v>8935.4699999999993</v>
      </c>
      <c r="E38">
        <v>687.3</v>
      </c>
      <c r="F38">
        <v>12365.53</v>
      </c>
      <c r="G38">
        <v>9613.68</v>
      </c>
      <c r="H38">
        <v>5497.47</v>
      </c>
      <c r="I38">
        <v>6946.18</v>
      </c>
      <c r="J38">
        <v>6872.77</v>
      </c>
      <c r="K38">
        <v>13054.65</v>
      </c>
      <c r="L38">
        <v>1372.93</v>
      </c>
      <c r="M38">
        <v>0.02</v>
      </c>
      <c r="N38">
        <v>0</v>
      </c>
    </row>
    <row r="39" spans="1:14" x14ac:dyDescent="0.2">
      <c r="A39" s="1">
        <v>42101.621921296297</v>
      </c>
      <c r="B39">
        <v>1860</v>
      </c>
      <c r="C39">
        <v>3371.4</v>
      </c>
      <c r="D39">
        <v>8949.7999999999993</v>
      </c>
      <c r="E39">
        <v>688.38</v>
      </c>
      <c r="F39">
        <v>12393.63</v>
      </c>
      <c r="G39">
        <v>9643.0499999999993</v>
      </c>
      <c r="H39">
        <v>5508.55</v>
      </c>
      <c r="I39">
        <v>6953.58</v>
      </c>
      <c r="J39">
        <v>6883.55</v>
      </c>
      <c r="K39">
        <v>13083.08</v>
      </c>
      <c r="L39">
        <v>1376.63</v>
      </c>
      <c r="M39">
        <v>0.02</v>
      </c>
      <c r="N39">
        <v>0</v>
      </c>
    </row>
    <row r="40" spans="1:14" x14ac:dyDescent="0.2">
      <c r="A40" s="1">
        <v>42101.622615740744</v>
      </c>
      <c r="B40">
        <v>1920</v>
      </c>
      <c r="C40">
        <v>3365.8</v>
      </c>
      <c r="D40">
        <v>8928.1200000000008</v>
      </c>
      <c r="E40">
        <v>686.38</v>
      </c>
      <c r="F40">
        <v>12364.5</v>
      </c>
      <c r="G40">
        <v>9611.58</v>
      </c>
      <c r="H40">
        <v>5489.73</v>
      </c>
      <c r="I40">
        <v>6933.37</v>
      </c>
      <c r="J40">
        <v>6863.85</v>
      </c>
      <c r="K40">
        <v>13044.4</v>
      </c>
      <c r="L40">
        <v>1374.1</v>
      </c>
      <c r="M40">
        <v>0.02</v>
      </c>
      <c r="N40">
        <v>0</v>
      </c>
    </row>
    <row r="41" spans="1:14" x14ac:dyDescent="0.2">
      <c r="A41" s="1">
        <v>42101.623310185183</v>
      </c>
      <c r="B41">
        <v>1980</v>
      </c>
      <c r="C41">
        <v>3363.62</v>
      </c>
      <c r="D41">
        <v>8931.67</v>
      </c>
      <c r="E41">
        <v>686.55</v>
      </c>
      <c r="F41">
        <v>12351.87</v>
      </c>
      <c r="G41">
        <v>9617.1299999999992</v>
      </c>
      <c r="H41">
        <v>5493.73</v>
      </c>
      <c r="I41">
        <v>6934.92</v>
      </c>
      <c r="J41">
        <v>6865.62</v>
      </c>
      <c r="K41">
        <v>13044.47</v>
      </c>
      <c r="L41">
        <v>1374.08</v>
      </c>
      <c r="M41">
        <v>0.02</v>
      </c>
      <c r="N41">
        <v>0</v>
      </c>
    </row>
    <row r="42" spans="1:14" x14ac:dyDescent="0.2">
      <c r="A42" s="1">
        <v>42101.62400462963</v>
      </c>
      <c r="B42">
        <v>2040</v>
      </c>
      <c r="C42">
        <v>3377.78</v>
      </c>
      <c r="D42">
        <v>8949.7199999999993</v>
      </c>
      <c r="E42">
        <v>689.18</v>
      </c>
      <c r="F42">
        <v>12402.32</v>
      </c>
      <c r="G42">
        <v>9642.6200000000008</v>
      </c>
      <c r="H42">
        <v>5512.2</v>
      </c>
      <c r="I42">
        <v>6959.45</v>
      </c>
      <c r="J42">
        <v>6891.53</v>
      </c>
      <c r="K42">
        <v>13093.83</v>
      </c>
      <c r="L42">
        <v>1378.03</v>
      </c>
      <c r="M42">
        <v>0.03</v>
      </c>
      <c r="N42">
        <v>0</v>
      </c>
    </row>
    <row r="43" spans="1:14" x14ac:dyDescent="0.2">
      <c r="A43" s="1">
        <v>42101.624699074076</v>
      </c>
      <c r="B43">
        <v>2100</v>
      </c>
      <c r="C43">
        <v>3383.78</v>
      </c>
      <c r="D43">
        <v>8975.6299999999992</v>
      </c>
      <c r="E43">
        <v>689.3</v>
      </c>
      <c r="F43">
        <v>12423.83</v>
      </c>
      <c r="G43">
        <v>9668.1</v>
      </c>
      <c r="H43">
        <v>5523.8</v>
      </c>
      <c r="I43">
        <v>6976.17</v>
      </c>
      <c r="J43">
        <v>6893.25</v>
      </c>
      <c r="K43">
        <v>13120.83</v>
      </c>
      <c r="L43">
        <v>1378.9</v>
      </c>
      <c r="M43">
        <v>0.02</v>
      </c>
      <c r="N43">
        <v>0</v>
      </c>
    </row>
    <row r="44" spans="1:14" x14ac:dyDescent="0.2">
      <c r="A44" s="1">
        <v>42101.625393518516</v>
      </c>
      <c r="B44">
        <v>2160</v>
      </c>
      <c r="C44">
        <v>3374.82</v>
      </c>
      <c r="D44">
        <v>8954.48</v>
      </c>
      <c r="E44">
        <v>689.58</v>
      </c>
      <c r="F44">
        <v>12405.07</v>
      </c>
      <c r="G44">
        <v>9645.17</v>
      </c>
      <c r="H44">
        <v>5513.23</v>
      </c>
      <c r="I44">
        <v>6951.27</v>
      </c>
      <c r="J44">
        <v>6896.3</v>
      </c>
      <c r="K44">
        <v>13087.87</v>
      </c>
      <c r="L44">
        <v>1379.75</v>
      </c>
      <c r="M44">
        <v>0</v>
      </c>
      <c r="N44">
        <v>0</v>
      </c>
    </row>
    <row r="45" spans="1:14" x14ac:dyDescent="0.2">
      <c r="A45" s="1">
        <v>42101.626087962963</v>
      </c>
      <c r="B45">
        <v>2220</v>
      </c>
      <c r="C45">
        <v>3360.35</v>
      </c>
      <c r="D45">
        <v>8924.5300000000007</v>
      </c>
      <c r="E45">
        <v>686.22</v>
      </c>
      <c r="F45">
        <v>12350.12</v>
      </c>
      <c r="G45">
        <v>9604.7000000000007</v>
      </c>
      <c r="H45">
        <v>5491.35</v>
      </c>
      <c r="I45">
        <v>6933.98</v>
      </c>
      <c r="J45">
        <v>6862.03</v>
      </c>
      <c r="K45">
        <v>13033.85</v>
      </c>
      <c r="L45">
        <v>1371.38</v>
      </c>
      <c r="M45">
        <v>0.02</v>
      </c>
      <c r="N45">
        <v>0</v>
      </c>
    </row>
    <row r="46" spans="1:14" x14ac:dyDescent="0.2">
      <c r="A46" s="1">
        <v>42101.626782407409</v>
      </c>
      <c r="B46">
        <v>2280</v>
      </c>
      <c r="C46">
        <v>3368.8</v>
      </c>
      <c r="D46">
        <v>8934.4</v>
      </c>
      <c r="E46">
        <v>686.77</v>
      </c>
      <c r="F46">
        <v>12383.57</v>
      </c>
      <c r="G46">
        <v>9625.18</v>
      </c>
      <c r="H46">
        <v>5500.4</v>
      </c>
      <c r="I46">
        <v>6944.47</v>
      </c>
      <c r="J46">
        <v>6867.7</v>
      </c>
      <c r="K46">
        <v>13068.4</v>
      </c>
      <c r="L46">
        <v>1374.42</v>
      </c>
      <c r="M46">
        <v>0.02</v>
      </c>
      <c r="N46">
        <v>0</v>
      </c>
    </row>
    <row r="47" spans="1:14" x14ac:dyDescent="0.2">
      <c r="A47" s="1">
        <v>42101.627476851849</v>
      </c>
      <c r="B47">
        <v>2340</v>
      </c>
      <c r="C47">
        <v>3367.03</v>
      </c>
      <c r="D47">
        <v>8933.57</v>
      </c>
      <c r="E47">
        <v>687.73</v>
      </c>
      <c r="F47">
        <v>12358.58</v>
      </c>
      <c r="G47">
        <v>9616.08</v>
      </c>
      <c r="H47">
        <v>5499.15</v>
      </c>
      <c r="I47">
        <v>6940.58</v>
      </c>
      <c r="J47">
        <v>6877.13</v>
      </c>
      <c r="K47">
        <v>13049.37</v>
      </c>
      <c r="L47">
        <v>1375.83</v>
      </c>
      <c r="M47">
        <v>0.02</v>
      </c>
      <c r="N47">
        <v>0</v>
      </c>
    </row>
    <row r="48" spans="1:14" x14ac:dyDescent="0.2">
      <c r="A48" s="1">
        <v>42101.628171296295</v>
      </c>
      <c r="B48">
        <v>2400</v>
      </c>
      <c r="C48">
        <v>3366.43</v>
      </c>
      <c r="D48">
        <v>8930.98</v>
      </c>
      <c r="E48">
        <v>686.92</v>
      </c>
      <c r="F48">
        <v>12359.95</v>
      </c>
      <c r="G48">
        <v>9618.33</v>
      </c>
      <c r="H48">
        <v>5491.55</v>
      </c>
      <c r="I48">
        <v>6937.18</v>
      </c>
      <c r="J48">
        <v>6868.6</v>
      </c>
      <c r="K48">
        <v>13049.17</v>
      </c>
      <c r="L48">
        <v>1372.2</v>
      </c>
      <c r="M48">
        <v>0.02</v>
      </c>
      <c r="N48">
        <v>0</v>
      </c>
    </row>
    <row r="49" spans="1:14" x14ac:dyDescent="0.2">
      <c r="A49" s="1">
        <v>42101.628865740742</v>
      </c>
      <c r="B49">
        <v>2460</v>
      </c>
      <c r="C49">
        <v>3378.68</v>
      </c>
      <c r="D49">
        <v>8956.92</v>
      </c>
      <c r="E49">
        <v>689.8</v>
      </c>
      <c r="F49">
        <v>12410.6</v>
      </c>
      <c r="G49">
        <v>9645.5499999999993</v>
      </c>
      <c r="H49">
        <v>5511.62</v>
      </c>
      <c r="I49">
        <v>6958.2</v>
      </c>
      <c r="J49">
        <v>6898.55</v>
      </c>
      <c r="K49">
        <v>13090.82</v>
      </c>
      <c r="L49">
        <v>1377.8</v>
      </c>
      <c r="M49">
        <v>0.02</v>
      </c>
      <c r="N49">
        <v>0</v>
      </c>
    </row>
    <row r="50" spans="1:14" x14ac:dyDescent="0.2">
      <c r="A50" s="1">
        <v>42101.629560185182</v>
      </c>
      <c r="B50">
        <v>2520</v>
      </c>
      <c r="C50">
        <v>3379.72</v>
      </c>
      <c r="D50">
        <v>8972.43</v>
      </c>
      <c r="E50">
        <v>690.22</v>
      </c>
      <c r="F50">
        <v>12425.73</v>
      </c>
      <c r="G50">
        <v>9663.07</v>
      </c>
      <c r="H50">
        <v>5520.28</v>
      </c>
      <c r="I50">
        <v>6972.95</v>
      </c>
      <c r="J50">
        <v>6901.97</v>
      </c>
      <c r="K50">
        <v>13113.03</v>
      </c>
      <c r="L50">
        <v>1381.45</v>
      </c>
      <c r="M50">
        <v>0.02</v>
      </c>
      <c r="N50">
        <v>0</v>
      </c>
    </row>
    <row r="51" spans="1:14" x14ac:dyDescent="0.2">
      <c r="A51" s="1">
        <v>42101.630254629628</v>
      </c>
      <c r="B51">
        <v>2580</v>
      </c>
      <c r="C51">
        <v>2644.11</v>
      </c>
      <c r="D51">
        <v>7007.61</v>
      </c>
      <c r="E51">
        <v>554.21</v>
      </c>
      <c r="F51">
        <v>9711.1299999999992</v>
      </c>
      <c r="G51">
        <v>7552.93</v>
      </c>
      <c r="H51">
        <v>4314.63</v>
      </c>
      <c r="I51">
        <v>5440.41</v>
      </c>
      <c r="J51">
        <v>5542.04</v>
      </c>
      <c r="K51">
        <v>10254.290000000001</v>
      </c>
      <c r="L51">
        <v>1077.8599999999999</v>
      </c>
      <c r="M51">
        <v>0.02</v>
      </c>
      <c r="N51">
        <v>0</v>
      </c>
    </row>
    <row r="52" spans="1:14" x14ac:dyDescent="0.2">
      <c r="A52" s="1">
        <v>42101.630902777775</v>
      </c>
      <c r="B52">
        <v>2636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opLeftCell="A316" workbookViewId="0">
      <selection activeCell="J8" sqref="J8:J323"/>
    </sheetView>
  </sheetViews>
  <sheetFormatPr defaultRowHeight="12.75" x14ac:dyDescent="0.2"/>
  <cols>
    <col min="1" max="1" width="22.85546875" bestFit="1" customWidth="1"/>
    <col min="2" max="2" width="21.85546875" bestFit="1" customWidth="1"/>
    <col min="10" max="10" width="11.42578125" bestFit="1" customWidth="1"/>
  </cols>
  <sheetData>
    <row r="1" spans="1:14" x14ac:dyDescent="0.2">
      <c r="A1" t="s">
        <v>1</v>
      </c>
      <c r="B1" t="s">
        <v>35</v>
      </c>
    </row>
    <row r="2" spans="1:14" x14ac:dyDescent="0.2">
      <c r="A2" t="s">
        <v>2</v>
      </c>
      <c r="B2" t="s">
        <v>37</v>
      </c>
    </row>
    <row r="3" spans="1:14" x14ac:dyDescent="0.2">
      <c r="A3" t="s">
        <v>3</v>
      </c>
    </row>
    <row r="4" spans="1:14" x14ac:dyDescent="0.2">
      <c r="A4" t="s">
        <v>4</v>
      </c>
      <c r="B4" s="1">
        <v>42101.704699074071</v>
      </c>
    </row>
    <row r="5" spans="1:14" x14ac:dyDescent="0.2">
      <c r="A5" t="s">
        <v>5</v>
      </c>
      <c r="B5" s="1">
        <v>42101.73641203704</v>
      </c>
    </row>
    <row r="7" spans="1:14" x14ac:dyDescent="0.2">
      <c r="A7" t="s">
        <v>0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</row>
    <row r="8" spans="1:14" x14ac:dyDescent="0.2">
      <c r="A8" s="1">
        <v>42101.70511574074</v>
      </c>
      <c r="B8">
        <v>0</v>
      </c>
      <c r="C8">
        <v>319.13</v>
      </c>
      <c r="D8">
        <v>842.28</v>
      </c>
      <c r="E8">
        <v>49.35</v>
      </c>
      <c r="F8">
        <v>1168.33</v>
      </c>
      <c r="G8">
        <v>908.32</v>
      </c>
      <c r="H8">
        <v>520.27</v>
      </c>
      <c r="I8">
        <v>653.52</v>
      </c>
      <c r="J8">
        <v>494.67</v>
      </c>
      <c r="K8">
        <v>1232.3699999999999</v>
      </c>
      <c r="L8">
        <v>129.72999999999999</v>
      </c>
      <c r="M8">
        <v>0.02</v>
      </c>
      <c r="N8">
        <v>0</v>
      </c>
    </row>
    <row r="9" spans="1:14" x14ac:dyDescent="0.2">
      <c r="A9" s="1">
        <v>42101.705810185187</v>
      </c>
      <c r="B9">
        <v>60</v>
      </c>
      <c r="C9">
        <v>1555.45</v>
      </c>
      <c r="D9">
        <v>4128.45</v>
      </c>
      <c r="E9">
        <v>255.82</v>
      </c>
      <c r="F9">
        <v>5716.23</v>
      </c>
      <c r="G9">
        <v>4447.75</v>
      </c>
      <c r="H9">
        <v>2539.9299999999998</v>
      </c>
      <c r="I9">
        <v>3209.55</v>
      </c>
      <c r="J9">
        <v>2558.33</v>
      </c>
      <c r="K9">
        <v>6034.68</v>
      </c>
      <c r="L9">
        <v>635.25</v>
      </c>
      <c r="M9">
        <v>0.02</v>
      </c>
      <c r="N9">
        <v>0</v>
      </c>
    </row>
    <row r="10" spans="1:14" x14ac:dyDescent="0.2">
      <c r="A10" s="1">
        <v>42101.706504629627</v>
      </c>
      <c r="B10">
        <v>120</v>
      </c>
      <c r="C10">
        <v>2276.92</v>
      </c>
      <c r="D10">
        <v>6042.88</v>
      </c>
      <c r="E10">
        <v>383.9</v>
      </c>
      <c r="F10">
        <v>8362.7800000000007</v>
      </c>
      <c r="G10">
        <v>6502.92</v>
      </c>
      <c r="H10">
        <v>3718.37</v>
      </c>
      <c r="I10">
        <v>4694.8999999999996</v>
      </c>
      <c r="J10">
        <v>3839.03</v>
      </c>
      <c r="K10">
        <v>8823.7999999999993</v>
      </c>
      <c r="L10">
        <v>928.82</v>
      </c>
      <c r="M10">
        <v>0.02</v>
      </c>
      <c r="N10">
        <v>0</v>
      </c>
    </row>
    <row r="11" spans="1:14" x14ac:dyDescent="0.2">
      <c r="A11" s="1">
        <v>42101.707199074073</v>
      </c>
      <c r="B11">
        <v>180</v>
      </c>
      <c r="C11">
        <v>2599.1</v>
      </c>
      <c r="D11">
        <v>6898.53</v>
      </c>
      <c r="E11">
        <v>451.78</v>
      </c>
      <c r="F11">
        <v>9555.4699999999993</v>
      </c>
      <c r="G11">
        <v>7431.27</v>
      </c>
      <c r="H11">
        <v>4245.92</v>
      </c>
      <c r="I11">
        <v>5360.02</v>
      </c>
      <c r="J11">
        <v>4517.67</v>
      </c>
      <c r="K11">
        <v>10089.469999999999</v>
      </c>
      <c r="L11">
        <v>1063.48</v>
      </c>
      <c r="M11">
        <v>0.02</v>
      </c>
      <c r="N11">
        <v>0</v>
      </c>
    </row>
    <row r="12" spans="1:14" x14ac:dyDescent="0.2">
      <c r="A12" s="1">
        <v>42101.70789351852</v>
      </c>
      <c r="B12">
        <v>240</v>
      </c>
      <c r="C12">
        <v>3467.83</v>
      </c>
      <c r="D12">
        <v>9195.2199999999993</v>
      </c>
      <c r="E12">
        <v>604.87</v>
      </c>
      <c r="F12">
        <v>12733.53</v>
      </c>
      <c r="G12">
        <v>9902.7999999999993</v>
      </c>
      <c r="H12">
        <v>5659</v>
      </c>
      <c r="I12">
        <v>7145.92</v>
      </c>
      <c r="J12">
        <v>6048.73</v>
      </c>
      <c r="K12">
        <v>13432.53</v>
      </c>
      <c r="L12">
        <v>1412.98</v>
      </c>
      <c r="M12">
        <v>0.02</v>
      </c>
      <c r="N12">
        <v>0</v>
      </c>
    </row>
    <row r="13" spans="1:14" x14ac:dyDescent="0.2">
      <c r="A13" s="1">
        <v>42101.708587962959</v>
      </c>
      <c r="B13">
        <v>300</v>
      </c>
      <c r="C13">
        <v>3383.07</v>
      </c>
      <c r="D13">
        <v>8976.3700000000008</v>
      </c>
      <c r="E13">
        <v>608.92999999999995</v>
      </c>
      <c r="F13">
        <v>12427.63</v>
      </c>
      <c r="G13">
        <v>9665.4500000000007</v>
      </c>
      <c r="H13">
        <v>5524.62</v>
      </c>
      <c r="I13">
        <v>6970.85</v>
      </c>
      <c r="J13">
        <v>6089.65</v>
      </c>
      <c r="K13">
        <v>13127.28</v>
      </c>
      <c r="L13">
        <v>1381.4</v>
      </c>
      <c r="M13">
        <v>0.02</v>
      </c>
      <c r="N13">
        <v>0</v>
      </c>
    </row>
    <row r="14" spans="1:14" x14ac:dyDescent="0.2">
      <c r="A14" s="1">
        <v>42101.709282407406</v>
      </c>
      <c r="B14">
        <v>360</v>
      </c>
      <c r="C14">
        <v>3318.93</v>
      </c>
      <c r="D14">
        <v>8804.2999999999993</v>
      </c>
      <c r="E14">
        <v>612.07000000000005</v>
      </c>
      <c r="F14">
        <v>12183.55</v>
      </c>
      <c r="G14">
        <v>9476.23</v>
      </c>
      <c r="H14">
        <v>5416.78</v>
      </c>
      <c r="I14">
        <v>6839.8</v>
      </c>
      <c r="J14">
        <v>6120.33</v>
      </c>
      <c r="K14">
        <v>12860.58</v>
      </c>
      <c r="L14">
        <v>1353.08</v>
      </c>
      <c r="M14">
        <v>0.02</v>
      </c>
      <c r="N14">
        <v>0</v>
      </c>
    </row>
    <row r="15" spans="1:14" x14ac:dyDescent="0.2">
      <c r="A15" s="1">
        <v>42101.709976851853</v>
      </c>
      <c r="B15">
        <v>420</v>
      </c>
      <c r="C15">
        <v>3301.93</v>
      </c>
      <c r="D15">
        <v>8758.67</v>
      </c>
      <c r="E15">
        <v>620.13</v>
      </c>
      <c r="F15">
        <v>12141.17</v>
      </c>
      <c r="G15">
        <v>9438.7000000000007</v>
      </c>
      <c r="H15">
        <v>5391.4</v>
      </c>
      <c r="I15">
        <v>6804.65</v>
      </c>
      <c r="J15">
        <v>6201.17</v>
      </c>
      <c r="K15">
        <v>12810.37</v>
      </c>
      <c r="L15">
        <v>1347.97</v>
      </c>
      <c r="M15">
        <v>0.02</v>
      </c>
      <c r="N15">
        <v>0</v>
      </c>
    </row>
    <row r="16" spans="1:14" x14ac:dyDescent="0.2">
      <c r="A16" s="1">
        <v>42101.7106712963</v>
      </c>
      <c r="B16">
        <v>480</v>
      </c>
      <c r="C16">
        <v>3308.6</v>
      </c>
      <c r="D16">
        <v>8783.6200000000008</v>
      </c>
      <c r="E16">
        <v>632.25</v>
      </c>
      <c r="F16">
        <v>12155.78</v>
      </c>
      <c r="G16">
        <v>9461.1299999999992</v>
      </c>
      <c r="H16">
        <v>5402.98</v>
      </c>
      <c r="I16">
        <v>6826.52</v>
      </c>
      <c r="J16">
        <v>6322.48</v>
      </c>
      <c r="K16">
        <v>12832.82</v>
      </c>
      <c r="L16">
        <v>1353.1</v>
      </c>
      <c r="M16">
        <v>0.02</v>
      </c>
      <c r="N16">
        <v>0</v>
      </c>
    </row>
    <row r="17" spans="1:14" x14ac:dyDescent="0.2">
      <c r="A17" s="1">
        <v>42101.711365740739</v>
      </c>
      <c r="B17">
        <v>540</v>
      </c>
      <c r="C17">
        <v>3325.32</v>
      </c>
      <c r="D17">
        <v>8816.5</v>
      </c>
      <c r="E17">
        <v>643.95000000000005</v>
      </c>
      <c r="F17">
        <v>12200.9</v>
      </c>
      <c r="G17">
        <v>9490.6200000000008</v>
      </c>
      <c r="H17">
        <v>5426.68</v>
      </c>
      <c r="I17">
        <v>6850.02</v>
      </c>
      <c r="J17">
        <v>6439.8</v>
      </c>
      <c r="K17">
        <v>12884.03</v>
      </c>
      <c r="L17">
        <v>1354.47</v>
      </c>
      <c r="M17">
        <v>0.02</v>
      </c>
      <c r="N17">
        <v>0</v>
      </c>
    </row>
    <row r="18" spans="1:14" x14ac:dyDescent="0.2">
      <c r="A18" s="1">
        <v>42101.712060185186</v>
      </c>
      <c r="B18">
        <v>600</v>
      </c>
      <c r="C18">
        <v>3333.35</v>
      </c>
      <c r="D18">
        <v>8835.83</v>
      </c>
      <c r="E18">
        <v>653.91999999999996</v>
      </c>
      <c r="F18">
        <v>12240.1</v>
      </c>
      <c r="G18">
        <v>9515.2199999999993</v>
      </c>
      <c r="H18">
        <v>5440.43</v>
      </c>
      <c r="I18">
        <v>6867.65</v>
      </c>
      <c r="J18">
        <v>6539.13</v>
      </c>
      <c r="K18">
        <v>12920.98</v>
      </c>
      <c r="L18">
        <v>1361.65</v>
      </c>
      <c r="M18">
        <v>0.02</v>
      </c>
      <c r="N18">
        <v>0</v>
      </c>
    </row>
    <row r="19" spans="1:14" x14ac:dyDescent="0.2">
      <c r="A19" s="1">
        <v>42101.712754629632</v>
      </c>
      <c r="B19">
        <v>660</v>
      </c>
      <c r="C19">
        <v>3330.75</v>
      </c>
      <c r="D19">
        <v>8838.0499999999993</v>
      </c>
      <c r="E19">
        <v>660.43</v>
      </c>
      <c r="F19">
        <v>12243.75</v>
      </c>
      <c r="G19">
        <v>9521.2800000000007</v>
      </c>
      <c r="H19">
        <v>5435.13</v>
      </c>
      <c r="I19">
        <v>6869.13</v>
      </c>
      <c r="J19">
        <v>6604.05</v>
      </c>
      <c r="K19">
        <v>12917.47</v>
      </c>
      <c r="L19">
        <v>1359.13</v>
      </c>
      <c r="M19">
        <v>0.02</v>
      </c>
      <c r="N19">
        <v>0</v>
      </c>
    </row>
    <row r="20" spans="1:14" s="14" customFormat="1" x14ac:dyDescent="0.2">
      <c r="A20" s="13">
        <v>42101.713449074072</v>
      </c>
      <c r="B20" s="14">
        <v>720</v>
      </c>
      <c r="C20" s="14">
        <v>3377.42</v>
      </c>
      <c r="D20" s="14">
        <v>8973.92</v>
      </c>
      <c r="E20" s="14">
        <v>673.52</v>
      </c>
      <c r="F20" s="14">
        <v>12417.77</v>
      </c>
      <c r="G20" s="14">
        <v>9661.7999999999993</v>
      </c>
      <c r="H20" s="14">
        <v>5519.53</v>
      </c>
      <c r="I20" s="14">
        <v>6965.95</v>
      </c>
      <c r="J20" s="14">
        <v>6735.63</v>
      </c>
      <c r="K20" s="14">
        <v>13107.9</v>
      </c>
      <c r="L20" s="14">
        <v>1380.08</v>
      </c>
      <c r="M20" s="14">
        <v>0.02</v>
      </c>
      <c r="N20" s="14">
        <v>0</v>
      </c>
    </row>
    <row r="21" spans="1:14" x14ac:dyDescent="0.2">
      <c r="A21" s="1">
        <v>42101.714143518519</v>
      </c>
      <c r="B21">
        <v>780</v>
      </c>
      <c r="C21">
        <v>3410.33</v>
      </c>
      <c r="D21">
        <v>9048.48</v>
      </c>
      <c r="E21">
        <v>685.73</v>
      </c>
      <c r="F21">
        <v>12529.65</v>
      </c>
      <c r="G21">
        <v>9742.8799999999992</v>
      </c>
      <c r="H21">
        <v>5570.12</v>
      </c>
      <c r="I21">
        <v>7029.85</v>
      </c>
      <c r="J21">
        <v>6856.65</v>
      </c>
      <c r="K21">
        <v>13223.73</v>
      </c>
      <c r="L21">
        <v>1393.22</v>
      </c>
      <c r="M21">
        <v>0.02</v>
      </c>
      <c r="N21">
        <v>0</v>
      </c>
    </row>
    <row r="22" spans="1:14" x14ac:dyDescent="0.2">
      <c r="A22" s="1">
        <v>42101.714837962965</v>
      </c>
      <c r="B22">
        <v>840</v>
      </c>
      <c r="C22">
        <v>3370.02</v>
      </c>
      <c r="D22">
        <v>8943.02</v>
      </c>
      <c r="E22">
        <v>682.37</v>
      </c>
      <c r="F22">
        <v>12375.28</v>
      </c>
      <c r="G22">
        <v>9632.77</v>
      </c>
      <c r="H22">
        <v>5500.48</v>
      </c>
      <c r="I22">
        <v>6944.93</v>
      </c>
      <c r="J22">
        <v>6823.93</v>
      </c>
      <c r="K22">
        <v>13067.87</v>
      </c>
      <c r="L22">
        <v>1374.22</v>
      </c>
      <c r="M22">
        <v>0.02</v>
      </c>
      <c r="N22">
        <v>0</v>
      </c>
    </row>
    <row r="23" spans="1:14" x14ac:dyDescent="0.2">
      <c r="A23" s="1">
        <v>42101.715532407405</v>
      </c>
      <c r="B23">
        <v>900</v>
      </c>
      <c r="C23">
        <v>3368.98</v>
      </c>
      <c r="D23">
        <v>8925.7999999999993</v>
      </c>
      <c r="E23">
        <v>685.92</v>
      </c>
      <c r="F23">
        <v>12367.98</v>
      </c>
      <c r="G23">
        <v>9622.5</v>
      </c>
      <c r="H23">
        <v>5501.22</v>
      </c>
      <c r="I23">
        <v>6942.67</v>
      </c>
      <c r="J23">
        <v>6859.25</v>
      </c>
      <c r="K23">
        <v>13065.77</v>
      </c>
      <c r="L23">
        <v>1376.1</v>
      </c>
      <c r="M23">
        <v>0.02</v>
      </c>
      <c r="N23">
        <v>0</v>
      </c>
    </row>
    <row r="24" spans="1:14" x14ac:dyDescent="0.2">
      <c r="A24" s="1">
        <v>42101.716226851851</v>
      </c>
      <c r="B24">
        <v>960</v>
      </c>
      <c r="C24">
        <v>3369.23</v>
      </c>
      <c r="D24">
        <v>8939.25</v>
      </c>
      <c r="E24">
        <v>686.48</v>
      </c>
      <c r="F24">
        <v>12374.87</v>
      </c>
      <c r="G24">
        <v>9618.2199999999993</v>
      </c>
      <c r="H24">
        <v>5500.65</v>
      </c>
      <c r="I24">
        <v>6942.1</v>
      </c>
      <c r="J24">
        <v>6864.78</v>
      </c>
      <c r="K24">
        <v>13053.83</v>
      </c>
      <c r="L24">
        <v>1373.88</v>
      </c>
      <c r="M24">
        <v>0.02</v>
      </c>
      <c r="N24">
        <v>0</v>
      </c>
    </row>
    <row r="25" spans="1:14" x14ac:dyDescent="0.2">
      <c r="A25" s="1">
        <v>42101.716921296298</v>
      </c>
      <c r="B25">
        <v>1020</v>
      </c>
      <c r="C25">
        <v>3375.83</v>
      </c>
      <c r="D25">
        <v>8965.83</v>
      </c>
      <c r="E25">
        <v>689.15</v>
      </c>
      <c r="F25">
        <v>12411.9</v>
      </c>
      <c r="G25">
        <v>9652.08</v>
      </c>
      <c r="H25">
        <v>5513.68</v>
      </c>
      <c r="I25">
        <v>6965.05</v>
      </c>
      <c r="J25">
        <v>6891.3</v>
      </c>
      <c r="K25">
        <v>13093.93</v>
      </c>
      <c r="L25">
        <v>1379.43</v>
      </c>
      <c r="M25">
        <v>0.02</v>
      </c>
      <c r="N25">
        <v>0</v>
      </c>
    </row>
    <row r="26" spans="1:14" x14ac:dyDescent="0.2">
      <c r="A26" s="1">
        <v>42101.717615740738</v>
      </c>
      <c r="B26">
        <v>1080</v>
      </c>
      <c r="C26">
        <v>3373.62</v>
      </c>
      <c r="D26">
        <v>8946.02</v>
      </c>
      <c r="E26">
        <v>688.07</v>
      </c>
      <c r="F26">
        <v>12389.17</v>
      </c>
      <c r="G26">
        <v>9635.2999999999993</v>
      </c>
      <c r="H26">
        <v>5507.35</v>
      </c>
      <c r="I26">
        <v>6951.87</v>
      </c>
      <c r="J26">
        <v>6881.08</v>
      </c>
      <c r="K26">
        <v>13092.9</v>
      </c>
      <c r="L26">
        <v>1375.5</v>
      </c>
      <c r="M26">
        <v>0.02</v>
      </c>
      <c r="N26">
        <v>0</v>
      </c>
    </row>
    <row r="27" spans="1:14" x14ac:dyDescent="0.2">
      <c r="A27" s="1">
        <v>42101.718310185184</v>
      </c>
      <c r="B27">
        <v>1140</v>
      </c>
      <c r="C27">
        <v>3376.47</v>
      </c>
      <c r="D27">
        <v>8959.5499999999993</v>
      </c>
      <c r="E27">
        <v>687.53</v>
      </c>
      <c r="F27">
        <v>12407.42</v>
      </c>
      <c r="G27">
        <v>9654.3700000000008</v>
      </c>
      <c r="H27">
        <v>5513.92</v>
      </c>
      <c r="I27">
        <v>6959.75</v>
      </c>
      <c r="J27">
        <v>6874.77</v>
      </c>
      <c r="K27">
        <v>13085.7</v>
      </c>
      <c r="L27">
        <v>1378.07</v>
      </c>
      <c r="M27">
        <v>0.02</v>
      </c>
      <c r="N27">
        <v>0</v>
      </c>
    </row>
    <row r="28" spans="1:14" x14ac:dyDescent="0.2">
      <c r="A28" s="1">
        <v>42101.719004629631</v>
      </c>
      <c r="B28">
        <v>1200</v>
      </c>
      <c r="C28">
        <v>3375.55</v>
      </c>
      <c r="D28">
        <v>8960.1200000000008</v>
      </c>
      <c r="E28">
        <v>688.78</v>
      </c>
      <c r="F28">
        <v>12405.53</v>
      </c>
      <c r="G28">
        <v>9647.4500000000007</v>
      </c>
      <c r="H28">
        <v>5515.67</v>
      </c>
      <c r="I28">
        <v>6961.48</v>
      </c>
      <c r="J28">
        <v>6888.05</v>
      </c>
      <c r="K28">
        <v>13092.55</v>
      </c>
      <c r="L28">
        <v>1378.33</v>
      </c>
      <c r="M28">
        <v>0.02</v>
      </c>
      <c r="N28">
        <v>0</v>
      </c>
    </row>
    <row r="29" spans="1:14" x14ac:dyDescent="0.2">
      <c r="A29" s="1">
        <v>42101.719699074078</v>
      </c>
      <c r="B29">
        <v>1260</v>
      </c>
      <c r="C29">
        <v>3380.83</v>
      </c>
      <c r="D29">
        <v>8963.77</v>
      </c>
      <c r="E29">
        <v>687.7</v>
      </c>
      <c r="F29">
        <v>12409.93</v>
      </c>
      <c r="G29">
        <v>9650.35</v>
      </c>
      <c r="H29">
        <v>5516.03</v>
      </c>
      <c r="I29">
        <v>6963.02</v>
      </c>
      <c r="J29">
        <v>6877.2</v>
      </c>
      <c r="K29">
        <v>13106.33</v>
      </c>
      <c r="L29">
        <v>1378.87</v>
      </c>
      <c r="M29">
        <v>0.02</v>
      </c>
      <c r="N29">
        <v>0</v>
      </c>
    </row>
    <row r="30" spans="1:14" x14ac:dyDescent="0.2">
      <c r="A30" s="1">
        <v>42101.720393518517</v>
      </c>
      <c r="B30">
        <v>1320</v>
      </c>
      <c r="C30">
        <v>3366.95</v>
      </c>
      <c r="D30">
        <v>8935.52</v>
      </c>
      <c r="E30">
        <v>686.5</v>
      </c>
      <c r="F30">
        <v>12372.43</v>
      </c>
      <c r="G30">
        <v>9620.17</v>
      </c>
      <c r="H30">
        <v>5491.93</v>
      </c>
      <c r="I30">
        <v>6942.57</v>
      </c>
      <c r="J30">
        <v>6865.18</v>
      </c>
      <c r="K30">
        <v>13056.37</v>
      </c>
      <c r="L30">
        <v>1375</v>
      </c>
      <c r="M30">
        <v>0.02</v>
      </c>
      <c r="N30">
        <v>0</v>
      </c>
    </row>
    <row r="31" spans="1:14" x14ac:dyDescent="0.2">
      <c r="A31" s="1">
        <v>42101.721087962964</v>
      </c>
      <c r="B31">
        <v>1380</v>
      </c>
      <c r="C31">
        <v>3369.42</v>
      </c>
      <c r="D31">
        <v>8941.67</v>
      </c>
      <c r="E31">
        <v>689.4</v>
      </c>
      <c r="F31">
        <v>12380.55</v>
      </c>
      <c r="G31">
        <v>9634.42</v>
      </c>
      <c r="H31">
        <v>5510.68</v>
      </c>
      <c r="I31">
        <v>6943.4</v>
      </c>
      <c r="J31">
        <v>6893.72</v>
      </c>
      <c r="K31">
        <v>13069.4</v>
      </c>
      <c r="L31">
        <v>1376.87</v>
      </c>
      <c r="M31">
        <v>0.02</v>
      </c>
      <c r="N31">
        <v>0</v>
      </c>
    </row>
    <row r="32" spans="1:14" x14ac:dyDescent="0.2">
      <c r="A32" s="1">
        <v>42101.721782407411</v>
      </c>
      <c r="B32">
        <v>1440</v>
      </c>
      <c r="C32">
        <v>3376.97</v>
      </c>
      <c r="D32">
        <v>8959.07</v>
      </c>
      <c r="E32">
        <v>688.62</v>
      </c>
      <c r="F32">
        <v>12404.2</v>
      </c>
      <c r="G32">
        <v>9653.2000000000007</v>
      </c>
      <c r="H32">
        <v>5506.2</v>
      </c>
      <c r="I32">
        <v>6965.95</v>
      </c>
      <c r="J32">
        <v>6886.15</v>
      </c>
      <c r="K32">
        <v>13092.5</v>
      </c>
      <c r="L32">
        <v>1378.5</v>
      </c>
      <c r="M32">
        <v>0.02</v>
      </c>
      <c r="N32">
        <v>0</v>
      </c>
    </row>
    <row r="33" spans="1:14" x14ac:dyDescent="0.2">
      <c r="A33" s="1">
        <v>42101.72247685185</v>
      </c>
      <c r="B33">
        <v>1500</v>
      </c>
      <c r="C33">
        <v>3385.9</v>
      </c>
      <c r="D33">
        <v>8971.67</v>
      </c>
      <c r="E33">
        <v>688.5</v>
      </c>
      <c r="F33">
        <v>12426.42</v>
      </c>
      <c r="G33">
        <v>9656.5499999999993</v>
      </c>
      <c r="H33">
        <v>5522.83</v>
      </c>
      <c r="I33">
        <v>6973.83</v>
      </c>
      <c r="J33">
        <v>6884.83</v>
      </c>
      <c r="K33">
        <v>13116.1</v>
      </c>
      <c r="L33">
        <v>1379.08</v>
      </c>
      <c r="M33">
        <v>0.02</v>
      </c>
      <c r="N33">
        <v>0</v>
      </c>
    </row>
    <row r="34" spans="1:14" x14ac:dyDescent="0.2">
      <c r="A34" s="1">
        <v>42101.723171296297</v>
      </c>
      <c r="B34">
        <v>1560</v>
      </c>
      <c r="C34">
        <v>3378.73</v>
      </c>
      <c r="D34">
        <v>8970</v>
      </c>
      <c r="E34">
        <v>689.47</v>
      </c>
      <c r="F34">
        <v>12420.42</v>
      </c>
      <c r="G34">
        <v>9665.1</v>
      </c>
      <c r="H34">
        <v>5527.45</v>
      </c>
      <c r="I34">
        <v>6969.55</v>
      </c>
      <c r="J34">
        <v>6894.83</v>
      </c>
      <c r="K34">
        <v>13106.12</v>
      </c>
      <c r="L34">
        <v>1380.22</v>
      </c>
      <c r="M34">
        <v>0.02</v>
      </c>
      <c r="N34">
        <v>0</v>
      </c>
    </row>
    <row r="35" spans="1:14" x14ac:dyDescent="0.2">
      <c r="A35" s="1">
        <v>42101.723865740743</v>
      </c>
      <c r="B35">
        <v>1620</v>
      </c>
      <c r="C35">
        <v>3382.15</v>
      </c>
      <c r="D35">
        <v>8978.68</v>
      </c>
      <c r="E35">
        <v>690.63</v>
      </c>
      <c r="F35">
        <v>12432.32</v>
      </c>
      <c r="G35">
        <v>9665.58</v>
      </c>
      <c r="H35">
        <v>5520.98</v>
      </c>
      <c r="I35">
        <v>6968.87</v>
      </c>
      <c r="J35">
        <v>6906.17</v>
      </c>
      <c r="K35">
        <v>13124.93</v>
      </c>
      <c r="L35">
        <v>1381.63</v>
      </c>
      <c r="M35">
        <v>0.02</v>
      </c>
      <c r="N35">
        <v>0</v>
      </c>
    </row>
    <row r="36" spans="1:14" x14ac:dyDescent="0.2">
      <c r="A36" s="1">
        <v>42101.724560185183</v>
      </c>
      <c r="B36">
        <v>1680</v>
      </c>
      <c r="C36">
        <v>3399.18</v>
      </c>
      <c r="D36">
        <v>9007.15</v>
      </c>
      <c r="E36">
        <v>691.72</v>
      </c>
      <c r="F36">
        <v>12467.62</v>
      </c>
      <c r="G36">
        <v>9702.4</v>
      </c>
      <c r="H36">
        <v>5545.22</v>
      </c>
      <c r="I36">
        <v>7001.68</v>
      </c>
      <c r="J36">
        <v>6917.52</v>
      </c>
      <c r="K36">
        <v>13169.15</v>
      </c>
      <c r="L36">
        <v>1385.57</v>
      </c>
      <c r="M36">
        <v>0.02</v>
      </c>
      <c r="N36">
        <v>0</v>
      </c>
    </row>
    <row r="37" spans="1:14" x14ac:dyDescent="0.2">
      <c r="A37" s="1">
        <v>42101.725254629629</v>
      </c>
      <c r="B37">
        <v>1740</v>
      </c>
      <c r="C37">
        <v>3366.72</v>
      </c>
      <c r="D37">
        <v>8939.2000000000007</v>
      </c>
      <c r="E37">
        <v>688.15</v>
      </c>
      <c r="F37">
        <v>12383.57</v>
      </c>
      <c r="G37">
        <v>9621.9500000000007</v>
      </c>
      <c r="H37">
        <v>5497.98</v>
      </c>
      <c r="I37">
        <v>6946.63</v>
      </c>
      <c r="J37">
        <v>6881.58</v>
      </c>
      <c r="K37">
        <v>13063.22</v>
      </c>
      <c r="L37">
        <v>1373.65</v>
      </c>
      <c r="M37">
        <v>0.02</v>
      </c>
      <c r="N37">
        <v>0</v>
      </c>
    </row>
    <row r="38" spans="1:14" x14ac:dyDescent="0.2">
      <c r="A38" s="1">
        <v>42101.725949074076</v>
      </c>
      <c r="B38">
        <v>1800</v>
      </c>
      <c r="C38">
        <v>3374.13</v>
      </c>
      <c r="D38">
        <v>8953.77</v>
      </c>
      <c r="E38">
        <v>687.4</v>
      </c>
      <c r="F38">
        <v>12390.08</v>
      </c>
      <c r="G38">
        <v>9642.65</v>
      </c>
      <c r="H38">
        <v>5508.63</v>
      </c>
      <c r="I38">
        <v>6954.02</v>
      </c>
      <c r="J38">
        <v>6873.88</v>
      </c>
      <c r="K38">
        <v>13086.03</v>
      </c>
      <c r="L38">
        <v>1377.88</v>
      </c>
      <c r="M38">
        <v>0.02</v>
      </c>
      <c r="N38">
        <v>0</v>
      </c>
    </row>
    <row r="39" spans="1:14" x14ac:dyDescent="0.2">
      <c r="A39" s="1">
        <v>42101.726643518516</v>
      </c>
      <c r="B39">
        <v>1860</v>
      </c>
      <c r="C39">
        <v>3379.88</v>
      </c>
      <c r="D39">
        <v>8965.17</v>
      </c>
      <c r="E39">
        <v>689.58</v>
      </c>
      <c r="F39">
        <v>12413.6</v>
      </c>
      <c r="G39">
        <v>9652.33</v>
      </c>
      <c r="H39">
        <v>5514.52</v>
      </c>
      <c r="I39">
        <v>6958.3</v>
      </c>
      <c r="J39">
        <v>6895.98</v>
      </c>
      <c r="K39">
        <v>13098.2</v>
      </c>
      <c r="L39">
        <v>1378.87</v>
      </c>
      <c r="M39">
        <v>0.02</v>
      </c>
      <c r="N39">
        <v>0</v>
      </c>
    </row>
    <row r="40" spans="1:14" x14ac:dyDescent="0.2">
      <c r="A40" s="1">
        <v>42101.727337962962</v>
      </c>
      <c r="B40">
        <v>1920</v>
      </c>
      <c r="C40">
        <v>3374.87</v>
      </c>
      <c r="D40">
        <v>8955.2000000000007</v>
      </c>
      <c r="E40">
        <v>689.4</v>
      </c>
      <c r="F40">
        <v>12407.13</v>
      </c>
      <c r="G40">
        <v>9648.2999999999993</v>
      </c>
      <c r="H40">
        <v>5514.12</v>
      </c>
      <c r="I40">
        <v>6963.73</v>
      </c>
      <c r="J40">
        <v>6893.98</v>
      </c>
      <c r="K40">
        <v>13088.38</v>
      </c>
      <c r="L40">
        <v>1379.15</v>
      </c>
      <c r="M40">
        <v>0.02</v>
      </c>
      <c r="N40">
        <v>0</v>
      </c>
    </row>
    <row r="41" spans="1:14" x14ac:dyDescent="0.2">
      <c r="A41" s="1">
        <v>42101.728032407409</v>
      </c>
      <c r="B41">
        <v>1980</v>
      </c>
      <c r="C41">
        <v>3376.83</v>
      </c>
      <c r="D41">
        <v>8956.4</v>
      </c>
      <c r="E41">
        <v>688.82</v>
      </c>
      <c r="F41">
        <v>12390.87</v>
      </c>
      <c r="G41">
        <v>9643.08</v>
      </c>
      <c r="H41">
        <v>5509.5</v>
      </c>
      <c r="I41">
        <v>6955.55</v>
      </c>
      <c r="J41">
        <v>6887.88</v>
      </c>
      <c r="K41">
        <v>13089.88</v>
      </c>
      <c r="L41">
        <v>1377.47</v>
      </c>
      <c r="M41">
        <v>0.02</v>
      </c>
      <c r="N41">
        <v>0</v>
      </c>
    </row>
    <row r="42" spans="1:14" x14ac:dyDescent="0.2">
      <c r="A42" s="1">
        <v>42101.728726851848</v>
      </c>
      <c r="B42">
        <v>2040</v>
      </c>
      <c r="C42">
        <v>3388.27</v>
      </c>
      <c r="D42">
        <v>8993</v>
      </c>
      <c r="E42">
        <v>691.6</v>
      </c>
      <c r="F42">
        <v>12454.3</v>
      </c>
      <c r="G42">
        <v>9681.67</v>
      </c>
      <c r="H42">
        <v>5535.2</v>
      </c>
      <c r="I42">
        <v>6983.35</v>
      </c>
      <c r="J42">
        <v>6916.18</v>
      </c>
      <c r="K42">
        <v>13142.13</v>
      </c>
      <c r="L42">
        <v>1384.28</v>
      </c>
      <c r="M42">
        <v>0.02</v>
      </c>
      <c r="N42">
        <v>0</v>
      </c>
    </row>
    <row r="43" spans="1:14" x14ac:dyDescent="0.2">
      <c r="A43" s="1">
        <v>42101.729421296295</v>
      </c>
      <c r="B43">
        <v>2100</v>
      </c>
      <c r="C43">
        <v>3391.72</v>
      </c>
      <c r="D43">
        <v>8999.2999999999993</v>
      </c>
      <c r="E43">
        <v>692.27</v>
      </c>
      <c r="F43">
        <v>12456.28</v>
      </c>
      <c r="G43">
        <v>9684.7800000000007</v>
      </c>
      <c r="H43">
        <v>5537.55</v>
      </c>
      <c r="I43">
        <v>6994.03</v>
      </c>
      <c r="J43">
        <v>6923.02</v>
      </c>
      <c r="K43">
        <v>13145.08</v>
      </c>
      <c r="L43">
        <v>1382.88</v>
      </c>
      <c r="M43">
        <v>0.02</v>
      </c>
      <c r="N43">
        <v>0</v>
      </c>
    </row>
    <row r="44" spans="1:14" x14ac:dyDescent="0.2">
      <c r="A44" s="1">
        <v>42101.730115740742</v>
      </c>
      <c r="B44">
        <v>2160</v>
      </c>
      <c r="C44">
        <v>3382.58</v>
      </c>
      <c r="D44">
        <v>8975.27</v>
      </c>
      <c r="E44">
        <v>691.2</v>
      </c>
      <c r="F44">
        <v>12432.17</v>
      </c>
      <c r="G44">
        <v>9675.5</v>
      </c>
      <c r="H44">
        <v>5523.07</v>
      </c>
      <c r="I44">
        <v>6977.25</v>
      </c>
      <c r="J44">
        <v>6911.8</v>
      </c>
      <c r="K44">
        <v>13122.13</v>
      </c>
      <c r="L44">
        <v>1380.83</v>
      </c>
      <c r="M44">
        <v>0.02</v>
      </c>
      <c r="N44">
        <v>0</v>
      </c>
    </row>
    <row r="45" spans="1:14" x14ac:dyDescent="0.2">
      <c r="A45" s="1">
        <v>42101.730810185189</v>
      </c>
      <c r="B45">
        <v>2220</v>
      </c>
      <c r="C45">
        <v>3151.32</v>
      </c>
      <c r="D45">
        <v>8348.5300000000007</v>
      </c>
      <c r="E45">
        <v>651.79999999999995</v>
      </c>
      <c r="F45">
        <v>11559.15</v>
      </c>
      <c r="G45">
        <v>8990.25</v>
      </c>
      <c r="H45">
        <v>5138.83</v>
      </c>
      <c r="I45">
        <v>6489.7</v>
      </c>
      <c r="J45">
        <v>6518.2</v>
      </c>
      <c r="K45">
        <v>12211.8</v>
      </c>
      <c r="L45">
        <v>1286.45</v>
      </c>
      <c r="M45">
        <v>0.02</v>
      </c>
      <c r="N45">
        <v>0</v>
      </c>
    </row>
    <row r="46" spans="1:14" x14ac:dyDescent="0.2">
      <c r="A46" s="1">
        <v>42101.731504629628</v>
      </c>
      <c r="B46">
        <v>2280</v>
      </c>
      <c r="C46">
        <v>3362.4</v>
      </c>
      <c r="D46">
        <v>8933.1200000000008</v>
      </c>
      <c r="E46">
        <v>685.43</v>
      </c>
      <c r="F46">
        <v>12365.87</v>
      </c>
      <c r="G46">
        <v>9619.08</v>
      </c>
      <c r="H46">
        <v>5494.65</v>
      </c>
      <c r="I46">
        <v>6934.3</v>
      </c>
      <c r="J46">
        <v>6853.73</v>
      </c>
      <c r="K46">
        <v>13047.6</v>
      </c>
      <c r="L46">
        <v>1373.25</v>
      </c>
      <c r="M46">
        <v>0.02</v>
      </c>
      <c r="N46">
        <v>0</v>
      </c>
    </row>
    <row r="47" spans="1:14" x14ac:dyDescent="0.2">
      <c r="A47" s="1">
        <v>42101.732199074075</v>
      </c>
      <c r="B47">
        <v>2340</v>
      </c>
      <c r="C47">
        <v>3349.55</v>
      </c>
      <c r="D47">
        <v>8875.7800000000007</v>
      </c>
      <c r="E47">
        <v>683.77</v>
      </c>
      <c r="F47">
        <v>12289.42</v>
      </c>
      <c r="G47">
        <v>9561.1200000000008</v>
      </c>
      <c r="H47">
        <v>5463.85</v>
      </c>
      <c r="I47">
        <v>6893.92</v>
      </c>
      <c r="J47">
        <v>6837.93</v>
      </c>
      <c r="K47">
        <v>12974.02</v>
      </c>
      <c r="L47">
        <v>1366.73</v>
      </c>
      <c r="M47">
        <v>0.02</v>
      </c>
      <c r="N47">
        <v>0</v>
      </c>
    </row>
    <row r="48" spans="1:14" x14ac:dyDescent="0.2">
      <c r="A48" s="1">
        <v>42101.732893518521</v>
      </c>
      <c r="B48">
        <v>2400</v>
      </c>
      <c r="C48">
        <v>3355.93</v>
      </c>
      <c r="D48">
        <v>8908.77</v>
      </c>
      <c r="E48">
        <v>685.18</v>
      </c>
      <c r="F48">
        <v>12346.1</v>
      </c>
      <c r="G48">
        <v>9592.8799999999992</v>
      </c>
      <c r="H48">
        <v>5483.4</v>
      </c>
      <c r="I48">
        <v>6928.88</v>
      </c>
      <c r="J48">
        <v>6852.1</v>
      </c>
      <c r="K48">
        <v>13018.95</v>
      </c>
      <c r="L48">
        <v>1369.05</v>
      </c>
      <c r="M48">
        <v>0.02</v>
      </c>
      <c r="N48">
        <v>0</v>
      </c>
    </row>
    <row r="49" spans="1:14" x14ac:dyDescent="0.2">
      <c r="A49" s="1">
        <v>42101.733587962961</v>
      </c>
      <c r="B49">
        <v>2460</v>
      </c>
      <c r="C49">
        <v>3365.32</v>
      </c>
      <c r="D49">
        <v>8928.67</v>
      </c>
      <c r="E49">
        <v>684.93</v>
      </c>
      <c r="F49">
        <v>12353.57</v>
      </c>
      <c r="G49">
        <v>9615.7000000000007</v>
      </c>
      <c r="H49">
        <v>5496.13</v>
      </c>
      <c r="I49">
        <v>6933.77</v>
      </c>
      <c r="J49">
        <v>6848.83</v>
      </c>
      <c r="K49">
        <v>13050.78</v>
      </c>
      <c r="L49">
        <v>1373.93</v>
      </c>
      <c r="M49">
        <v>0.02</v>
      </c>
      <c r="N49">
        <v>0</v>
      </c>
    </row>
    <row r="50" spans="1:14" x14ac:dyDescent="0.2">
      <c r="A50" s="1">
        <v>42101.734282407408</v>
      </c>
      <c r="B50">
        <v>2520</v>
      </c>
      <c r="C50">
        <v>3386.33</v>
      </c>
      <c r="D50">
        <v>8983.2999999999993</v>
      </c>
      <c r="E50">
        <v>690.88</v>
      </c>
      <c r="F50">
        <v>12440.18</v>
      </c>
      <c r="G50">
        <v>9677.1</v>
      </c>
      <c r="H50">
        <v>5525.92</v>
      </c>
      <c r="I50">
        <v>6985.5</v>
      </c>
      <c r="J50">
        <v>6909.3</v>
      </c>
      <c r="K50">
        <v>13133.3</v>
      </c>
      <c r="L50">
        <v>1383.1</v>
      </c>
      <c r="M50">
        <v>0.02</v>
      </c>
      <c r="N50">
        <v>0</v>
      </c>
    </row>
    <row r="51" spans="1:14" x14ac:dyDescent="0.2">
      <c r="A51" s="1">
        <v>42101.734976851854</v>
      </c>
      <c r="B51">
        <v>2580</v>
      </c>
      <c r="C51">
        <v>3384.38</v>
      </c>
      <c r="D51">
        <v>8980.83</v>
      </c>
      <c r="E51">
        <v>690.05</v>
      </c>
      <c r="F51">
        <v>12439.65</v>
      </c>
      <c r="G51">
        <v>9670.08</v>
      </c>
      <c r="H51">
        <v>5529.2</v>
      </c>
      <c r="I51">
        <v>6972.02</v>
      </c>
      <c r="J51">
        <v>6900.13</v>
      </c>
      <c r="K51">
        <v>13125.42</v>
      </c>
      <c r="L51">
        <v>1381.65</v>
      </c>
      <c r="M51">
        <v>0.02</v>
      </c>
      <c r="N51">
        <v>0</v>
      </c>
    </row>
    <row r="52" spans="1:14" x14ac:dyDescent="0.2">
      <c r="A52" s="1">
        <v>42101.735671296294</v>
      </c>
      <c r="B52">
        <v>2640</v>
      </c>
      <c r="C52">
        <v>2986.02</v>
      </c>
      <c r="D52">
        <v>7936.75</v>
      </c>
      <c r="E52">
        <v>628.11</v>
      </c>
      <c r="F52">
        <v>10982.18</v>
      </c>
      <c r="G52">
        <v>8544.35</v>
      </c>
      <c r="H52">
        <v>4881.71</v>
      </c>
      <c r="I52">
        <v>6161.44</v>
      </c>
      <c r="J52">
        <v>6281.02</v>
      </c>
      <c r="K52">
        <v>11585.75</v>
      </c>
      <c r="L52">
        <v>1219.67</v>
      </c>
      <c r="M52">
        <v>0</v>
      </c>
      <c r="N52">
        <v>0</v>
      </c>
    </row>
    <row r="53" spans="1:14" x14ac:dyDescent="0.2">
      <c r="A53" s="1">
        <v>42101.736307870371</v>
      </c>
      <c r="B53">
        <v>2695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BusRecoveryPart1_TxnStepReport</vt:lpstr>
      <vt:lpstr>P1</vt:lpstr>
      <vt:lpstr>P2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2013-03-04T12:26:06Z</dcterms:created>
  <dcterms:modified xsi:type="dcterms:W3CDTF">2015-04-16T17:16:32Z</dcterms:modified>
</cp:coreProperties>
</file>