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135" windowWidth="15480" windowHeight="1164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63" i="1" l="1"/>
  <c r="J63" i="1" s="1"/>
  <c r="K58" i="1"/>
  <c r="J58" i="1" s="1"/>
  <c r="X2" i="1" s="1"/>
  <c r="X3" i="1" s="1"/>
  <c r="K57" i="1"/>
  <c r="J57" i="1" s="1"/>
  <c r="V2" i="1" s="1"/>
  <c r="V3" i="1" s="1"/>
  <c r="K60" i="1"/>
  <c r="J60" i="1" s="1"/>
  <c r="R2" i="1" s="1"/>
  <c r="K59" i="1"/>
  <c r="J59" i="1" s="1"/>
  <c r="P2" i="1" s="1"/>
  <c r="P3" i="1" s="1"/>
  <c r="K56" i="1"/>
  <c r="J56" i="1" s="1"/>
  <c r="N2" i="1" s="1"/>
  <c r="N3" i="1" s="1"/>
  <c r="K55" i="1"/>
  <c r="J55" i="1" s="1"/>
  <c r="L2" i="1" s="1"/>
  <c r="L3" i="1" s="1"/>
  <c r="K54" i="1"/>
  <c r="J54" i="1" s="1"/>
  <c r="J2" i="1" s="1"/>
  <c r="J3" i="1" s="1"/>
  <c r="K62" i="1"/>
  <c r="J62" i="1" s="1"/>
  <c r="K61" i="1"/>
  <c r="J61" i="1" s="1"/>
  <c r="M3" i="1"/>
  <c r="U3" i="1" s="1"/>
  <c r="Q2" i="1"/>
  <c r="A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S3" i="1"/>
  <c r="Y3" i="1" s="1"/>
  <c r="S2" i="1"/>
  <c r="W2" i="1" s="1"/>
  <c r="E2" i="1"/>
  <c r="E3" i="1" s="1"/>
  <c r="Q3" i="1"/>
  <c r="O3" i="1"/>
  <c r="O2" i="1"/>
  <c r="M2" i="1"/>
  <c r="U2" i="1"/>
  <c r="Y2" i="1" l="1"/>
  <c r="W3" i="1"/>
  <c r="R3" i="1"/>
  <c r="T2" i="1"/>
  <c r="T3" i="1" s="1"/>
</calcChain>
</file>

<file path=xl/sharedStrings.xml><?xml version="1.0" encoding="utf-8"?>
<sst xmlns="http://schemas.openxmlformats.org/spreadsheetml/2006/main" count="42" uniqueCount="42">
  <si>
    <t xml:space="preserve">Start Steady State </t>
  </si>
  <si>
    <t>95% throughput line</t>
  </si>
  <si>
    <t>Txn Step template version</t>
  </si>
  <si>
    <t>LogFile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</si>
  <si>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</si>
  <si>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</si>
  <si>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</si>
  <si>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</si>
  <si>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</si>
  <si>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</si>
  <si>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</si>
  <si>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</si>
  <si>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</si>
  <si>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</si>
  <si>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</si>
  <si>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</si>
  <si>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</si>
  <si>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</si>
  <si>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</si>
  <si>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</si>
  <si>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</si>
  <si>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+20</t>
  </si>
  <si>
    <t>steady state</t>
  </si>
  <si>
    <t>pull data drive</t>
  </si>
  <si>
    <t>data drive replaced</t>
  </si>
  <si>
    <t>run start (time of first datapoint for this graph from the step report)</t>
  </si>
  <si>
    <t>data array rebuilt</t>
  </si>
  <si>
    <t>reported tpsE</t>
  </si>
  <si>
    <t>Pull Disk 1</t>
  </si>
  <si>
    <t>Pull Disk 2</t>
  </si>
  <si>
    <t>Replace Disk 2</t>
  </si>
  <si>
    <t>Replace Disk 1</t>
  </si>
  <si>
    <t>pull tempdb drive</t>
  </si>
  <si>
    <t>tempdb drive replaced</t>
  </si>
  <si>
    <t>Pull Disk 3</t>
  </si>
  <si>
    <t>Replace Disk 3</t>
  </si>
  <si>
    <t>tempdb array rebuilt</t>
  </si>
  <si>
    <t>log and tempdb array rebuilt</t>
  </si>
  <si>
    <t>log and tempdb drive replaced</t>
  </si>
  <si>
    <t>pull log and tempdb drive</t>
  </si>
  <si>
    <t>2.5.00</t>
  </si>
  <si>
    <t>E:\rtelogs\DA\sort.srt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</si>
</sst>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:ss;@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22" fontId="0" fillId="0" borderId="0" xfId="0" applyNumberFormat="1"/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4" fillId="0" borderId="1" xfId="0" quotePrefix="1" applyFont="1" applyBorder="1"/>
    <xf numFmtId="21" fontId="0" fillId="0" borderId="0" xfId="0" applyNumberFormat="1"/>
    <xf numFmtId="2" fontId="5" fillId="0" borderId="5" xfId="0" applyNumberFormat="1" applyFont="1" applyBorder="1"/>
    <xf numFmtId="2" fontId="0" fillId="0" borderId="6" xfId="0" applyNumberFormat="1" applyBorder="1"/>
    <xf numFmtId="2" fontId="1" fillId="0" borderId="5" xfId="0" applyNumberFormat="1" applyFont="1" applyBorder="1"/>
    <xf numFmtId="4" fontId="0" fillId="0" borderId="0" xfId="0" applyNumberFormat="1"/>
    <xf numFmtId="0" fontId="3" fillId="0" borderId="0" xfId="0" applyFont="1"/>
    <xf numFmtId="0" fontId="0" fillId="0" borderId="7" xfId="0" applyBorder="1"/>
    <xf numFmtId="0" fontId="0" fillId="0" borderId="5" xfId="0" applyBorder="1"/>
    <xf numFmtId="2" fontId="0" fillId="0" borderId="0" xfId="0" applyNumberFormat="1" applyBorder="1"/>
    <xf numFmtId="0" fontId="6" fillId="0" borderId="6" xfId="0" applyFont="1" applyBorder="1"/>
    <xf numFmtId="2" fontId="0" fillId="0" borderId="8" xfId="0" applyNumberFormat="1" applyBorder="1"/>
    <xf numFmtId="2" fontId="7" fillId="2" borderId="9" xfId="0" applyNumberFormat="1" applyFont="1" applyFill="1" applyBorder="1"/>
    <xf numFmtId="164" fontId="4" fillId="2" borderId="0" xfId="0" applyNumberFormat="1" applyFont="1" applyFill="1"/>
    <xf numFmtId="0" fontId="1" fillId="0" borderId="0" xfId="0" applyFont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81CC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6064189189189189"/>
          <c:y val="2.5706940874035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0.13239082859120729"/>
          <c:w val="0.91047297297297303"/>
          <c:h val="0.77763544949204289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Sheet1!$D$2:$D$3</c:f>
              <c:numCache>
                <c:formatCode>General</c:formatCode>
                <c:ptCount val="2"/>
                <c:pt idx="0">
                  <c:v>0</c:v>
                </c:pt>
                <c:pt idx="1">
                  <c:v>250</c:v>
                </c:pt>
              </c:numCache>
            </c:numRef>
          </c:xVal>
          <c:yVal>
            <c:numRef>
              <c:f>Sheet1!$E$2:$E$3</c:f>
              <c:numCache>
                <c:formatCode>0.00</c:formatCode>
                <c:ptCount val="2"/>
                <c:pt idx="0">
                  <c:v>6616.5124999999998</c:v>
                </c:pt>
                <c:pt idx="1">
                  <c:v>6616.5124999999998</c:v>
                </c:pt>
              </c:numCache>
            </c:numRef>
          </c:yVal>
          <c:smooth val="0"/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Sheet1!$J$2:$J$3</c:f>
              <c:numCache>
                <c:formatCode>0.00</c:formatCode>
                <c:ptCount val="2"/>
                <c:pt idx="0">
                  <c:v>17.8</c:v>
                </c:pt>
                <c:pt idx="1">
                  <c:v>17.8</c:v>
                </c:pt>
              </c:numCache>
            </c:numRef>
          </c:xVal>
          <c:yVal>
            <c:numRef>
              <c:f>Sheet1!$K$2:$K$3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4"/>
          <c:order val="2"/>
          <c:tx>
            <c:v>Pulled Data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Sheet1!$L$2:$L$3</c:f>
              <c:numCache>
                <c:formatCode>0.00</c:formatCode>
                <c:ptCount val="2"/>
                <c:pt idx="0">
                  <c:v>37.799999999999997</c:v>
                </c:pt>
                <c:pt idx="1">
                  <c:v>37.799999999999997</c:v>
                </c:pt>
              </c:numCache>
            </c:numRef>
          </c:xVal>
          <c:yVal>
            <c:numRef>
              <c:f>Sheet1!$M$2:$M$3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5"/>
          <c:order val="3"/>
          <c:tx>
            <c:v>Pulled Log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Sheet1!$N$2:$N$3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Sheet1!$O$2:$O$3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6"/>
          <c:order val="4"/>
          <c:tx>
            <c:v>Replaced Log Disk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Sheet1!$P$2:$P$3</c:f>
              <c:numCache>
                <c:formatCode>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Sheet1!$Q$2:$Q$3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2"/>
          <c:order val="5"/>
          <c:tx>
            <c:v>Replaced Data Disk</c:v>
          </c:tx>
          <c:spPr>
            <a:ln w="2540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Sheet1!$R$2:$R$3</c:f>
              <c:numCache>
                <c:formatCode>0.00</c:formatCode>
                <c:ptCount val="2"/>
                <c:pt idx="0">
                  <c:v>64.8</c:v>
                </c:pt>
                <c:pt idx="1">
                  <c:v>64.8</c:v>
                </c:pt>
              </c:numCache>
            </c:numRef>
          </c:xVal>
          <c:yVal>
            <c:numRef>
              <c:f>Sheet1!$S$2:$S$3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7"/>
          <c:order val="6"/>
          <c:tx>
            <c:v>20</c:v>
          </c:tx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Sheet1!$T$2:$T$3</c:f>
              <c:numCache>
                <c:formatCode>0.00</c:formatCode>
                <c:ptCount val="2"/>
                <c:pt idx="0">
                  <c:v>84.8</c:v>
                </c:pt>
                <c:pt idx="1">
                  <c:v>84.8</c:v>
                </c:pt>
              </c:numCache>
            </c:numRef>
          </c:xVal>
          <c:yVal>
            <c:numRef>
              <c:f>Sheet1!$U$2:$U$3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8"/>
          <c:order val="7"/>
          <c:tx>
            <c:v>Pull Disk 3</c:v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xVal>
            <c:numRef>
              <c:f>Sheet1!$V$2:$V$3</c:f>
              <c:numCache>
                <c:formatCode>0.00</c:formatCode>
                <c:ptCount val="2"/>
                <c:pt idx="0">
                  <c:v>57.8</c:v>
                </c:pt>
                <c:pt idx="1">
                  <c:v>57.8</c:v>
                </c:pt>
              </c:numCache>
            </c:numRef>
          </c:xVal>
          <c:yVal>
            <c:numRef>
              <c:f>Sheet1!$W$2:$W$3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9"/>
          <c:order val="8"/>
          <c:tx>
            <c:v>Replace Disk 3</c:v>
          </c:tx>
          <c:spPr>
            <a:ln>
              <a:solidFill>
                <a:srgbClr val="92D050"/>
              </a:solidFill>
              <a:prstDash val="lgDash"/>
            </a:ln>
          </c:spPr>
          <c:marker>
            <c:symbol val="none"/>
          </c:marker>
          <c:xVal>
            <c:numRef>
              <c:f>Sheet1!$X$2:$X$3</c:f>
              <c:numCache>
                <c:formatCode>0.00</c:formatCode>
                <c:ptCount val="2"/>
                <c:pt idx="0">
                  <c:v>62.8</c:v>
                </c:pt>
                <c:pt idx="1">
                  <c:v>62.8</c:v>
                </c:pt>
              </c:numCache>
            </c:numRef>
          </c:xVal>
          <c:yVal>
            <c:numRef>
              <c:f>Sheet1!$Y$2:$Y$3</c:f>
              <c:numCache>
                <c:formatCode>General</c:formatCode>
                <c:ptCount val="2"/>
                <c:pt idx="0">
                  <c:v>0</c:v>
                </c:pt>
                <c:pt idx="1">
                  <c:v>10000</c:v>
                </c:pt>
              </c:numCache>
            </c:numRef>
          </c:yVal>
          <c:smooth val="0"/>
        </c:ser>
        <c:ser>
          <c:idx val="0"/>
          <c:order val="9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</c:dPt>
          <c:xVal>
            <c:numRef>
              <c:f>Sheet1!$A$2:$A$200</c:f>
              <c:numCache>
                <c:formatCode>General</c:formatCode>
                <c:ptCount val="1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</c:numCache>
            </c:numRef>
          </c:xVal>
          <c:yVal>
            <c:numRef>
              <c:f>Sheet1!$B$2:$B$200</c:f>
              <c:numCache>
                <c:formatCode>General</c:formatCode>
                <c:ptCount val="199"/>
                <c:pt idx="0">
                  <c:v>2106.0500000000002</c:v>
                </c:pt>
                <c:pt idx="1">
                  <c:v>4895.93</c:v>
                </c:pt>
                <c:pt idx="2">
                  <c:v>5595.9</c:v>
                </c:pt>
                <c:pt idx="3">
                  <c:v>5912.33</c:v>
                </c:pt>
                <c:pt idx="4">
                  <c:v>6130.68</c:v>
                </c:pt>
                <c:pt idx="5">
                  <c:v>6156.18</c:v>
                </c:pt>
                <c:pt idx="6">
                  <c:v>6200.88</c:v>
                </c:pt>
                <c:pt idx="7">
                  <c:v>6279.73</c:v>
                </c:pt>
                <c:pt idx="8">
                  <c:v>6397.62</c:v>
                </c:pt>
                <c:pt idx="9">
                  <c:v>6517.42</c:v>
                </c:pt>
                <c:pt idx="10">
                  <c:v>6611.08</c:v>
                </c:pt>
                <c:pt idx="11">
                  <c:v>6696.75</c:v>
                </c:pt>
                <c:pt idx="12">
                  <c:v>6774.38</c:v>
                </c:pt>
                <c:pt idx="13">
                  <c:v>6798.28</c:v>
                </c:pt>
                <c:pt idx="14">
                  <c:v>6819.27</c:v>
                </c:pt>
                <c:pt idx="15">
                  <c:v>6806.82</c:v>
                </c:pt>
                <c:pt idx="16">
                  <c:v>6843.02</c:v>
                </c:pt>
                <c:pt idx="17">
                  <c:v>6838.63</c:v>
                </c:pt>
                <c:pt idx="18">
                  <c:v>6835.8</c:v>
                </c:pt>
                <c:pt idx="19">
                  <c:v>6836.78</c:v>
                </c:pt>
                <c:pt idx="20">
                  <c:v>6820.93</c:v>
                </c:pt>
                <c:pt idx="21">
                  <c:v>6833.12</c:v>
                </c:pt>
                <c:pt idx="22">
                  <c:v>6813.67</c:v>
                </c:pt>
                <c:pt idx="23">
                  <c:v>6831.7</c:v>
                </c:pt>
                <c:pt idx="24">
                  <c:v>6818.82</c:v>
                </c:pt>
                <c:pt idx="25">
                  <c:v>6828.68</c:v>
                </c:pt>
                <c:pt idx="26">
                  <c:v>6829.9</c:v>
                </c:pt>
                <c:pt idx="27">
                  <c:v>6837.8</c:v>
                </c:pt>
                <c:pt idx="28">
                  <c:v>6860.72</c:v>
                </c:pt>
                <c:pt idx="29">
                  <c:v>6807.1</c:v>
                </c:pt>
                <c:pt idx="30">
                  <c:v>6832.53</c:v>
                </c:pt>
                <c:pt idx="31">
                  <c:v>6837.68</c:v>
                </c:pt>
                <c:pt idx="32">
                  <c:v>6833.13</c:v>
                </c:pt>
                <c:pt idx="33">
                  <c:v>6832.68</c:v>
                </c:pt>
                <c:pt idx="34">
                  <c:v>6852.27</c:v>
                </c:pt>
                <c:pt idx="35">
                  <c:v>6842.23</c:v>
                </c:pt>
                <c:pt idx="36">
                  <c:v>6847.92</c:v>
                </c:pt>
                <c:pt idx="37">
                  <c:v>6218.8</c:v>
                </c:pt>
                <c:pt idx="38">
                  <c:v>6870.48</c:v>
                </c:pt>
                <c:pt idx="39">
                  <c:v>6860.02</c:v>
                </c:pt>
                <c:pt idx="40">
                  <c:v>6878.47</c:v>
                </c:pt>
                <c:pt idx="41">
                  <c:v>6868</c:v>
                </c:pt>
                <c:pt idx="42">
                  <c:v>6910.52</c:v>
                </c:pt>
                <c:pt idx="43">
                  <c:v>6900.47</c:v>
                </c:pt>
                <c:pt idx="44">
                  <c:v>6872.27</c:v>
                </c:pt>
                <c:pt idx="45">
                  <c:v>6850.37</c:v>
                </c:pt>
                <c:pt idx="46">
                  <c:v>6875.63</c:v>
                </c:pt>
                <c:pt idx="47">
                  <c:v>6875.17</c:v>
                </c:pt>
                <c:pt idx="48">
                  <c:v>6881.77</c:v>
                </c:pt>
                <c:pt idx="49">
                  <c:v>6862.95</c:v>
                </c:pt>
                <c:pt idx="50">
                  <c:v>6884.92</c:v>
                </c:pt>
                <c:pt idx="51">
                  <c:v>6883.5</c:v>
                </c:pt>
                <c:pt idx="52">
                  <c:v>6864.75</c:v>
                </c:pt>
                <c:pt idx="53">
                  <c:v>6892.33</c:v>
                </c:pt>
                <c:pt idx="54">
                  <c:v>6886.75</c:v>
                </c:pt>
                <c:pt idx="55">
                  <c:v>6864.48</c:v>
                </c:pt>
                <c:pt idx="56">
                  <c:v>6886.7</c:v>
                </c:pt>
                <c:pt idx="57">
                  <c:v>6216.32</c:v>
                </c:pt>
                <c:pt idx="58">
                  <c:v>6552.17</c:v>
                </c:pt>
                <c:pt idx="59">
                  <c:v>5629.78</c:v>
                </c:pt>
                <c:pt idx="60">
                  <c:v>5670.18</c:v>
                </c:pt>
                <c:pt idx="61">
                  <c:v>5793.97</c:v>
                </c:pt>
                <c:pt idx="62">
                  <c:v>5818.38</c:v>
                </c:pt>
                <c:pt idx="63">
                  <c:v>4804.3999999999996</c:v>
                </c:pt>
                <c:pt idx="64">
                  <c:v>4965.3999999999996</c:v>
                </c:pt>
                <c:pt idx="65">
                  <c:v>4962.1499999999996</c:v>
                </c:pt>
                <c:pt idx="66">
                  <c:v>5518.62</c:v>
                </c:pt>
                <c:pt idx="67">
                  <c:v>5075.33</c:v>
                </c:pt>
                <c:pt idx="68">
                  <c:v>5164.8999999999996</c:v>
                </c:pt>
                <c:pt idx="69">
                  <c:v>5086.72</c:v>
                </c:pt>
                <c:pt idx="70">
                  <c:v>5017.6499999999996</c:v>
                </c:pt>
                <c:pt idx="71">
                  <c:v>5124.53</c:v>
                </c:pt>
                <c:pt idx="72">
                  <c:v>5230.1499999999996</c:v>
                </c:pt>
                <c:pt idx="73">
                  <c:v>5607.35</c:v>
                </c:pt>
                <c:pt idx="74">
                  <c:v>5075.7299999999996</c:v>
                </c:pt>
                <c:pt idx="75">
                  <c:v>5172.03</c:v>
                </c:pt>
                <c:pt idx="76">
                  <c:v>5184.7700000000004</c:v>
                </c:pt>
                <c:pt idx="77">
                  <c:v>5301.82</c:v>
                </c:pt>
                <c:pt idx="78">
                  <c:v>5471.35</c:v>
                </c:pt>
                <c:pt idx="79">
                  <c:v>5550.62</c:v>
                </c:pt>
                <c:pt idx="80">
                  <c:v>5799.78</c:v>
                </c:pt>
                <c:pt idx="81">
                  <c:v>5578.18</c:v>
                </c:pt>
                <c:pt idx="82">
                  <c:v>5367.27</c:v>
                </c:pt>
                <c:pt idx="83">
                  <c:v>5311.13</c:v>
                </c:pt>
                <c:pt idx="84">
                  <c:v>5438.42</c:v>
                </c:pt>
                <c:pt idx="85">
                  <c:v>5570.22</c:v>
                </c:pt>
                <c:pt idx="86">
                  <c:v>5607.43</c:v>
                </c:pt>
                <c:pt idx="87">
                  <c:v>5642.13</c:v>
                </c:pt>
                <c:pt idx="88">
                  <c:v>5965.7</c:v>
                </c:pt>
                <c:pt idx="89">
                  <c:v>5502.68</c:v>
                </c:pt>
                <c:pt idx="90">
                  <c:v>5045.13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22752"/>
        <c:axId val="148924672"/>
      </c:scatterChart>
      <c:valAx>
        <c:axId val="148922752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6368243243243246"/>
              <c:y val="0.94987200507391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24672"/>
        <c:crosses val="autoZero"/>
        <c:crossBetween val="midCat"/>
        <c:majorUnit val="10"/>
        <c:minorUnit val="5"/>
      </c:valAx>
      <c:valAx>
        <c:axId val="148924672"/>
        <c:scaling>
          <c:orientation val="minMax"/>
          <c:max val="8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96022466901E-2"/>
              <c:y val="0.341509047092742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8922752"/>
        <c:crosses val="autoZero"/>
        <c:crossBetween val="midCat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28575</xdr:rowOff>
    </xdr:from>
    <xdr:to>
      <xdr:col>22</xdr:col>
      <xdr:colOff>359228</xdr:colOff>
      <xdr:row>49</xdr:row>
      <xdr:rowOff>152400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0.07538</cdr:x>
      <cdr:y>0.2576</cdr:y>
    </cdr:from>
    <cdr:to>
      <cdr:x>0.194</cdr:x>
      <cdr:y>0.29268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9691" y="1964108"/>
          <a:ext cx="1384315" cy="267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0.25958</cdr:x>
      <cdr:y>0.83629</cdr:y>
    </cdr:from>
    <cdr:to>
      <cdr:x>0.37344</cdr:x>
      <cdr:y>0.87199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3029284" y="6376531"/>
          <a:ext cx="1328765" cy="272204"/>
        </a:xfrm>
        <a:prstGeom xmlns:a="http://schemas.openxmlformats.org/drawingml/2006/main" prst="borderCallout1">
          <a:avLst>
            <a:gd name="adj1" fmla="val 48264"/>
            <a:gd name="adj2" fmla="val -4514"/>
            <a:gd name="adj3" fmla="val 104654"/>
            <a:gd name="adj4" fmla="val -17270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0.31637</cdr:x>
      <cdr:y>0.73259</cdr:y>
    </cdr:from>
    <cdr:to>
      <cdr:x>0.39624</cdr:x>
      <cdr:y>0.78988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692124" y="5585815"/>
          <a:ext cx="932096" cy="436823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 &amp; tempdb Disk</a:t>
          </a:r>
        </a:p>
      </cdr:txBody>
    </cdr:sp>
  </cdr:relSizeAnchor>
  <cdr:relSizeAnchor xmlns:cdr="http://schemas.openxmlformats.org/drawingml/2006/chartDrawing">
    <cdr:from>
      <cdr:x>0.47422</cdr:x>
      <cdr:y>0.64563</cdr:y>
    </cdr:from>
    <cdr:to>
      <cdr:x>0.57379</cdr:x>
      <cdr:y>0.68133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5534242" y="4922767"/>
          <a:ext cx="1161998" cy="272204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0.66703</cdr:x>
      <cdr:y>0.81112</cdr:y>
    </cdr:from>
    <cdr:to>
      <cdr:x>0.84373</cdr:x>
      <cdr:y>0.905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7784402" y="6184578"/>
          <a:ext cx="2062067" cy="71581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0.68661</cdr:x>
      <cdr:y>0.73126</cdr:y>
    </cdr:from>
    <cdr:to>
      <cdr:x>0.79377</cdr:x>
      <cdr:y>0.78854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012910" y="5575715"/>
          <a:ext cx="1250575" cy="436747"/>
        </a:xfrm>
        <a:prstGeom xmlns:a="http://schemas.openxmlformats.org/drawingml/2006/main" prst="borderCallout1">
          <a:avLst>
            <a:gd name="adj1" fmla="val 45364"/>
            <a:gd name="adj2" fmla="val -5591"/>
            <a:gd name="adj3" fmla="val 62449"/>
            <a:gd name="adj4" fmla="val -15635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 &amp; tempdb Disk</a:t>
          </a:r>
        </a:p>
      </cdr:txBody>
    </cdr:sp>
  </cdr:relSizeAnchor>
  <cdr:relSizeAnchor xmlns:cdr="http://schemas.openxmlformats.org/drawingml/2006/chartDrawing">
    <cdr:from>
      <cdr:x>0.68616</cdr:x>
      <cdr:y>0.64661</cdr:y>
    </cdr:from>
    <cdr:to>
      <cdr:x>0.79136</cdr:x>
      <cdr:y>0.68173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007544" y="4930227"/>
          <a:ext cx="1227701" cy="267782"/>
        </a:xfrm>
        <a:prstGeom xmlns:a="http://schemas.openxmlformats.org/drawingml/2006/main" prst="borderCallout1">
          <a:avLst>
            <a:gd name="adj1" fmla="val 53365"/>
            <a:gd name="adj2" fmla="val -7853"/>
            <a:gd name="adj3" fmla="val 106426"/>
            <a:gd name="adj4" fmla="val -29677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4"/>
  <sheetViews>
    <sheetView tabSelected="1" zoomScale="80" zoomScaleNormal="80" workbookViewId="0"/>
  </sheetViews>
  <sheetFormatPr defaultRowHeight="12.75" x14ac:dyDescent="0.2"/>
  <cols>
    <col min="3" max="3" width="2.85546875" customWidth="1"/>
    <col min="8" max="8" width="11.42578125" bestFit="1" customWidth="1"/>
    <col min="12" max="12" width="12.5703125" bestFit="1" customWidth="1"/>
  </cols>
  <sheetData>
    <row r="1" spans="1:25" ht="13.5" thickBot="1" x14ac:dyDescent="0.25">
      <c r="C1" s="2"/>
      <c r="D1" s="5" t="s">
        <v>1</v>
      </c>
      <c r="E1" s="17"/>
      <c r="F1" s="6"/>
      <c r="H1" s="1" t="s">
        <v>27</v>
      </c>
      <c r="J1" s="5" t="s">
        <v>0</v>
      </c>
      <c r="K1" s="6"/>
      <c r="L1" s="5" t="s">
        <v>28</v>
      </c>
      <c r="M1" s="6"/>
      <c r="N1" s="5" t="s">
        <v>29</v>
      </c>
      <c r="O1" s="6"/>
      <c r="P1" s="5" t="s">
        <v>30</v>
      </c>
      <c r="Q1" s="6"/>
      <c r="R1" s="5" t="s">
        <v>31</v>
      </c>
      <c r="S1" s="6"/>
      <c r="T1" s="10" t="s">
        <v>21</v>
      </c>
      <c r="U1" s="6"/>
      <c r="V1" s="5" t="s">
        <v>34</v>
      </c>
      <c r="W1" s="6"/>
      <c r="X1" s="5" t="s">
        <v>35</v>
      </c>
      <c r="Y1" s="6"/>
    </row>
    <row r="2" spans="1:25" ht="18.75" thickBot="1" x14ac:dyDescent="0.3">
      <c r="A2">
        <v>1</v>
      </c>
      <c r="B2">
        <v>2106.0500000000002</v>
      </c>
      <c r="C2" s="3"/>
      <c r="D2" s="18">
        <v>0</v>
      </c>
      <c r="E2" s="19">
        <f>H2*0.95</f>
        <v>6616.5124999999998</v>
      </c>
      <c r="F2" s="7"/>
      <c r="H2" s="22">
        <v>6964.75</v>
      </c>
      <c r="J2" s="12">
        <f>J54</f>
        <v>17.8</v>
      </c>
      <c r="K2" s="7">
        <v>0</v>
      </c>
      <c r="L2" s="12">
        <f>J55</f>
        <v>37.799999999999997</v>
      </c>
      <c r="M2" s="7">
        <f>K2</f>
        <v>0</v>
      </c>
      <c r="N2" s="12" t="e">
        <f>J56</f>
        <v>#NUM!</v>
      </c>
      <c r="O2" s="7">
        <f>K2</f>
        <v>0</v>
      </c>
      <c r="P2" s="12" t="e">
        <f>J59</f>
        <v>#NUM!</v>
      </c>
      <c r="Q2" s="7">
        <f>K2</f>
        <v>0</v>
      </c>
      <c r="R2" s="12">
        <f>J60</f>
        <v>64.8</v>
      </c>
      <c r="S2" s="7">
        <f>K2</f>
        <v>0</v>
      </c>
      <c r="T2" s="14">
        <f>R2+20</f>
        <v>84.8</v>
      </c>
      <c r="U2" s="7">
        <f>M2</f>
        <v>0</v>
      </c>
      <c r="V2" s="12">
        <f>J57</f>
        <v>57.8</v>
      </c>
      <c r="W2" s="7">
        <f>S2</f>
        <v>0</v>
      </c>
      <c r="X2" s="12">
        <f>J58</f>
        <v>62.8</v>
      </c>
      <c r="Y2" s="7">
        <f>S2</f>
        <v>0</v>
      </c>
    </row>
    <row r="3" spans="1:25" x14ac:dyDescent="0.2">
      <c r="A3">
        <f>A2+1</f>
        <v>2</v>
      </c>
      <c r="B3">
        <v>4895.93</v>
      </c>
      <c r="D3" s="20">
        <v>250</v>
      </c>
      <c r="E3" s="21">
        <f>E2</f>
        <v>6616.5124999999998</v>
      </c>
      <c r="F3" s="8"/>
      <c r="J3" s="13">
        <f>J2</f>
        <v>17.8</v>
      </c>
      <c r="K3" s="9">
        <v>10000</v>
      </c>
      <c r="L3" s="13">
        <f>L2</f>
        <v>37.799999999999997</v>
      </c>
      <c r="M3" s="8">
        <f>K3</f>
        <v>10000</v>
      </c>
      <c r="N3" s="13" t="e">
        <f>N2</f>
        <v>#NUM!</v>
      </c>
      <c r="O3" s="8">
        <f>K3</f>
        <v>10000</v>
      </c>
      <c r="P3" s="13" t="e">
        <f>P2</f>
        <v>#NUM!</v>
      </c>
      <c r="Q3" s="8">
        <f>K3</f>
        <v>10000</v>
      </c>
      <c r="R3" s="13">
        <f>R2</f>
        <v>64.8</v>
      </c>
      <c r="S3" s="8">
        <f>K3</f>
        <v>10000</v>
      </c>
      <c r="T3" s="13">
        <f>T2</f>
        <v>84.8</v>
      </c>
      <c r="U3" s="8">
        <f>M3</f>
        <v>10000</v>
      </c>
      <c r="V3" s="13">
        <f>V2</f>
        <v>57.8</v>
      </c>
      <c r="W3" s="8">
        <f>S3</f>
        <v>10000</v>
      </c>
      <c r="X3" s="13">
        <f>X2</f>
        <v>62.8</v>
      </c>
      <c r="Y3" s="8">
        <f>S3</f>
        <v>10000</v>
      </c>
    </row>
    <row r="4" spans="1:25" x14ac:dyDescent="0.2">
      <c r="A4">
        <f t="shared" ref="A4:A67" si="0">A3+1</f>
        <v>3</v>
      </c>
      <c r="B4">
        <v>5595.9</v>
      </c>
    </row>
    <row r="5" spans="1:25" x14ac:dyDescent="0.2">
      <c r="A5">
        <f t="shared" si="0"/>
        <v>4</v>
      </c>
      <c r="B5">
        <v>5912.33</v>
      </c>
    </row>
    <row r="6" spans="1:25" x14ac:dyDescent="0.2">
      <c r="A6">
        <f t="shared" si="0"/>
        <v>5</v>
      </c>
      <c r="B6">
        <v>6130.68</v>
      </c>
    </row>
    <row r="7" spans="1:25" x14ac:dyDescent="0.2">
      <c r="A7">
        <f t="shared" si="0"/>
        <v>6</v>
      </c>
      <c r="B7">
        <v>6156.18</v>
      </c>
    </row>
    <row r="8" spans="1:25" x14ac:dyDescent="0.2">
      <c r="A8">
        <f t="shared" si="0"/>
        <v>7</v>
      </c>
      <c r="B8">
        <v>6200.88</v>
      </c>
    </row>
    <row r="9" spans="1:25" x14ac:dyDescent="0.2">
      <c r="A9">
        <f t="shared" si="0"/>
        <v>8</v>
      </c>
      <c r="B9">
        <v>6279.73</v>
      </c>
    </row>
    <row r="10" spans="1:25" x14ac:dyDescent="0.2">
      <c r="A10">
        <f t="shared" si="0"/>
        <v>9</v>
      </c>
      <c r="B10">
        <v>6397.62</v>
      </c>
    </row>
    <row r="11" spans="1:25" x14ac:dyDescent="0.2">
      <c r="A11">
        <f t="shared" si="0"/>
        <v>10</v>
      </c>
      <c r="B11">
        <v>6517.42</v>
      </c>
    </row>
    <row r="12" spans="1:25" x14ac:dyDescent="0.2">
      <c r="A12">
        <f t="shared" si="0"/>
        <v>11</v>
      </c>
      <c r="B12">
        <v>6611.08</v>
      </c>
    </row>
    <row r="13" spans="1:25" x14ac:dyDescent="0.2">
      <c r="A13">
        <f t="shared" si="0"/>
        <v>12</v>
      </c>
      <c r="B13">
        <v>6696.75</v>
      </c>
    </row>
    <row r="14" spans="1:25" x14ac:dyDescent="0.2">
      <c r="A14">
        <f t="shared" si="0"/>
        <v>13</v>
      </c>
      <c r="B14">
        <v>6774.38</v>
      </c>
    </row>
    <row r="15" spans="1:25" x14ac:dyDescent="0.2">
      <c r="A15">
        <f t="shared" si="0"/>
        <v>14</v>
      </c>
      <c r="B15">
        <v>6798.28</v>
      </c>
    </row>
    <row r="16" spans="1:25" x14ac:dyDescent="0.2">
      <c r="A16">
        <f t="shared" si="0"/>
        <v>15</v>
      </c>
      <c r="B16">
        <v>6819.27</v>
      </c>
    </row>
    <row r="17" spans="1:2" x14ac:dyDescent="0.2">
      <c r="A17">
        <f t="shared" si="0"/>
        <v>16</v>
      </c>
      <c r="B17">
        <v>6806.82</v>
      </c>
    </row>
    <row r="18" spans="1:2" x14ac:dyDescent="0.2">
      <c r="A18">
        <f t="shared" si="0"/>
        <v>17</v>
      </c>
      <c r="B18">
        <v>6843.02</v>
      </c>
    </row>
    <row r="19" spans="1:2" x14ac:dyDescent="0.2">
      <c r="A19">
        <f t="shared" si="0"/>
        <v>18</v>
      </c>
      <c r="B19">
        <v>6838.63</v>
      </c>
    </row>
    <row r="20" spans="1:2" x14ac:dyDescent="0.2">
      <c r="A20">
        <f t="shared" si="0"/>
        <v>19</v>
      </c>
      <c r="B20">
        <v>6835.8</v>
      </c>
    </row>
    <row r="21" spans="1:2" x14ac:dyDescent="0.2">
      <c r="A21">
        <f t="shared" si="0"/>
        <v>20</v>
      </c>
      <c r="B21">
        <v>6836.78</v>
      </c>
    </row>
    <row r="22" spans="1:2" x14ac:dyDescent="0.2">
      <c r="A22">
        <f t="shared" si="0"/>
        <v>21</v>
      </c>
      <c r="B22">
        <v>6820.93</v>
      </c>
    </row>
    <row r="23" spans="1:2" x14ac:dyDescent="0.2">
      <c r="A23">
        <f t="shared" si="0"/>
        <v>22</v>
      </c>
      <c r="B23">
        <v>6833.12</v>
      </c>
    </row>
    <row r="24" spans="1:2" x14ac:dyDescent="0.2">
      <c r="A24">
        <f t="shared" si="0"/>
        <v>23</v>
      </c>
      <c r="B24">
        <v>6813.67</v>
      </c>
    </row>
    <row r="25" spans="1:2" x14ac:dyDescent="0.2">
      <c r="A25">
        <f t="shared" si="0"/>
        <v>24</v>
      </c>
      <c r="B25">
        <v>6831.7</v>
      </c>
    </row>
    <row r="26" spans="1:2" x14ac:dyDescent="0.2">
      <c r="A26">
        <f t="shared" si="0"/>
        <v>25</v>
      </c>
      <c r="B26">
        <v>6818.82</v>
      </c>
    </row>
    <row r="27" spans="1:2" x14ac:dyDescent="0.2">
      <c r="A27">
        <f t="shared" si="0"/>
        <v>26</v>
      </c>
      <c r="B27">
        <v>6828.68</v>
      </c>
    </row>
    <row r="28" spans="1:2" x14ac:dyDescent="0.2">
      <c r="A28">
        <f t="shared" si="0"/>
        <v>27</v>
      </c>
      <c r="B28">
        <v>6829.9</v>
      </c>
    </row>
    <row r="29" spans="1:2" x14ac:dyDescent="0.2">
      <c r="A29">
        <f t="shared" si="0"/>
        <v>28</v>
      </c>
      <c r="B29">
        <v>6837.8</v>
      </c>
    </row>
    <row r="30" spans="1:2" x14ac:dyDescent="0.2">
      <c r="A30">
        <f t="shared" si="0"/>
        <v>29</v>
      </c>
      <c r="B30">
        <v>6860.72</v>
      </c>
    </row>
    <row r="31" spans="1:2" x14ac:dyDescent="0.2">
      <c r="A31">
        <f t="shared" si="0"/>
        <v>30</v>
      </c>
      <c r="B31">
        <v>6807.1</v>
      </c>
    </row>
    <row r="32" spans="1:2" x14ac:dyDescent="0.2">
      <c r="A32">
        <f t="shared" si="0"/>
        <v>31</v>
      </c>
      <c r="B32">
        <v>6832.53</v>
      </c>
    </row>
    <row r="33" spans="1:2" x14ac:dyDescent="0.2">
      <c r="A33">
        <f t="shared" si="0"/>
        <v>32</v>
      </c>
      <c r="B33">
        <v>6837.68</v>
      </c>
    </row>
    <row r="34" spans="1:2" x14ac:dyDescent="0.2">
      <c r="A34">
        <f t="shared" si="0"/>
        <v>33</v>
      </c>
      <c r="B34">
        <v>6833.13</v>
      </c>
    </row>
    <row r="35" spans="1:2" x14ac:dyDescent="0.2">
      <c r="A35">
        <f t="shared" si="0"/>
        <v>34</v>
      </c>
      <c r="B35">
        <v>6832.68</v>
      </c>
    </row>
    <row r="36" spans="1:2" x14ac:dyDescent="0.2">
      <c r="A36">
        <f t="shared" si="0"/>
        <v>35</v>
      </c>
      <c r="B36">
        <v>6852.27</v>
      </c>
    </row>
    <row r="37" spans="1:2" x14ac:dyDescent="0.2">
      <c r="A37">
        <f t="shared" si="0"/>
        <v>36</v>
      </c>
      <c r="B37">
        <v>6842.23</v>
      </c>
    </row>
    <row r="38" spans="1:2" x14ac:dyDescent="0.2">
      <c r="A38">
        <f t="shared" si="0"/>
        <v>37</v>
      </c>
      <c r="B38">
        <v>6847.92</v>
      </c>
    </row>
    <row r="39" spans="1:2" x14ac:dyDescent="0.2">
      <c r="A39">
        <f t="shared" si="0"/>
        <v>38</v>
      </c>
      <c r="B39">
        <v>6218.8</v>
      </c>
    </row>
    <row r="40" spans="1:2" x14ac:dyDescent="0.2">
      <c r="A40">
        <f t="shared" si="0"/>
        <v>39</v>
      </c>
      <c r="B40">
        <v>6870.48</v>
      </c>
    </row>
    <row r="41" spans="1:2" x14ac:dyDescent="0.2">
      <c r="A41">
        <f t="shared" si="0"/>
        <v>40</v>
      </c>
      <c r="B41">
        <v>6860.02</v>
      </c>
    </row>
    <row r="42" spans="1:2" x14ac:dyDescent="0.2">
      <c r="A42">
        <f t="shared" si="0"/>
        <v>41</v>
      </c>
      <c r="B42">
        <v>6878.47</v>
      </c>
    </row>
    <row r="43" spans="1:2" x14ac:dyDescent="0.2">
      <c r="A43">
        <f t="shared" si="0"/>
        <v>42</v>
      </c>
      <c r="B43">
        <v>6868</v>
      </c>
    </row>
    <row r="44" spans="1:2" x14ac:dyDescent="0.2">
      <c r="A44">
        <f t="shared" si="0"/>
        <v>43</v>
      </c>
      <c r="B44">
        <v>6910.52</v>
      </c>
    </row>
    <row r="45" spans="1:2" x14ac:dyDescent="0.2">
      <c r="A45">
        <f t="shared" si="0"/>
        <v>44</v>
      </c>
      <c r="B45">
        <v>6900.47</v>
      </c>
    </row>
    <row r="46" spans="1:2" x14ac:dyDescent="0.2">
      <c r="A46">
        <f t="shared" si="0"/>
        <v>45</v>
      </c>
      <c r="B46">
        <v>6872.27</v>
      </c>
    </row>
    <row r="47" spans="1:2" x14ac:dyDescent="0.2">
      <c r="A47">
        <f t="shared" si="0"/>
        <v>46</v>
      </c>
      <c r="B47">
        <v>6850.37</v>
      </c>
    </row>
    <row r="48" spans="1:2" x14ac:dyDescent="0.2">
      <c r="A48">
        <f t="shared" si="0"/>
        <v>47</v>
      </c>
      <c r="B48">
        <v>6875.63</v>
      </c>
    </row>
    <row r="49" spans="1:13" x14ac:dyDescent="0.2">
      <c r="A49">
        <f t="shared" si="0"/>
        <v>48</v>
      </c>
      <c r="B49">
        <v>6875.17</v>
      </c>
    </row>
    <row r="50" spans="1:13" x14ac:dyDescent="0.2">
      <c r="A50">
        <f t="shared" si="0"/>
        <v>49</v>
      </c>
      <c r="B50">
        <v>6881.77</v>
      </c>
    </row>
    <row r="51" spans="1:13" x14ac:dyDescent="0.2">
      <c r="A51">
        <f t="shared" si="0"/>
        <v>50</v>
      </c>
      <c r="B51">
        <v>6862.95</v>
      </c>
    </row>
    <row r="52" spans="1:13" x14ac:dyDescent="0.2">
      <c r="A52">
        <f t="shared" si="0"/>
        <v>51</v>
      </c>
      <c r="B52">
        <v>6884.92</v>
      </c>
    </row>
    <row r="53" spans="1:13" x14ac:dyDescent="0.2">
      <c r="A53">
        <f t="shared" si="0"/>
        <v>52</v>
      </c>
      <c r="B53">
        <v>6883.5</v>
      </c>
      <c r="J53" s="24"/>
      <c r="L53" s="23">
        <v>0.46819444444444441</v>
      </c>
      <c r="M53" t="s">
        <v>25</v>
      </c>
    </row>
    <row r="54" spans="1:13" x14ac:dyDescent="0.2">
      <c r="A54">
        <f t="shared" si="0"/>
        <v>53</v>
      </c>
      <c r="B54">
        <v>6864.75</v>
      </c>
      <c r="J54" s="15">
        <f>HOUR(K54)*60+MINUTE(K54)+SECOND(K54)/60</f>
        <v>17.8</v>
      </c>
      <c r="K54" s="11">
        <f t="shared" ref="K54:K63" si="1">L54-$L$53</f>
        <v>1.2361111111111156E-2</v>
      </c>
      <c r="L54" s="23">
        <v>0.48055555555555557</v>
      </c>
      <c r="M54" t="s">
        <v>22</v>
      </c>
    </row>
    <row r="55" spans="1:13" x14ac:dyDescent="0.2">
      <c r="A55">
        <f t="shared" si="0"/>
        <v>54</v>
      </c>
      <c r="B55">
        <v>6892.33</v>
      </c>
      <c r="J55" s="15">
        <f t="shared" ref="J55:J62" si="2">HOUR(K55)*60+MINUTE(K55)+SECOND(K55)/60</f>
        <v>37.799999999999997</v>
      </c>
      <c r="K55" s="11">
        <f t="shared" si="1"/>
        <v>2.6250000000000051E-2</v>
      </c>
      <c r="L55" s="23">
        <v>0.49444444444444446</v>
      </c>
      <c r="M55" s="24" t="s">
        <v>39</v>
      </c>
    </row>
    <row r="56" spans="1:13" x14ac:dyDescent="0.2">
      <c r="A56">
        <f t="shared" si="0"/>
        <v>55</v>
      </c>
      <c r="B56">
        <v>6886.75</v>
      </c>
      <c r="J56" s="15" t="e">
        <f t="shared" si="2"/>
        <v>#NUM!</v>
      </c>
      <c r="K56" s="11">
        <f t="shared" si="1"/>
        <v>-0.46819444444444441</v>
      </c>
      <c r="L56" s="25"/>
      <c r="M56" s="16" t="s">
        <v>32</v>
      </c>
    </row>
    <row r="57" spans="1:13" x14ac:dyDescent="0.2">
      <c r="A57">
        <f t="shared" si="0"/>
        <v>56</v>
      </c>
      <c r="B57">
        <v>6864.48</v>
      </c>
      <c r="J57" s="15">
        <f t="shared" si="2"/>
        <v>57.8</v>
      </c>
      <c r="K57" s="11">
        <f t="shared" si="1"/>
        <v>4.0138888888888891E-2</v>
      </c>
      <c r="L57" s="23">
        <v>0.5083333333333333</v>
      </c>
      <c r="M57" s="16" t="s">
        <v>23</v>
      </c>
    </row>
    <row r="58" spans="1:13" x14ac:dyDescent="0.2">
      <c r="A58">
        <f t="shared" si="0"/>
        <v>57</v>
      </c>
      <c r="B58">
        <v>6886.7</v>
      </c>
      <c r="J58" s="15">
        <f>HOUR(K58)*60+MINUTE(K58)+SECOND(K58)/60</f>
        <v>62.8</v>
      </c>
      <c r="K58" s="11">
        <f t="shared" si="1"/>
        <v>4.3611111111111101E-2</v>
      </c>
      <c r="L58" s="23">
        <v>0.51180555555555551</v>
      </c>
      <c r="M58" s="16" t="s">
        <v>24</v>
      </c>
    </row>
    <row r="59" spans="1:13" x14ac:dyDescent="0.2">
      <c r="A59">
        <f t="shared" si="0"/>
        <v>58</v>
      </c>
      <c r="B59">
        <v>6216.32</v>
      </c>
      <c r="J59" s="15" t="e">
        <f t="shared" si="2"/>
        <v>#NUM!</v>
      </c>
      <c r="K59" s="11">
        <f t="shared" si="1"/>
        <v>-0.46819444444444441</v>
      </c>
      <c r="L59" s="25"/>
      <c r="M59" s="16" t="s">
        <v>33</v>
      </c>
    </row>
    <row r="60" spans="1:13" x14ac:dyDescent="0.2">
      <c r="A60">
        <f t="shared" si="0"/>
        <v>59</v>
      </c>
      <c r="B60">
        <v>6552.17</v>
      </c>
      <c r="J60" s="15">
        <f t="shared" si="2"/>
        <v>64.8</v>
      </c>
      <c r="K60" s="11">
        <f t="shared" si="1"/>
        <v>4.4999999999999984E-2</v>
      </c>
      <c r="L60" s="23">
        <v>0.5131944444444444</v>
      </c>
      <c r="M60" s="24" t="s">
        <v>38</v>
      </c>
    </row>
    <row r="61" spans="1:13" x14ac:dyDescent="0.2">
      <c r="A61">
        <f t="shared" si="0"/>
        <v>60</v>
      </c>
      <c r="B61">
        <v>5629.78</v>
      </c>
      <c r="J61" s="15">
        <f t="shared" si="2"/>
        <v>109.73333333333333</v>
      </c>
      <c r="K61" s="11">
        <f t="shared" si="1"/>
        <v>7.6203703703703718E-2</v>
      </c>
      <c r="L61" s="23">
        <v>0.54439814814814813</v>
      </c>
      <c r="M61" s="24" t="s">
        <v>37</v>
      </c>
    </row>
    <row r="62" spans="1:13" x14ac:dyDescent="0.2">
      <c r="A62">
        <f t="shared" si="0"/>
        <v>61</v>
      </c>
      <c r="B62">
        <v>5670.18</v>
      </c>
      <c r="J62" s="15">
        <f t="shared" si="2"/>
        <v>120.85</v>
      </c>
      <c r="K62" s="11">
        <f t="shared" si="1"/>
        <v>8.3923611111111074E-2</v>
      </c>
      <c r="L62" s="23">
        <v>0.55211805555555549</v>
      </c>
      <c r="M62" t="s">
        <v>26</v>
      </c>
    </row>
    <row r="63" spans="1:13" x14ac:dyDescent="0.2">
      <c r="A63">
        <f t="shared" si="0"/>
        <v>62</v>
      </c>
      <c r="B63">
        <v>5793.97</v>
      </c>
      <c r="J63" s="15" t="e">
        <f>HOUR(K63)*60+MINUTE(K63)+SECOND(K63)/60</f>
        <v>#NUM!</v>
      </c>
      <c r="K63" s="11">
        <f t="shared" si="1"/>
        <v>-0.46819444444444441</v>
      </c>
      <c r="L63" s="25"/>
      <c r="M63" t="s">
        <v>36</v>
      </c>
    </row>
    <row r="64" spans="1:13" x14ac:dyDescent="0.2">
      <c r="A64">
        <f t="shared" si="0"/>
        <v>63</v>
      </c>
      <c r="B64">
        <v>5818.38</v>
      </c>
    </row>
    <row r="65" spans="1:2" x14ac:dyDescent="0.2">
      <c r="A65">
        <f t="shared" si="0"/>
        <v>64</v>
      </c>
      <c r="B65">
        <v>4804.3999999999996</v>
      </c>
    </row>
    <row r="66" spans="1:2" x14ac:dyDescent="0.2">
      <c r="A66">
        <f t="shared" si="0"/>
        <v>65</v>
      </c>
      <c r="B66">
        <v>4965.3999999999996</v>
      </c>
    </row>
    <row r="67" spans="1:2" x14ac:dyDescent="0.2">
      <c r="A67">
        <f t="shared" si="0"/>
        <v>66</v>
      </c>
      <c r="B67">
        <v>4962.1499999999996</v>
      </c>
    </row>
    <row r="68" spans="1:2" x14ac:dyDescent="0.2">
      <c r="A68">
        <f t="shared" ref="A68:A131" si="3">A67+1</f>
        <v>67</v>
      </c>
      <c r="B68">
        <v>5518.62</v>
      </c>
    </row>
    <row r="69" spans="1:2" x14ac:dyDescent="0.2">
      <c r="A69">
        <f t="shared" si="3"/>
        <v>68</v>
      </c>
      <c r="B69">
        <v>5075.33</v>
      </c>
    </row>
    <row r="70" spans="1:2" x14ac:dyDescent="0.2">
      <c r="A70">
        <f t="shared" si="3"/>
        <v>69</v>
      </c>
      <c r="B70">
        <v>5164.8999999999996</v>
      </c>
    </row>
    <row r="71" spans="1:2" x14ac:dyDescent="0.2">
      <c r="A71">
        <f t="shared" si="3"/>
        <v>70</v>
      </c>
      <c r="B71">
        <v>5086.72</v>
      </c>
    </row>
    <row r="72" spans="1:2" x14ac:dyDescent="0.2">
      <c r="A72">
        <f t="shared" si="3"/>
        <v>71</v>
      </c>
      <c r="B72">
        <v>5017.6499999999996</v>
      </c>
    </row>
    <row r="73" spans="1:2" x14ac:dyDescent="0.2">
      <c r="A73">
        <f t="shared" si="3"/>
        <v>72</v>
      </c>
      <c r="B73">
        <v>5124.53</v>
      </c>
    </row>
    <row r="74" spans="1:2" x14ac:dyDescent="0.2">
      <c r="A74">
        <f t="shared" si="3"/>
        <v>73</v>
      </c>
      <c r="B74">
        <v>5230.1499999999996</v>
      </c>
    </row>
    <row r="75" spans="1:2" x14ac:dyDescent="0.2">
      <c r="A75">
        <f t="shared" si="3"/>
        <v>74</v>
      </c>
      <c r="B75">
        <v>5607.35</v>
      </c>
    </row>
    <row r="76" spans="1:2" x14ac:dyDescent="0.2">
      <c r="A76">
        <f t="shared" si="3"/>
        <v>75</v>
      </c>
      <c r="B76">
        <v>5075.7299999999996</v>
      </c>
    </row>
    <row r="77" spans="1:2" x14ac:dyDescent="0.2">
      <c r="A77">
        <f t="shared" si="3"/>
        <v>76</v>
      </c>
      <c r="B77">
        <v>5172.03</v>
      </c>
    </row>
    <row r="78" spans="1:2" x14ac:dyDescent="0.2">
      <c r="A78">
        <f t="shared" si="3"/>
        <v>77</v>
      </c>
      <c r="B78">
        <v>5184.7700000000004</v>
      </c>
    </row>
    <row r="79" spans="1:2" x14ac:dyDescent="0.2">
      <c r="A79">
        <f t="shared" si="3"/>
        <v>78</v>
      </c>
      <c r="B79">
        <v>5301.82</v>
      </c>
    </row>
    <row r="80" spans="1:2" x14ac:dyDescent="0.2">
      <c r="A80">
        <f t="shared" si="3"/>
        <v>79</v>
      </c>
      <c r="B80">
        <v>5471.35</v>
      </c>
    </row>
    <row r="81" spans="1:2" x14ac:dyDescent="0.2">
      <c r="A81">
        <f t="shared" si="3"/>
        <v>80</v>
      </c>
      <c r="B81">
        <v>5550.62</v>
      </c>
    </row>
    <row r="82" spans="1:2" x14ac:dyDescent="0.2">
      <c r="A82">
        <f t="shared" si="3"/>
        <v>81</v>
      </c>
      <c r="B82">
        <v>5799.78</v>
      </c>
    </row>
    <row r="83" spans="1:2" x14ac:dyDescent="0.2">
      <c r="A83">
        <f t="shared" si="3"/>
        <v>82</v>
      </c>
      <c r="B83">
        <v>5578.18</v>
      </c>
    </row>
    <row r="84" spans="1:2" x14ac:dyDescent="0.2">
      <c r="A84">
        <f t="shared" si="3"/>
        <v>83</v>
      </c>
      <c r="B84">
        <v>5367.27</v>
      </c>
    </row>
    <row r="85" spans="1:2" x14ac:dyDescent="0.2">
      <c r="A85">
        <f t="shared" si="3"/>
        <v>84</v>
      </c>
      <c r="B85">
        <v>5311.13</v>
      </c>
    </row>
    <row r="86" spans="1:2" x14ac:dyDescent="0.2">
      <c r="A86">
        <f t="shared" si="3"/>
        <v>85</v>
      </c>
      <c r="B86">
        <v>5438.42</v>
      </c>
    </row>
    <row r="87" spans="1:2" x14ac:dyDescent="0.2">
      <c r="A87">
        <f t="shared" si="3"/>
        <v>86</v>
      </c>
      <c r="B87">
        <v>5570.22</v>
      </c>
    </row>
    <row r="88" spans="1:2" x14ac:dyDescent="0.2">
      <c r="A88">
        <f t="shared" si="3"/>
        <v>87</v>
      </c>
      <c r="B88">
        <v>5607.43</v>
      </c>
    </row>
    <row r="89" spans="1:2" x14ac:dyDescent="0.2">
      <c r="A89">
        <f t="shared" si="3"/>
        <v>88</v>
      </c>
      <c r="B89">
        <v>5642.13</v>
      </c>
    </row>
    <row r="90" spans="1:2" x14ac:dyDescent="0.2">
      <c r="A90">
        <f t="shared" si="3"/>
        <v>89</v>
      </c>
      <c r="B90">
        <v>5965.7</v>
      </c>
    </row>
    <row r="91" spans="1:2" x14ac:dyDescent="0.2">
      <c r="A91">
        <f t="shared" si="3"/>
        <v>90</v>
      </c>
      <c r="B91">
        <v>5502.68</v>
      </c>
    </row>
    <row r="92" spans="1:2" x14ac:dyDescent="0.2">
      <c r="A92">
        <f t="shared" si="3"/>
        <v>91</v>
      </c>
      <c r="B92">
        <v>5045.13</v>
      </c>
    </row>
    <row r="93" spans="1:2" x14ac:dyDescent="0.2">
      <c r="A93">
        <f t="shared" si="3"/>
        <v>92</v>
      </c>
    </row>
    <row r="94" spans="1:2" x14ac:dyDescent="0.2">
      <c r="A94">
        <f t="shared" si="3"/>
        <v>93</v>
      </c>
    </row>
    <row r="95" spans="1:2" x14ac:dyDescent="0.2">
      <c r="A95">
        <f t="shared" si="3"/>
        <v>94</v>
      </c>
    </row>
    <row r="96" spans="1:2" x14ac:dyDescent="0.2">
      <c r="A96">
        <f t="shared" si="3"/>
        <v>95</v>
      </c>
    </row>
    <row r="97" spans="1:1" x14ac:dyDescent="0.2">
      <c r="A97">
        <f t="shared" si="3"/>
        <v>96</v>
      </c>
    </row>
    <row r="98" spans="1:1" x14ac:dyDescent="0.2">
      <c r="A98">
        <f t="shared" si="3"/>
        <v>97</v>
      </c>
    </row>
    <row r="99" spans="1:1" x14ac:dyDescent="0.2">
      <c r="A99">
        <f t="shared" si="3"/>
        <v>98</v>
      </c>
    </row>
    <row r="100" spans="1:1" x14ac:dyDescent="0.2">
      <c r="A100">
        <f t="shared" si="3"/>
        <v>99</v>
      </c>
    </row>
    <row r="101" spans="1:1" x14ac:dyDescent="0.2">
      <c r="A101">
        <f t="shared" si="3"/>
        <v>100</v>
      </c>
    </row>
    <row r="102" spans="1:1" x14ac:dyDescent="0.2">
      <c r="A102">
        <f t="shared" si="3"/>
        <v>101</v>
      </c>
    </row>
    <row r="103" spans="1:1" x14ac:dyDescent="0.2">
      <c r="A103">
        <f t="shared" si="3"/>
        <v>102</v>
      </c>
    </row>
    <row r="104" spans="1:1" x14ac:dyDescent="0.2">
      <c r="A104">
        <f t="shared" si="3"/>
        <v>103</v>
      </c>
    </row>
    <row r="105" spans="1:1" x14ac:dyDescent="0.2">
      <c r="A105">
        <f t="shared" si="3"/>
        <v>104</v>
      </c>
    </row>
    <row r="106" spans="1:1" x14ac:dyDescent="0.2">
      <c r="A106">
        <f t="shared" si="3"/>
        <v>105</v>
      </c>
    </row>
    <row r="107" spans="1:1" x14ac:dyDescent="0.2">
      <c r="A107">
        <f t="shared" si="3"/>
        <v>106</v>
      </c>
    </row>
    <row r="108" spans="1:1" x14ac:dyDescent="0.2">
      <c r="A108">
        <f t="shared" si="3"/>
        <v>107</v>
      </c>
    </row>
    <row r="109" spans="1:1" x14ac:dyDescent="0.2">
      <c r="A109">
        <f t="shared" si="3"/>
        <v>108</v>
      </c>
    </row>
    <row r="110" spans="1:1" x14ac:dyDescent="0.2">
      <c r="A110">
        <f t="shared" si="3"/>
        <v>109</v>
      </c>
    </row>
    <row r="111" spans="1:1" x14ac:dyDescent="0.2">
      <c r="A111">
        <f t="shared" si="3"/>
        <v>110</v>
      </c>
    </row>
    <row r="112" spans="1:1" x14ac:dyDescent="0.2">
      <c r="A112">
        <f t="shared" si="3"/>
        <v>111</v>
      </c>
    </row>
    <row r="113" spans="1:1" x14ac:dyDescent="0.2">
      <c r="A113">
        <f t="shared" si="3"/>
        <v>112</v>
      </c>
    </row>
    <row r="114" spans="1:1" x14ac:dyDescent="0.2">
      <c r="A114">
        <f t="shared" si="3"/>
        <v>113</v>
      </c>
    </row>
    <row r="115" spans="1:1" x14ac:dyDescent="0.2">
      <c r="A115">
        <f t="shared" si="3"/>
        <v>114</v>
      </c>
    </row>
    <row r="116" spans="1:1" x14ac:dyDescent="0.2">
      <c r="A116">
        <f t="shared" si="3"/>
        <v>115</v>
      </c>
    </row>
    <row r="117" spans="1:1" x14ac:dyDescent="0.2">
      <c r="A117">
        <f t="shared" si="3"/>
        <v>116</v>
      </c>
    </row>
    <row r="118" spans="1:1" x14ac:dyDescent="0.2">
      <c r="A118">
        <f t="shared" si="3"/>
        <v>117</v>
      </c>
    </row>
    <row r="119" spans="1:1" x14ac:dyDescent="0.2">
      <c r="A119">
        <f t="shared" si="3"/>
        <v>118</v>
      </c>
    </row>
    <row r="120" spans="1:1" x14ac:dyDescent="0.2">
      <c r="A120">
        <f t="shared" si="3"/>
        <v>119</v>
      </c>
    </row>
    <row r="121" spans="1:1" x14ac:dyDescent="0.2">
      <c r="A121">
        <f t="shared" si="3"/>
        <v>120</v>
      </c>
    </row>
    <row r="122" spans="1:1" x14ac:dyDescent="0.2">
      <c r="A122">
        <f t="shared" si="3"/>
        <v>121</v>
      </c>
    </row>
    <row r="123" spans="1:1" x14ac:dyDescent="0.2">
      <c r="A123">
        <f t="shared" si="3"/>
        <v>122</v>
      </c>
    </row>
    <row r="124" spans="1:1" x14ac:dyDescent="0.2">
      <c r="A124">
        <f t="shared" si="3"/>
        <v>123</v>
      </c>
    </row>
    <row r="125" spans="1:1" x14ac:dyDescent="0.2">
      <c r="A125">
        <f t="shared" si="3"/>
        <v>124</v>
      </c>
    </row>
    <row r="126" spans="1:1" x14ac:dyDescent="0.2">
      <c r="A126">
        <f t="shared" si="3"/>
        <v>125</v>
      </c>
    </row>
    <row r="127" spans="1:1" x14ac:dyDescent="0.2">
      <c r="A127">
        <f t="shared" si="3"/>
        <v>126</v>
      </c>
    </row>
    <row r="128" spans="1:1" x14ac:dyDescent="0.2">
      <c r="A128">
        <f t="shared" si="3"/>
        <v>127</v>
      </c>
    </row>
    <row r="129" spans="1:1" x14ac:dyDescent="0.2">
      <c r="A129">
        <f t="shared" si="3"/>
        <v>128</v>
      </c>
    </row>
    <row r="130" spans="1:1" x14ac:dyDescent="0.2">
      <c r="A130">
        <f t="shared" si="3"/>
        <v>129</v>
      </c>
    </row>
    <row r="131" spans="1:1" x14ac:dyDescent="0.2">
      <c r="A131">
        <f t="shared" si="3"/>
        <v>130</v>
      </c>
    </row>
    <row r="132" spans="1:1" x14ac:dyDescent="0.2">
      <c r="A132">
        <f t="shared" ref="A132:A195" si="4">A131+1</f>
        <v>131</v>
      </c>
    </row>
    <row r="133" spans="1:1" x14ac:dyDescent="0.2">
      <c r="A133">
        <f t="shared" si="4"/>
        <v>132</v>
      </c>
    </row>
    <row r="134" spans="1:1" x14ac:dyDescent="0.2">
      <c r="A134">
        <f t="shared" si="4"/>
        <v>133</v>
      </c>
    </row>
    <row r="135" spans="1:1" x14ac:dyDescent="0.2">
      <c r="A135">
        <f t="shared" si="4"/>
        <v>134</v>
      </c>
    </row>
    <row r="136" spans="1:1" x14ac:dyDescent="0.2">
      <c r="A136">
        <f t="shared" si="4"/>
        <v>135</v>
      </c>
    </row>
    <row r="137" spans="1:1" x14ac:dyDescent="0.2">
      <c r="A137">
        <f t="shared" si="4"/>
        <v>136</v>
      </c>
    </row>
    <row r="138" spans="1:1" x14ac:dyDescent="0.2">
      <c r="A138">
        <f t="shared" si="4"/>
        <v>137</v>
      </c>
    </row>
    <row r="139" spans="1:1" x14ac:dyDescent="0.2">
      <c r="A139">
        <f t="shared" si="4"/>
        <v>138</v>
      </c>
    </row>
    <row r="140" spans="1:1" x14ac:dyDescent="0.2">
      <c r="A140">
        <f t="shared" si="4"/>
        <v>139</v>
      </c>
    </row>
    <row r="141" spans="1:1" x14ac:dyDescent="0.2">
      <c r="A141">
        <f t="shared" si="4"/>
        <v>140</v>
      </c>
    </row>
    <row r="142" spans="1:1" x14ac:dyDescent="0.2">
      <c r="A142">
        <f t="shared" si="4"/>
        <v>141</v>
      </c>
    </row>
    <row r="143" spans="1:1" x14ac:dyDescent="0.2">
      <c r="A143">
        <f t="shared" si="4"/>
        <v>142</v>
      </c>
    </row>
    <row r="144" spans="1:1" x14ac:dyDescent="0.2">
      <c r="A144">
        <f t="shared" si="4"/>
        <v>143</v>
      </c>
    </row>
    <row r="145" spans="1:1" x14ac:dyDescent="0.2">
      <c r="A145">
        <f t="shared" si="4"/>
        <v>144</v>
      </c>
    </row>
    <row r="146" spans="1:1" x14ac:dyDescent="0.2">
      <c r="A146">
        <f t="shared" si="4"/>
        <v>145</v>
      </c>
    </row>
    <row r="147" spans="1:1" x14ac:dyDescent="0.2">
      <c r="A147">
        <f t="shared" si="4"/>
        <v>146</v>
      </c>
    </row>
    <row r="148" spans="1:1" x14ac:dyDescent="0.2">
      <c r="A148">
        <f t="shared" si="4"/>
        <v>147</v>
      </c>
    </row>
    <row r="149" spans="1:1" x14ac:dyDescent="0.2">
      <c r="A149">
        <f t="shared" si="4"/>
        <v>148</v>
      </c>
    </row>
    <row r="150" spans="1:1" x14ac:dyDescent="0.2">
      <c r="A150">
        <f t="shared" si="4"/>
        <v>149</v>
      </c>
    </row>
    <row r="151" spans="1:1" x14ac:dyDescent="0.2">
      <c r="A151">
        <f t="shared" si="4"/>
        <v>150</v>
      </c>
    </row>
    <row r="152" spans="1:1" x14ac:dyDescent="0.2">
      <c r="A152">
        <f t="shared" si="4"/>
        <v>151</v>
      </c>
    </row>
    <row r="153" spans="1:1" x14ac:dyDescent="0.2">
      <c r="A153">
        <f t="shared" si="4"/>
        <v>152</v>
      </c>
    </row>
    <row r="154" spans="1:1" x14ac:dyDescent="0.2">
      <c r="A154">
        <f t="shared" si="4"/>
        <v>153</v>
      </c>
    </row>
    <row r="155" spans="1:1" x14ac:dyDescent="0.2">
      <c r="A155">
        <f t="shared" si="4"/>
        <v>154</v>
      </c>
    </row>
    <row r="156" spans="1:1" x14ac:dyDescent="0.2">
      <c r="A156">
        <f t="shared" si="4"/>
        <v>155</v>
      </c>
    </row>
    <row r="157" spans="1:1" x14ac:dyDescent="0.2">
      <c r="A157">
        <f t="shared" si="4"/>
        <v>156</v>
      </c>
    </row>
    <row r="158" spans="1:1" x14ac:dyDescent="0.2">
      <c r="A158">
        <f t="shared" si="4"/>
        <v>157</v>
      </c>
    </row>
    <row r="159" spans="1:1" x14ac:dyDescent="0.2">
      <c r="A159">
        <f t="shared" si="4"/>
        <v>158</v>
      </c>
    </row>
    <row r="160" spans="1:1" x14ac:dyDescent="0.2">
      <c r="A160">
        <f t="shared" si="4"/>
        <v>159</v>
      </c>
    </row>
    <row r="161" spans="1:1" x14ac:dyDescent="0.2">
      <c r="A161">
        <f t="shared" si="4"/>
        <v>160</v>
      </c>
    </row>
    <row r="162" spans="1:1" x14ac:dyDescent="0.2">
      <c r="A162">
        <f t="shared" si="4"/>
        <v>161</v>
      </c>
    </row>
    <row r="163" spans="1:1" x14ac:dyDescent="0.2">
      <c r="A163">
        <f t="shared" si="4"/>
        <v>162</v>
      </c>
    </row>
    <row r="164" spans="1:1" x14ac:dyDescent="0.2">
      <c r="A164">
        <f t="shared" si="4"/>
        <v>163</v>
      </c>
    </row>
    <row r="165" spans="1:1" x14ac:dyDescent="0.2">
      <c r="A165">
        <f t="shared" si="4"/>
        <v>164</v>
      </c>
    </row>
    <row r="166" spans="1:1" x14ac:dyDescent="0.2">
      <c r="A166">
        <f t="shared" si="4"/>
        <v>165</v>
      </c>
    </row>
    <row r="167" spans="1:1" x14ac:dyDescent="0.2">
      <c r="A167">
        <f t="shared" si="4"/>
        <v>166</v>
      </c>
    </row>
    <row r="168" spans="1:1" x14ac:dyDescent="0.2">
      <c r="A168">
        <f t="shared" si="4"/>
        <v>167</v>
      </c>
    </row>
    <row r="169" spans="1:1" x14ac:dyDescent="0.2">
      <c r="A169">
        <f t="shared" si="4"/>
        <v>168</v>
      </c>
    </row>
    <row r="170" spans="1:1" x14ac:dyDescent="0.2">
      <c r="A170">
        <f t="shared" si="4"/>
        <v>169</v>
      </c>
    </row>
    <row r="171" spans="1:1" x14ac:dyDescent="0.2">
      <c r="A171">
        <f t="shared" si="4"/>
        <v>170</v>
      </c>
    </row>
    <row r="172" spans="1:1" x14ac:dyDescent="0.2">
      <c r="A172">
        <f t="shared" si="4"/>
        <v>171</v>
      </c>
    </row>
    <row r="173" spans="1:1" x14ac:dyDescent="0.2">
      <c r="A173">
        <f t="shared" si="4"/>
        <v>172</v>
      </c>
    </row>
    <row r="174" spans="1:1" x14ac:dyDescent="0.2">
      <c r="A174">
        <f t="shared" si="4"/>
        <v>173</v>
      </c>
    </row>
    <row r="175" spans="1:1" x14ac:dyDescent="0.2">
      <c r="A175">
        <f t="shared" si="4"/>
        <v>174</v>
      </c>
    </row>
    <row r="176" spans="1:1" x14ac:dyDescent="0.2">
      <c r="A176">
        <f t="shared" si="4"/>
        <v>175</v>
      </c>
    </row>
    <row r="177" spans="1:1" x14ac:dyDescent="0.2">
      <c r="A177">
        <f t="shared" si="4"/>
        <v>176</v>
      </c>
    </row>
    <row r="178" spans="1:1" x14ac:dyDescent="0.2">
      <c r="A178">
        <f t="shared" si="4"/>
        <v>177</v>
      </c>
    </row>
    <row r="179" spans="1:1" x14ac:dyDescent="0.2">
      <c r="A179">
        <f t="shared" si="4"/>
        <v>178</v>
      </c>
    </row>
    <row r="180" spans="1:1" x14ac:dyDescent="0.2">
      <c r="A180">
        <f t="shared" si="4"/>
        <v>179</v>
      </c>
    </row>
    <row r="181" spans="1:1" x14ac:dyDescent="0.2">
      <c r="A181">
        <f t="shared" si="4"/>
        <v>180</v>
      </c>
    </row>
    <row r="182" spans="1:1" x14ac:dyDescent="0.2">
      <c r="A182">
        <f t="shared" si="4"/>
        <v>181</v>
      </c>
    </row>
    <row r="183" spans="1:1" x14ac:dyDescent="0.2">
      <c r="A183">
        <f t="shared" si="4"/>
        <v>182</v>
      </c>
    </row>
    <row r="184" spans="1:1" x14ac:dyDescent="0.2">
      <c r="A184">
        <f t="shared" si="4"/>
        <v>183</v>
      </c>
    </row>
    <row r="185" spans="1:1" x14ac:dyDescent="0.2">
      <c r="A185">
        <f t="shared" si="4"/>
        <v>184</v>
      </c>
    </row>
    <row r="186" spans="1:1" x14ac:dyDescent="0.2">
      <c r="A186">
        <f t="shared" si="4"/>
        <v>185</v>
      </c>
    </row>
    <row r="187" spans="1:1" x14ac:dyDescent="0.2">
      <c r="A187">
        <f t="shared" si="4"/>
        <v>186</v>
      </c>
    </row>
    <row r="188" spans="1:1" x14ac:dyDescent="0.2">
      <c r="A188">
        <f t="shared" si="4"/>
        <v>187</v>
      </c>
    </row>
    <row r="189" spans="1:1" x14ac:dyDescent="0.2">
      <c r="A189">
        <f t="shared" si="4"/>
        <v>188</v>
      </c>
    </row>
    <row r="190" spans="1:1" x14ac:dyDescent="0.2">
      <c r="A190">
        <f t="shared" si="4"/>
        <v>189</v>
      </c>
    </row>
    <row r="191" spans="1:1" x14ac:dyDescent="0.2">
      <c r="A191">
        <f t="shared" si="4"/>
        <v>190</v>
      </c>
    </row>
    <row r="192" spans="1:1" x14ac:dyDescent="0.2">
      <c r="A192">
        <f t="shared" si="4"/>
        <v>191</v>
      </c>
    </row>
    <row r="193" spans="1:1" x14ac:dyDescent="0.2">
      <c r="A193">
        <f t="shared" si="4"/>
        <v>192</v>
      </c>
    </row>
    <row r="194" spans="1:1" x14ac:dyDescent="0.2">
      <c r="A194">
        <f t="shared" si="4"/>
        <v>193</v>
      </c>
    </row>
    <row r="195" spans="1:1" x14ac:dyDescent="0.2">
      <c r="A195">
        <f t="shared" si="4"/>
        <v>194</v>
      </c>
    </row>
    <row r="196" spans="1:1" x14ac:dyDescent="0.2">
      <c r="A196">
        <f t="shared" ref="A196:A224" si="5">A195+1</f>
        <v>195</v>
      </c>
    </row>
    <row r="197" spans="1:1" x14ac:dyDescent="0.2">
      <c r="A197">
        <f t="shared" si="5"/>
        <v>196</v>
      </c>
    </row>
    <row r="198" spans="1:1" x14ac:dyDescent="0.2">
      <c r="A198">
        <f t="shared" si="5"/>
        <v>197</v>
      </c>
    </row>
    <row r="199" spans="1:1" x14ac:dyDescent="0.2">
      <c r="A199">
        <f t="shared" si="5"/>
        <v>198</v>
      </c>
    </row>
    <row r="200" spans="1:1" x14ac:dyDescent="0.2">
      <c r="A200">
        <f t="shared" si="5"/>
        <v>199</v>
      </c>
    </row>
    <row r="201" spans="1:1" x14ac:dyDescent="0.2">
      <c r="A201">
        <f t="shared" si="5"/>
        <v>200</v>
      </c>
    </row>
    <row r="202" spans="1:1" x14ac:dyDescent="0.2">
      <c r="A202">
        <f t="shared" si="5"/>
        <v>201</v>
      </c>
    </row>
    <row r="203" spans="1:1" x14ac:dyDescent="0.2">
      <c r="A203">
        <f t="shared" si="5"/>
        <v>202</v>
      </c>
    </row>
    <row r="204" spans="1:1" x14ac:dyDescent="0.2">
      <c r="A204">
        <f t="shared" si="5"/>
        <v>203</v>
      </c>
    </row>
    <row r="205" spans="1:1" x14ac:dyDescent="0.2">
      <c r="A205">
        <f t="shared" si="5"/>
        <v>204</v>
      </c>
    </row>
    <row r="206" spans="1:1" x14ac:dyDescent="0.2">
      <c r="A206">
        <f t="shared" si="5"/>
        <v>205</v>
      </c>
    </row>
    <row r="207" spans="1:1" x14ac:dyDescent="0.2">
      <c r="A207">
        <f t="shared" si="5"/>
        <v>206</v>
      </c>
    </row>
    <row r="208" spans="1:1" x14ac:dyDescent="0.2">
      <c r="A208">
        <f t="shared" si="5"/>
        <v>207</v>
      </c>
    </row>
    <row r="209" spans="1:1" x14ac:dyDescent="0.2">
      <c r="A209">
        <f t="shared" si="5"/>
        <v>208</v>
      </c>
    </row>
    <row r="210" spans="1:1" x14ac:dyDescent="0.2">
      <c r="A210">
        <f t="shared" si="5"/>
        <v>209</v>
      </c>
    </row>
    <row r="211" spans="1:1" x14ac:dyDescent="0.2">
      <c r="A211">
        <f t="shared" si="5"/>
        <v>210</v>
      </c>
    </row>
    <row r="212" spans="1:1" x14ac:dyDescent="0.2">
      <c r="A212">
        <f t="shared" si="5"/>
        <v>211</v>
      </c>
    </row>
    <row r="213" spans="1:1" x14ac:dyDescent="0.2">
      <c r="A213">
        <f t="shared" si="5"/>
        <v>212</v>
      </c>
    </row>
    <row r="214" spans="1:1" x14ac:dyDescent="0.2">
      <c r="A214">
        <f t="shared" si="5"/>
        <v>213</v>
      </c>
    </row>
    <row r="215" spans="1:1" x14ac:dyDescent="0.2">
      <c r="A215">
        <f t="shared" si="5"/>
        <v>214</v>
      </c>
    </row>
    <row r="216" spans="1:1" x14ac:dyDescent="0.2">
      <c r="A216">
        <f t="shared" si="5"/>
        <v>215</v>
      </c>
    </row>
    <row r="217" spans="1:1" x14ac:dyDescent="0.2">
      <c r="A217">
        <f t="shared" si="5"/>
        <v>216</v>
      </c>
    </row>
    <row r="218" spans="1:1" x14ac:dyDescent="0.2">
      <c r="A218">
        <f t="shared" si="5"/>
        <v>217</v>
      </c>
    </row>
    <row r="219" spans="1:1" x14ac:dyDescent="0.2">
      <c r="A219">
        <f t="shared" si="5"/>
        <v>218</v>
      </c>
    </row>
    <row r="220" spans="1:1" x14ac:dyDescent="0.2">
      <c r="A220">
        <f t="shared" si="5"/>
        <v>219</v>
      </c>
    </row>
    <row r="221" spans="1:1" x14ac:dyDescent="0.2">
      <c r="A221">
        <f t="shared" si="5"/>
        <v>220</v>
      </c>
    </row>
    <row r="222" spans="1:1" x14ac:dyDescent="0.2">
      <c r="A222">
        <f t="shared" si="5"/>
        <v>221</v>
      </c>
    </row>
    <row r="223" spans="1:1" x14ac:dyDescent="0.2">
      <c r="A223">
        <f t="shared" si="5"/>
        <v>222</v>
      </c>
    </row>
    <row r="224" spans="1:1" x14ac:dyDescent="0.2">
      <c r="A224">
        <f t="shared" si="5"/>
        <v>223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2</v>
      </c>
      <c r="B1" t="s">
        <v>40</v>
      </c>
    </row>
    <row r="2" spans="1:14" x14ac:dyDescent="0.2">
      <c r="A2" t="s">
        <v>3</v>
      </c>
      <c r="B2" t="s">
        <v>41</v>
      </c>
    </row>
    <row r="3" spans="1:14" x14ac:dyDescent="0.2">
      <c r="A3" t="s">
        <v>4</v>
      </c>
    </row>
    <row r="4" spans="1:14" x14ac:dyDescent="0.2">
      <c r="A4" t="s">
        <v>5</v>
      </c>
      <c r="B4" s="4">
        <v>42101.467847222222</v>
      </c>
    </row>
    <row r="5" spans="1:14" x14ac:dyDescent="0.2">
      <c r="A5" t="s">
        <v>6</v>
      </c>
      <c r="B5" s="4">
        <v>42101.531435185185</v>
      </c>
    </row>
    <row r="7" spans="1:14" x14ac:dyDescent="0.2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2">
      <c r="A8" s="4">
        <v>42101.468194444446</v>
      </c>
      <c r="B8">
        <v>0</v>
      </c>
      <c r="C8">
        <v>1323.08</v>
      </c>
      <c r="D8">
        <v>3507.55</v>
      </c>
      <c r="E8">
        <v>210.48</v>
      </c>
      <c r="F8">
        <v>4857.8999999999996</v>
      </c>
      <c r="G8">
        <v>3779.02</v>
      </c>
      <c r="H8">
        <v>2159.5500000000002</v>
      </c>
      <c r="I8">
        <v>2726.78</v>
      </c>
      <c r="J8">
        <v>2106.0500000000002</v>
      </c>
      <c r="K8">
        <v>5128.13</v>
      </c>
      <c r="L8">
        <v>539.48</v>
      </c>
      <c r="M8">
        <v>0.02</v>
      </c>
      <c r="N8">
        <v>0</v>
      </c>
    </row>
    <row r="9" spans="1:14" x14ac:dyDescent="0.2">
      <c r="A9" s="4">
        <v>42101.468888888892</v>
      </c>
      <c r="B9">
        <v>60</v>
      </c>
      <c r="C9">
        <v>2931.05</v>
      </c>
      <c r="D9">
        <v>7777.4</v>
      </c>
      <c r="E9">
        <v>489.62</v>
      </c>
      <c r="F9">
        <v>10764.65</v>
      </c>
      <c r="G9">
        <v>8377.2199999999993</v>
      </c>
      <c r="H9">
        <v>4785.6000000000004</v>
      </c>
      <c r="I9">
        <v>6041.88</v>
      </c>
      <c r="J9">
        <v>4895.93</v>
      </c>
      <c r="K9">
        <v>11367.07</v>
      </c>
      <c r="L9">
        <v>1197.1300000000001</v>
      </c>
      <c r="M9">
        <v>0.02</v>
      </c>
      <c r="N9">
        <v>0</v>
      </c>
    </row>
    <row r="10" spans="1:14" x14ac:dyDescent="0.2">
      <c r="A10" s="4">
        <v>42101.469583333332</v>
      </c>
      <c r="B10">
        <v>120</v>
      </c>
      <c r="C10">
        <v>3243.2</v>
      </c>
      <c r="D10">
        <v>8605.07</v>
      </c>
      <c r="E10">
        <v>559.54999999999995</v>
      </c>
      <c r="F10">
        <v>11918.92</v>
      </c>
      <c r="G10">
        <v>9263.07</v>
      </c>
      <c r="H10">
        <v>5296.5</v>
      </c>
      <c r="I10">
        <v>6684.22</v>
      </c>
      <c r="J10">
        <v>5595.9</v>
      </c>
      <c r="K10">
        <v>12576.15</v>
      </c>
      <c r="L10">
        <v>1323.72</v>
      </c>
      <c r="M10">
        <v>0.02</v>
      </c>
      <c r="N10">
        <v>0</v>
      </c>
    </row>
    <row r="11" spans="1:14" x14ac:dyDescent="0.2">
      <c r="A11" s="4">
        <v>42101.470277777778</v>
      </c>
      <c r="B11">
        <v>180</v>
      </c>
      <c r="C11">
        <v>3348.23</v>
      </c>
      <c r="D11">
        <v>8878.5300000000007</v>
      </c>
      <c r="E11">
        <v>591.23</v>
      </c>
      <c r="F11">
        <v>12291.25</v>
      </c>
      <c r="G11">
        <v>9562.33</v>
      </c>
      <c r="H11">
        <v>5464.12</v>
      </c>
      <c r="I11">
        <v>6900.12</v>
      </c>
      <c r="J11">
        <v>5912.33</v>
      </c>
      <c r="K11">
        <v>12974.27</v>
      </c>
      <c r="L11">
        <v>1366.45</v>
      </c>
      <c r="M11">
        <v>0.02</v>
      </c>
      <c r="N11">
        <v>0</v>
      </c>
    </row>
    <row r="12" spans="1:14" x14ac:dyDescent="0.2">
      <c r="A12" s="4">
        <v>42101.470972222225</v>
      </c>
      <c r="B12">
        <v>240</v>
      </c>
      <c r="C12">
        <v>3391.65</v>
      </c>
      <c r="D12">
        <v>9006.4500000000007</v>
      </c>
      <c r="E12">
        <v>613.12</v>
      </c>
      <c r="F12">
        <v>12466.68</v>
      </c>
      <c r="G12">
        <v>9700</v>
      </c>
      <c r="H12">
        <v>5539.78</v>
      </c>
      <c r="I12">
        <v>6997.1</v>
      </c>
      <c r="J12">
        <v>6130.68</v>
      </c>
      <c r="K12">
        <v>13160.72</v>
      </c>
      <c r="L12">
        <v>1383.58</v>
      </c>
      <c r="M12">
        <v>0.02</v>
      </c>
      <c r="N12">
        <v>0</v>
      </c>
    </row>
    <row r="13" spans="1:14" x14ac:dyDescent="0.2">
      <c r="A13" s="4">
        <v>42101.471666666665</v>
      </c>
      <c r="B13">
        <v>300</v>
      </c>
      <c r="C13">
        <v>3332.38</v>
      </c>
      <c r="D13">
        <v>8848.2199999999993</v>
      </c>
      <c r="E13">
        <v>615.6</v>
      </c>
      <c r="F13">
        <v>12245.53</v>
      </c>
      <c r="G13">
        <v>9523.2800000000007</v>
      </c>
      <c r="H13">
        <v>5445.67</v>
      </c>
      <c r="I13">
        <v>6869.65</v>
      </c>
      <c r="J13">
        <v>6156.18</v>
      </c>
      <c r="K13">
        <v>12928.53</v>
      </c>
      <c r="L13">
        <v>1362.32</v>
      </c>
      <c r="M13">
        <v>0.02</v>
      </c>
      <c r="N13">
        <v>0</v>
      </c>
    </row>
    <row r="14" spans="1:14" x14ac:dyDescent="0.2">
      <c r="A14" s="4">
        <v>42101.472361111111</v>
      </c>
      <c r="B14">
        <v>360</v>
      </c>
      <c r="C14">
        <v>3283.05</v>
      </c>
      <c r="D14">
        <v>8700.7999999999993</v>
      </c>
      <c r="E14">
        <v>620.08000000000004</v>
      </c>
      <c r="F14">
        <v>12061.8</v>
      </c>
      <c r="G14">
        <v>9374.7199999999993</v>
      </c>
      <c r="H14">
        <v>5354.37</v>
      </c>
      <c r="I14">
        <v>6761.9</v>
      </c>
      <c r="J14">
        <v>6200.88</v>
      </c>
      <c r="K14">
        <v>12724.67</v>
      </c>
      <c r="L14">
        <v>1341.07</v>
      </c>
      <c r="M14">
        <v>0.02</v>
      </c>
      <c r="N14">
        <v>0</v>
      </c>
    </row>
    <row r="15" spans="1:14" x14ac:dyDescent="0.2">
      <c r="A15" s="4">
        <v>42101.473055555558</v>
      </c>
      <c r="B15">
        <v>420</v>
      </c>
      <c r="C15">
        <v>3266.92</v>
      </c>
      <c r="D15">
        <v>8667.2000000000007</v>
      </c>
      <c r="E15">
        <v>627.97</v>
      </c>
      <c r="F15">
        <v>12000.73</v>
      </c>
      <c r="G15">
        <v>9333.5</v>
      </c>
      <c r="H15">
        <v>5339.17</v>
      </c>
      <c r="I15">
        <v>6734.57</v>
      </c>
      <c r="J15">
        <v>6279.73</v>
      </c>
      <c r="K15">
        <v>12666.5</v>
      </c>
      <c r="L15">
        <v>1330.4</v>
      </c>
      <c r="M15">
        <v>0.02</v>
      </c>
      <c r="N15">
        <v>0</v>
      </c>
    </row>
    <row r="16" spans="1:14" x14ac:dyDescent="0.2">
      <c r="A16" s="4">
        <v>42101.473749999997</v>
      </c>
      <c r="B16">
        <v>480</v>
      </c>
      <c r="C16">
        <v>3292.57</v>
      </c>
      <c r="D16">
        <v>8731.18</v>
      </c>
      <c r="E16">
        <v>639.78</v>
      </c>
      <c r="F16">
        <v>12096.08</v>
      </c>
      <c r="G16">
        <v>9415.5499999999993</v>
      </c>
      <c r="H16">
        <v>5374.27</v>
      </c>
      <c r="I16">
        <v>6790.25</v>
      </c>
      <c r="J16">
        <v>6397.62</v>
      </c>
      <c r="K16">
        <v>12769.07</v>
      </c>
      <c r="L16">
        <v>1346.38</v>
      </c>
      <c r="M16">
        <v>0.02</v>
      </c>
      <c r="N16">
        <v>0</v>
      </c>
    </row>
    <row r="17" spans="1:14" x14ac:dyDescent="0.2">
      <c r="A17" s="4">
        <v>42101.474444444444</v>
      </c>
      <c r="B17">
        <v>540</v>
      </c>
      <c r="C17">
        <v>3307.53</v>
      </c>
      <c r="D17">
        <v>8781.65</v>
      </c>
      <c r="E17">
        <v>651.73</v>
      </c>
      <c r="F17">
        <v>12147.17</v>
      </c>
      <c r="G17">
        <v>9442.2000000000007</v>
      </c>
      <c r="H17">
        <v>5398.23</v>
      </c>
      <c r="I17">
        <v>6815.42</v>
      </c>
      <c r="J17">
        <v>6517.42</v>
      </c>
      <c r="K17">
        <v>12822.32</v>
      </c>
      <c r="L17">
        <v>1348.72</v>
      </c>
      <c r="M17">
        <v>0.02</v>
      </c>
      <c r="N17">
        <v>0</v>
      </c>
    </row>
    <row r="18" spans="1:14" x14ac:dyDescent="0.2">
      <c r="A18" s="4">
        <v>42101.475138888891</v>
      </c>
      <c r="B18">
        <v>600</v>
      </c>
      <c r="C18">
        <v>3330.55</v>
      </c>
      <c r="D18">
        <v>8833.48</v>
      </c>
      <c r="E18">
        <v>661.08</v>
      </c>
      <c r="F18">
        <v>12231.48</v>
      </c>
      <c r="G18">
        <v>9515.73</v>
      </c>
      <c r="H18">
        <v>5438.68</v>
      </c>
      <c r="I18">
        <v>6864.02</v>
      </c>
      <c r="J18">
        <v>6611.08</v>
      </c>
      <c r="K18">
        <v>12916.62</v>
      </c>
      <c r="L18">
        <v>1359.73</v>
      </c>
      <c r="M18">
        <v>0.02</v>
      </c>
      <c r="N18">
        <v>0</v>
      </c>
    </row>
    <row r="19" spans="1:14" x14ac:dyDescent="0.2">
      <c r="A19" s="4">
        <v>42101.47583333333</v>
      </c>
      <c r="B19">
        <v>660</v>
      </c>
      <c r="C19">
        <v>3343.27</v>
      </c>
      <c r="D19">
        <v>8869.6</v>
      </c>
      <c r="E19">
        <v>669.7</v>
      </c>
      <c r="F19">
        <v>12282.17</v>
      </c>
      <c r="G19">
        <v>9547.5499999999993</v>
      </c>
      <c r="H19">
        <v>5456.8</v>
      </c>
      <c r="I19">
        <v>6892.95</v>
      </c>
      <c r="J19">
        <v>6696.75</v>
      </c>
      <c r="K19">
        <v>12954.72</v>
      </c>
      <c r="L19">
        <v>1363.73</v>
      </c>
      <c r="M19">
        <v>0.02</v>
      </c>
      <c r="N19">
        <v>0</v>
      </c>
    </row>
    <row r="20" spans="1:14" x14ac:dyDescent="0.2">
      <c r="A20" s="4">
        <v>42101.476527777777</v>
      </c>
      <c r="B20">
        <v>720</v>
      </c>
      <c r="C20">
        <v>3354.93</v>
      </c>
      <c r="D20">
        <v>8894.6</v>
      </c>
      <c r="E20">
        <v>677.43</v>
      </c>
      <c r="F20">
        <v>12314.02</v>
      </c>
      <c r="G20">
        <v>9582.2800000000007</v>
      </c>
      <c r="H20">
        <v>5472.75</v>
      </c>
      <c r="I20">
        <v>6915.47</v>
      </c>
      <c r="J20">
        <v>6774.38</v>
      </c>
      <c r="K20">
        <v>13006.8</v>
      </c>
      <c r="L20">
        <v>1367.95</v>
      </c>
      <c r="M20">
        <v>0.02</v>
      </c>
      <c r="N20">
        <v>0</v>
      </c>
    </row>
    <row r="21" spans="1:14" x14ac:dyDescent="0.2">
      <c r="A21" s="4">
        <v>42101.477222222224</v>
      </c>
      <c r="B21">
        <v>780</v>
      </c>
      <c r="C21">
        <v>3356.32</v>
      </c>
      <c r="D21">
        <v>8907.2999999999993</v>
      </c>
      <c r="E21">
        <v>679.82</v>
      </c>
      <c r="F21">
        <v>12334.78</v>
      </c>
      <c r="G21">
        <v>9592.3799999999992</v>
      </c>
      <c r="H21">
        <v>5480.13</v>
      </c>
      <c r="I21">
        <v>6915.38</v>
      </c>
      <c r="J21">
        <v>6798.28</v>
      </c>
      <c r="K21">
        <v>13017.68</v>
      </c>
      <c r="L21">
        <v>1371.25</v>
      </c>
      <c r="M21">
        <v>0.02</v>
      </c>
      <c r="N21">
        <v>0</v>
      </c>
    </row>
    <row r="22" spans="1:14" x14ac:dyDescent="0.2">
      <c r="A22" s="4">
        <v>42101.477916666663</v>
      </c>
      <c r="B22">
        <v>840</v>
      </c>
      <c r="C22">
        <v>3353.7</v>
      </c>
      <c r="D22">
        <v>8895.92</v>
      </c>
      <c r="E22">
        <v>681.93</v>
      </c>
      <c r="F22">
        <v>12321.63</v>
      </c>
      <c r="G22">
        <v>9581.65</v>
      </c>
      <c r="H22">
        <v>5477.82</v>
      </c>
      <c r="I22">
        <v>6915.73</v>
      </c>
      <c r="J22">
        <v>6819.27</v>
      </c>
      <c r="K22">
        <v>13001.65</v>
      </c>
      <c r="L22">
        <v>1368.52</v>
      </c>
      <c r="M22">
        <v>0.02</v>
      </c>
      <c r="N22">
        <v>0</v>
      </c>
    </row>
    <row r="23" spans="1:14" x14ac:dyDescent="0.2">
      <c r="A23" s="4">
        <v>42101.47861111111</v>
      </c>
      <c r="B23">
        <v>900</v>
      </c>
      <c r="C23">
        <v>3347.18</v>
      </c>
      <c r="D23">
        <v>8877.93</v>
      </c>
      <c r="E23">
        <v>680.65</v>
      </c>
      <c r="F23">
        <v>12298.3</v>
      </c>
      <c r="G23">
        <v>9564.23</v>
      </c>
      <c r="H23">
        <v>5464.47</v>
      </c>
      <c r="I23">
        <v>6896.5</v>
      </c>
      <c r="J23">
        <v>6806.82</v>
      </c>
      <c r="K23">
        <v>12977.8</v>
      </c>
      <c r="L23">
        <v>1366.07</v>
      </c>
      <c r="M23">
        <v>0.02</v>
      </c>
      <c r="N23">
        <v>0</v>
      </c>
    </row>
    <row r="24" spans="1:14" x14ac:dyDescent="0.2">
      <c r="A24" s="4">
        <v>42101.479305555556</v>
      </c>
      <c r="B24">
        <v>960</v>
      </c>
      <c r="C24">
        <v>3354.27</v>
      </c>
      <c r="D24">
        <v>8905.52</v>
      </c>
      <c r="E24">
        <v>684.28</v>
      </c>
      <c r="F24">
        <v>12324.47</v>
      </c>
      <c r="G24">
        <v>9593.58</v>
      </c>
      <c r="H24">
        <v>5482.05</v>
      </c>
      <c r="I24">
        <v>6921.98</v>
      </c>
      <c r="J24">
        <v>6843.02</v>
      </c>
      <c r="K24">
        <v>13017.9</v>
      </c>
      <c r="L24">
        <v>1371.28</v>
      </c>
      <c r="M24">
        <v>0.02</v>
      </c>
      <c r="N24">
        <v>0</v>
      </c>
    </row>
    <row r="25" spans="1:14" x14ac:dyDescent="0.2">
      <c r="A25" s="4">
        <v>42101.48</v>
      </c>
      <c r="B25">
        <v>1020</v>
      </c>
      <c r="C25">
        <v>3352.3</v>
      </c>
      <c r="D25">
        <v>8894.67</v>
      </c>
      <c r="E25">
        <v>683.93</v>
      </c>
      <c r="F25">
        <v>12313.8</v>
      </c>
      <c r="G25">
        <v>9573.6299999999992</v>
      </c>
      <c r="H25">
        <v>5470.47</v>
      </c>
      <c r="I25">
        <v>6908.92</v>
      </c>
      <c r="J25">
        <v>6838.63</v>
      </c>
      <c r="K25">
        <v>12997.03</v>
      </c>
      <c r="L25">
        <v>1367.6</v>
      </c>
      <c r="M25">
        <v>0.02</v>
      </c>
      <c r="N25">
        <v>0</v>
      </c>
    </row>
    <row r="26" spans="1:14" x14ac:dyDescent="0.2">
      <c r="A26" s="4">
        <v>42101.480694444443</v>
      </c>
      <c r="B26">
        <v>1080</v>
      </c>
      <c r="C26">
        <v>3349.27</v>
      </c>
      <c r="D26">
        <v>8880.32</v>
      </c>
      <c r="E26">
        <v>683.55</v>
      </c>
      <c r="F26">
        <v>12296.15</v>
      </c>
      <c r="G26">
        <v>9563.65</v>
      </c>
      <c r="H26">
        <v>5466.95</v>
      </c>
      <c r="I26">
        <v>6896.53</v>
      </c>
      <c r="J26">
        <v>6835.8</v>
      </c>
      <c r="K26">
        <v>12980.68</v>
      </c>
      <c r="L26">
        <v>1366.45</v>
      </c>
      <c r="M26">
        <v>0.02</v>
      </c>
      <c r="N26">
        <v>0</v>
      </c>
    </row>
    <row r="27" spans="1:14" x14ac:dyDescent="0.2">
      <c r="A27" s="4">
        <v>42101.481388888889</v>
      </c>
      <c r="B27">
        <v>1140</v>
      </c>
      <c r="C27">
        <v>3344.38</v>
      </c>
      <c r="D27">
        <v>8881.35</v>
      </c>
      <c r="E27">
        <v>683.67</v>
      </c>
      <c r="F27">
        <v>12287.67</v>
      </c>
      <c r="G27">
        <v>9559.65</v>
      </c>
      <c r="H27">
        <v>5460.88</v>
      </c>
      <c r="I27">
        <v>6893.78</v>
      </c>
      <c r="J27">
        <v>6836.78</v>
      </c>
      <c r="K27">
        <v>12973.45</v>
      </c>
      <c r="L27">
        <v>1364.95</v>
      </c>
      <c r="M27">
        <v>0.02</v>
      </c>
      <c r="N27">
        <v>0</v>
      </c>
    </row>
    <row r="28" spans="1:14" x14ac:dyDescent="0.2">
      <c r="A28" s="4">
        <v>42101.482083333336</v>
      </c>
      <c r="B28">
        <v>1200</v>
      </c>
      <c r="C28">
        <v>3341.4</v>
      </c>
      <c r="D28">
        <v>8858.3700000000008</v>
      </c>
      <c r="E28">
        <v>682.1</v>
      </c>
      <c r="F28">
        <v>12282.25</v>
      </c>
      <c r="G28">
        <v>9549.3700000000008</v>
      </c>
      <c r="H28">
        <v>5455.37</v>
      </c>
      <c r="I28">
        <v>6890.33</v>
      </c>
      <c r="J28">
        <v>6820.93</v>
      </c>
      <c r="K28">
        <v>12957.93</v>
      </c>
      <c r="L28">
        <v>1364.03</v>
      </c>
      <c r="M28">
        <v>0.02</v>
      </c>
      <c r="N28">
        <v>0</v>
      </c>
    </row>
    <row r="29" spans="1:14" x14ac:dyDescent="0.2">
      <c r="A29" s="4">
        <v>42101.482777777775</v>
      </c>
      <c r="B29">
        <v>1260</v>
      </c>
      <c r="C29">
        <v>3347.9</v>
      </c>
      <c r="D29">
        <v>8884.32</v>
      </c>
      <c r="E29">
        <v>683.33</v>
      </c>
      <c r="F29">
        <v>12296.47</v>
      </c>
      <c r="G29">
        <v>9565.8799999999992</v>
      </c>
      <c r="H29">
        <v>5462.7</v>
      </c>
      <c r="I29">
        <v>6899.53</v>
      </c>
      <c r="J29">
        <v>6833.12</v>
      </c>
      <c r="K29">
        <v>12979.62</v>
      </c>
      <c r="L29">
        <v>1366.98</v>
      </c>
      <c r="M29">
        <v>0.02</v>
      </c>
      <c r="N29">
        <v>0</v>
      </c>
    </row>
    <row r="30" spans="1:14" x14ac:dyDescent="0.2">
      <c r="A30" s="4">
        <v>42101.483472222222</v>
      </c>
      <c r="B30">
        <v>1320</v>
      </c>
      <c r="C30">
        <v>3340.47</v>
      </c>
      <c r="D30">
        <v>8866.1299999999992</v>
      </c>
      <c r="E30">
        <v>681.35</v>
      </c>
      <c r="F30">
        <v>12262.02</v>
      </c>
      <c r="G30">
        <v>9535.58</v>
      </c>
      <c r="H30">
        <v>5457.08</v>
      </c>
      <c r="I30">
        <v>6883.73</v>
      </c>
      <c r="J30">
        <v>6813.67</v>
      </c>
      <c r="K30">
        <v>12952.2</v>
      </c>
      <c r="L30">
        <v>1362.35</v>
      </c>
      <c r="M30">
        <v>0.02</v>
      </c>
      <c r="N30">
        <v>0</v>
      </c>
    </row>
    <row r="31" spans="1:14" x14ac:dyDescent="0.2">
      <c r="A31" s="4">
        <v>42101.484166666669</v>
      </c>
      <c r="B31">
        <v>1380</v>
      </c>
      <c r="C31">
        <v>3342</v>
      </c>
      <c r="D31">
        <v>8865.23</v>
      </c>
      <c r="E31">
        <v>683.2</v>
      </c>
      <c r="F31">
        <v>12279.03</v>
      </c>
      <c r="G31">
        <v>9559.8700000000008</v>
      </c>
      <c r="H31">
        <v>5454.82</v>
      </c>
      <c r="I31">
        <v>6891.85</v>
      </c>
      <c r="J31">
        <v>6831.7</v>
      </c>
      <c r="K31">
        <v>12960.52</v>
      </c>
      <c r="L31">
        <v>1365.37</v>
      </c>
      <c r="M31">
        <v>0.02</v>
      </c>
      <c r="N31">
        <v>0</v>
      </c>
    </row>
    <row r="32" spans="1:14" x14ac:dyDescent="0.2">
      <c r="A32" s="4">
        <v>42101.484861111108</v>
      </c>
      <c r="B32">
        <v>1440</v>
      </c>
      <c r="C32">
        <v>3342.73</v>
      </c>
      <c r="D32">
        <v>8864.7999999999993</v>
      </c>
      <c r="E32">
        <v>681.88</v>
      </c>
      <c r="F32">
        <v>12280.12</v>
      </c>
      <c r="G32">
        <v>9540.5</v>
      </c>
      <c r="H32">
        <v>5455.92</v>
      </c>
      <c r="I32">
        <v>6886.65</v>
      </c>
      <c r="J32">
        <v>6818.82</v>
      </c>
      <c r="K32">
        <v>12958.03</v>
      </c>
      <c r="L32">
        <v>1364.78</v>
      </c>
      <c r="M32">
        <v>0.02</v>
      </c>
      <c r="N32">
        <v>0</v>
      </c>
    </row>
    <row r="33" spans="1:14" x14ac:dyDescent="0.2">
      <c r="A33" s="4">
        <v>42101.485555555555</v>
      </c>
      <c r="B33">
        <v>1500</v>
      </c>
      <c r="C33">
        <v>3345.45</v>
      </c>
      <c r="D33">
        <v>8880.2199999999993</v>
      </c>
      <c r="E33">
        <v>682.85</v>
      </c>
      <c r="F33">
        <v>12293.3</v>
      </c>
      <c r="G33">
        <v>9560.3700000000008</v>
      </c>
      <c r="H33">
        <v>5464.55</v>
      </c>
      <c r="I33">
        <v>6898.25</v>
      </c>
      <c r="J33">
        <v>6828.68</v>
      </c>
      <c r="K33">
        <v>12979.37</v>
      </c>
      <c r="L33">
        <v>1364.63</v>
      </c>
      <c r="M33">
        <v>0.02</v>
      </c>
      <c r="N33">
        <v>0</v>
      </c>
    </row>
    <row r="34" spans="1:14" x14ac:dyDescent="0.2">
      <c r="A34" s="4">
        <v>42101.486250000002</v>
      </c>
      <c r="B34">
        <v>1560</v>
      </c>
      <c r="C34">
        <v>3344.9</v>
      </c>
      <c r="D34">
        <v>8875.23</v>
      </c>
      <c r="E34">
        <v>682.98</v>
      </c>
      <c r="F34">
        <v>12288.73</v>
      </c>
      <c r="G34">
        <v>9561.18</v>
      </c>
      <c r="H34">
        <v>5461.98</v>
      </c>
      <c r="I34">
        <v>6897.53</v>
      </c>
      <c r="J34">
        <v>6829.9</v>
      </c>
      <c r="K34">
        <v>12970.43</v>
      </c>
      <c r="L34">
        <v>1364.53</v>
      </c>
      <c r="M34">
        <v>0.02</v>
      </c>
      <c r="N34">
        <v>0</v>
      </c>
    </row>
    <row r="35" spans="1:14" x14ac:dyDescent="0.2">
      <c r="A35" s="4">
        <v>42101.486944444441</v>
      </c>
      <c r="B35">
        <v>1620</v>
      </c>
      <c r="C35">
        <v>3351.47</v>
      </c>
      <c r="D35">
        <v>8890.75</v>
      </c>
      <c r="E35">
        <v>683.78</v>
      </c>
      <c r="F35">
        <v>12313.75</v>
      </c>
      <c r="G35">
        <v>9574.33</v>
      </c>
      <c r="H35">
        <v>5472.72</v>
      </c>
      <c r="I35">
        <v>6905.63</v>
      </c>
      <c r="J35">
        <v>6837.8</v>
      </c>
      <c r="K35">
        <v>12991.95</v>
      </c>
      <c r="L35">
        <v>1369.23</v>
      </c>
      <c r="M35">
        <v>0.02</v>
      </c>
      <c r="N35">
        <v>0</v>
      </c>
    </row>
    <row r="36" spans="1:14" x14ac:dyDescent="0.2">
      <c r="A36" s="4">
        <v>42101.487638888888</v>
      </c>
      <c r="B36">
        <v>1680</v>
      </c>
      <c r="C36">
        <v>3360.35</v>
      </c>
      <c r="D36">
        <v>8920.3700000000008</v>
      </c>
      <c r="E36">
        <v>686.1</v>
      </c>
      <c r="F36">
        <v>12346.78</v>
      </c>
      <c r="G36">
        <v>9606.2000000000007</v>
      </c>
      <c r="H36">
        <v>5488.5</v>
      </c>
      <c r="I36">
        <v>6930.75</v>
      </c>
      <c r="J36">
        <v>6860.72</v>
      </c>
      <c r="K36">
        <v>13034.73</v>
      </c>
      <c r="L36">
        <v>1372.23</v>
      </c>
      <c r="M36">
        <v>0.02</v>
      </c>
      <c r="N36">
        <v>0</v>
      </c>
    </row>
    <row r="37" spans="1:14" x14ac:dyDescent="0.2">
      <c r="A37" s="4">
        <v>42101.488333333335</v>
      </c>
      <c r="B37">
        <v>1740</v>
      </c>
      <c r="C37">
        <v>3338.98</v>
      </c>
      <c r="D37">
        <v>8853.2800000000007</v>
      </c>
      <c r="E37">
        <v>680.7</v>
      </c>
      <c r="F37">
        <v>12260.77</v>
      </c>
      <c r="G37">
        <v>9536.7199999999993</v>
      </c>
      <c r="H37">
        <v>5448.38</v>
      </c>
      <c r="I37">
        <v>6876.85</v>
      </c>
      <c r="J37">
        <v>6807.1</v>
      </c>
      <c r="K37">
        <v>12935.68</v>
      </c>
      <c r="L37">
        <v>1363.27</v>
      </c>
      <c r="M37">
        <v>0.02</v>
      </c>
      <c r="N37">
        <v>0</v>
      </c>
    </row>
    <row r="38" spans="1:14" x14ac:dyDescent="0.2">
      <c r="A38" s="4">
        <v>42101.489027777781</v>
      </c>
      <c r="B38">
        <v>1800</v>
      </c>
      <c r="C38">
        <v>3350.22</v>
      </c>
      <c r="D38">
        <v>8882.1</v>
      </c>
      <c r="E38">
        <v>683.23</v>
      </c>
      <c r="F38">
        <v>12288.05</v>
      </c>
      <c r="G38">
        <v>9564.23</v>
      </c>
      <c r="H38">
        <v>5465.35</v>
      </c>
      <c r="I38">
        <v>6899.75</v>
      </c>
      <c r="J38">
        <v>6832.53</v>
      </c>
      <c r="K38">
        <v>12979.93</v>
      </c>
      <c r="L38">
        <v>1365</v>
      </c>
      <c r="M38">
        <v>0.02</v>
      </c>
      <c r="N38">
        <v>0</v>
      </c>
    </row>
    <row r="39" spans="1:14" x14ac:dyDescent="0.2">
      <c r="A39" s="4">
        <v>42101.489722222221</v>
      </c>
      <c r="B39">
        <v>1860</v>
      </c>
      <c r="C39">
        <v>3348.75</v>
      </c>
      <c r="D39">
        <v>8880.17</v>
      </c>
      <c r="E39">
        <v>683.77</v>
      </c>
      <c r="F39">
        <v>12310.82</v>
      </c>
      <c r="G39">
        <v>9566.83</v>
      </c>
      <c r="H39">
        <v>5464.57</v>
      </c>
      <c r="I39">
        <v>6904.05</v>
      </c>
      <c r="J39">
        <v>6837.68</v>
      </c>
      <c r="K39">
        <v>12991.2</v>
      </c>
      <c r="L39">
        <v>1365.43</v>
      </c>
      <c r="M39">
        <v>0.02</v>
      </c>
      <c r="N39">
        <v>0</v>
      </c>
    </row>
    <row r="40" spans="1:14" x14ac:dyDescent="0.2">
      <c r="A40" s="4">
        <v>42101.490416666667</v>
      </c>
      <c r="B40">
        <v>1920</v>
      </c>
      <c r="C40">
        <v>3344.9</v>
      </c>
      <c r="D40">
        <v>8880.5</v>
      </c>
      <c r="E40">
        <v>683.32</v>
      </c>
      <c r="F40">
        <v>12293.37</v>
      </c>
      <c r="G40">
        <v>9560.68</v>
      </c>
      <c r="H40">
        <v>5464.82</v>
      </c>
      <c r="I40">
        <v>6897.45</v>
      </c>
      <c r="J40">
        <v>6833.13</v>
      </c>
      <c r="K40">
        <v>12976.03</v>
      </c>
      <c r="L40">
        <v>1368.18</v>
      </c>
      <c r="M40">
        <v>0.02</v>
      </c>
      <c r="N40">
        <v>0</v>
      </c>
    </row>
    <row r="41" spans="1:14" x14ac:dyDescent="0.2">
      <c r="A41" s="4">
        <v>42101.491111111114</v>
      </c>
      <c r="B41">
        <v>1980</v>
      </c>
      <c r="C41">
        <v>3353.57</v>
      </c>
      <c r="D41">
        <v>8902.2999999999993</v>
      </c>
      <c r="E41">
        <v>683.27</v>
      </c>
      <c r="F41">
        <v>12329.25</v>
      </c>
      <c r="G41">
        <v>9588.15</v>
      </c>
      <c r="H41">
        <v>5480.7</v>
      </c>
      <c r="I41">
        <v>6915.97</v>
      </c>
      <c r="J41">
        <v>6832.68</v>
      </c>
      <c r="K41">
        <v>13013.33</v>
      </c>
      <c r="L41">
        <v>1369.53</v>
      </c>
      <c r="M41">
        <v>0.02</v>
      </c>
      <c r="N41">
        <v>0</v>
      </c>
    </row>
    <row r="42" spans="1:14" x14ac:dyDescent="0.2">
      <c r="A42" s="4">
        <v>42101.491805555554</v>
      </c>
      <c r="B42">
        <v>2040</v>
      </c>
      <c r="C42">
        <v>3351.83</v>
      </c>
      <c r="D42">
        <v>8886.7199999999993</v>
      </c>
      <c r="E42">
        <v>685.2</v>
      </c>
      <c r="F42">
        <v>12298.08</v>
      </c>
      <c r="G42">
        <v>9570.7999999999993</v>
      </c>
      <c r="H42">
        <v>5470</v>
      </c>
      <c r="I42">
        <v>6904.1</v>
      </c>
      <c r="J42">
        <v>6852.27</v>
      </c>
      <c r="K42">
        <v>12985.33</v>
      </c>
      <c r="L42">
        <v>1364.88</v>
      </c>
      <c r="M42">
        <v>0.02</v>
      </c>
      <c r="N42">
        <v>0</v>
      </c>
    </row>
    <row r="43" spans="1:14" x14ac:dyDescent="0.2">
      <c r="A43" s="4">
        <v>42101.4925</v>
      </c>
      <c r="B43">
        <v>2100</v>
      </c>
      <c r="C43">
        <v>3355.77</v>
      </c>
      <c r="D43">
        <v>8900.23</v>
      </c>
      <c r="E43">
        <v>684.22</v>
      </c>
      <c r="F43">
        <v>12320.8</v>
      </c>
      <c r="G43">
        <v>9585.92</v>
      </c>
      <c r="H43">
        <v>5472.83</v>
      </c>
      <c r="I43">
        <v>6913.5</v>
      </c>
      <c r="J43">
        <v>6842.23</v>
      </c>
      <c r="K43">
        <v>13003.62</v>
      </c>
      <c r="L43">
        <v>1369.9</v>
      </c>
      <c r="M43">
        <v>0.02</v>
      </c>
      <c r="N43">
        <v>0</v>
      </c>
    </row>
    <row r="44" spans="1:14" x14ac:dyDescent="0.2">
      <c r="A44" s="4">
        <v>42101.493194444447</v>
      </c>
      <c r="B44">
        <v>2160</v>
      </c>
      <c r="C44">
        <v>3356.92</v>
      </c>
      <c r="D44">
        <v>8904.4500000000007</v>
      </c>
      <c r="E44">
        <v>684.82</v>
      </c>
      <c r="F44">
        <v>12342.27</v>
      </c>
      <c r="G44">
        <v>9590.75</v>
      </c>
      <c r="H44">
        <v>5482.15</v>
      </c>
      <c r="I44">
        <v>6922.42</v>
      </c>
      <c r="J44">
        <v>6847.92</v>
      </c>
      <c r="K44">
        <v>13019.43</v>
      </c>
      <c r="L44">
        <v>1368.92</v>
      </c>
      <c r="M44">
        <v>0.02</v>
      </c>
      <c r="N44">
        <v>0</v>
      </c>
    </row>
    <row r="45" spans="1:14" x14ac:dyDescent="0.2">
      <c r="A45" s="4">
        <v>42101.493888888886</v>
      </c>
      <c r="B45">
        <v>2220</v>
      </c>
      <c r="C45">
        <v>2968.07</v>
      </c>
      <c r="D45">
        <v>7881.9</v>
      </c>
      <c r="E45">
        <v>621.92999999999995</v>
      </c>
      <c r="F45">
        <v>10902.93</v>
      </c>
      <c r="G45">
        <v>8479.7999999999993</v>
      </c>
      <c r="H45">
        <v>4844.95</v>
      </c>
      <c r="I45">
        <v>6122.57</v>
      </c>
      <c r="J45">
        <v>6218.8</v>
      </c>
      <c r="K45">
        <v>11519.05</v>
      </c>
      <c r="L45">
        <v>1215.05</v>
      </c>
      <c r="M45">
        <v>0.02</v>
      </c>
      <c r="N45">
        <v>0</v>
      </c>
    </row>
    <row r="46" spans="1:14" x14ac:dyDescent="0.2">
      <c r="A46" s="4">
        <v>42101.494583333333</v>
      </c>
      <c r="B46">
        <v>2280</v>
      </c>
      <c r="C46">
        <v>3383.95</v>
      </c>
      <c r="D46">
        <v>8975.8799999999992</v>
      </c>
      <c r="E46">
        <v>687.03</v>
      </c>
      <c r="F46">
        <v>12430.33</v>
      </c>
      <c r="G46">
        <v>9672.57</v>
      </c>
      <c r="H46">
        <v>5529.23</v>
      </c>
      <c r="I46">
        <v>6968</v>
      </c>
      <c r="J46">
        <v>6870.48</v>
      </c>
      <c r="K46">
        <v>13125.35</v>
      </c>
      <c r="L46">
        <v>1379.3</v>
      </c>
      <c r="M46">
        <v>0.02</v>
      </c>
      <c r="N46">
        <v>0</v>
      </c>
    </row>
    <row r="47" spans="1:14" x14ac:dyDescent="0.2">
      <c r="A47" s="4">
        <v>42101.49527777778</v>
      </c>
      <c r="B47">
        <v>2340</v>
      </c>
      <c r="C47">
        <v>3377.85</v>
      </c>
      <c r="D47">
        <v>8958.3799999999992</v>
      </c>
      <c r="E47">
        <v>685.97</v>
      </c>
      <c r="F47">
        <v>12411.8</v>
      </c>
      <c r="G47">
        <v>9647.33</v>
      </c>
      <c r="H47">
        <v>5512.05</v>
      </c>
      <c r="I47">
        <v>6963.88</v>
      </c>
      <c r="J47">
        <v>6860.02</v>
      </c>
      <c r="K47">
        <v>13091.93</v>
      </c>
      <c r="L47">
        <v>1379.38</v>
      </c>
      <c r="M47">
        <v>0.02</v>
      </c>
      <c r="N47">
        <v>0</v>
      </c>
    </row>
    <row r="48" spans="1:14" x14ac:dyDescent="0.2">
      <c r="A48" s="4">
        <v>42101.495972222219</v>
      </c>
      <c r="B48">
        <v>2400</v>
      </c>
      <c r="C48">
        <v>3376.92</v>
      </c>
      <c r="D48">
        <v>8969.33</v>
      </c>
      <c r="E48">
        <v>687.87</v>
      </c>
      <c r="F48">
        <v>12407.88</v>
      </c>
      <c r="G48">
        <v>9657.68</v>
      </c>
      <c r="H48">
        <v>5518.72</v>
      </c>
      <c r="I48">
        <v>6964.75</v>
      </c>
      <c r="J48">
        <v>6878.47</v>
      </c>
      <c r="K48">
        <v>13099.4</v>
      </c>
      <c r="L48">
        <v>1378.43</v>
      </c>
      <c r="M48">
        <v>0.02</v>
      </c>
      <c r="N48">
        <v>0</v>
      </c>
    </row>
    <row r="49" spans="1:14" x14ac:dyDescent="0.2">
      <c r="A49" s="4">
        <v>42101.496666666666</v>
      </c>
      <c r="B49">
        <v>2460</v>
      </c>
      <c r="C49">
        <v>3382.3</v>
      </c>
      <c r="D49">
        <v>8966.3700000000008</v>
      </c>
      <c r="E49">
        <v>686.78</v>
      </c>
      <c r="F49">
        <v>12415.3</v>
      </c>
      <c r="G49">
        <v>9653.4</v>
      </c>
      <c r="H49">
        <v>5518.02</v>
      </c>
      <c r="I49">
        <v>6969.25</v>
      </c>
      <c r="J49">
        <v>6868</v>
      </c>
      <c r="K49">
        <v>13109.78</v>
      </c>
      <c r="L49">
        <v>1379.4</v>
      </c>
      <c r="M49">
        <v>0.02</v>
      </c>
      <c r="N49">
        <v>0</v>
      </c>
    </row>
    <row r="50" spans="1:14" x14ac:dyDescent="0.2">
      <c r="A50" s="4">
        <v>42101.497361111113</v>
      </c>
      <c r="B50">
        <v>2520</v>
      </c>
      <c r="C50">
        <v>3396.48</v>
      </c>
      <c r="D50">
        <v>9009.65</v>
      </c>
      <c r="E50">
        <v>691.03</v>
      </c>
      <c r="F50">
        <v>12481.4</v>
      </c>
      <c r="G50">
        <v>9705.27</v>
      </c>
      <c r="H50">
        <v>5543.58</v>
      </c>
      <c r="I50">
        <v>6999.95</v>
      </c>
      <c r="J50">
        <v>6910.52</v>
      </c>
      <c r="K50">
        <v>13175.48</v>
      </c>
      <c r="L50">
        <v>1387.67</v>
      </c>
      <c r="M50">
        <v>0.02</v>
      </c>
      <c r="N50">
        <v>0</v>
      </c>
    </row>
    <row r="51" spans="1:14" x14ac:dyDescent="0.2">
      <c r="A51" s="4">
        <v>42101.498055555552</v>
      </c>
      <c r="B51">
        <v>2580</v>
      </c>
      <c r="C51">
        <v>3399.23</v>
      </c>
      <c r="D51">
        <v>9019.4500000000007</v>
      </c>
      <c r="E51">
        <v>690.05</v>
      </c>
      <c r="F51">
        <v>12480.92</v>
      </c>
      <c r="G51">
        <v>9708.2000000000007</v>
      </c>
      <c r="H51">
        <v>5552.08</v>
      </c>
      <c r="I51">
        <v>7004.58</v>
      </c>
      <c r="J51">
        <v>6900.47</v>
      </c>
      <c r="K51">
        <v>13178.08</v>
      </c>
      <c r="L51">
        <v>1386.95</v>
      </c>
      <c r="M51">
        <v>0.02</v>
      </c>
      <c r="N51">
        <v>0</v>
      </c>
    </row>
    <row r="52" spans="1:14" x14ac:dyDescent="0.2">
      <c r="A52" s="4">
        <v>42101.498749999999</v>
      </c>
      <c r="B52">
        <v>2640</v>
      </c>
      <c r="C52">
        <v>3367.4</v>
      </c>
      <c r="D52">
        <v>8935.8700000000008</v>
      </c>
      <c r="E52">
        <v>687.28</v>
      </c>
      <c r="F52">
        <v>12372.53</v>
      </c>
      <c r="G52">
        <v>9626.2999999999993</v>
      </c>
      <c r="H52">
        <v>5497.57</v>
      </c>
      <c r="I52">
        <v>6946.65</v>
      </c>
      <c r="J52">
        <v>6872.27</v>
      </c>
      <c r="K52">
        <v>13054.37</v>
      </c>
      <c r="L52">
        <v>1375.27</v>
      </c>
      <c r="M52">
        <v>0.02</v>
      </c>
      <c r="N52">
        <v>0</v>
      </c>
    </row>
    <row r="53" spans="1:14" x14ac:dyDescent="0.2">
      <c r="A53" s="4">
        <v>42101.499444444446</v>
      </c>
      <c r="B53">
        <v>2700</v>
      </c>
      <c r="C53">
        <v>3360.48</v>
      </c>
      <c r="D53">
        <v>8906.15</v>
      </c>
      <c r="E53">
        <v>685</v>
      </c>
      <c r="F53">
        <v>12335.83</v>
      </c>
      <c r="G53">
        <v>9592.68</v>
      </c>
      <c r="H53">
        <v>5484.67</v>
      </c>
      <c r="I53">
        <v>6922.02</v>
      </c>
      <c r="J53">
        <v>6850.37</v>
      </c>
      <c r="K53">
        <v>13029.08</v>
      </c>
      <c r="L53">
        <v>1369.52</v>
      </c>
      <c r="M53">
        <v>0.02</v>
      </c>
      <c r="N53">
        <v>0</v>
      </c>
    </row>
    <row r="54" spans="1:14" x14ac:dyDescent="0.2">
      <c r="A54" s="4">
        <v>42101.500138888892</v>
      </c>
      <c r="B54">
        <v>2760</v>
      </c>
      <c r="C54">
        <v>3366.17</v>
      </c>
      <c r="D54">
        <v>8941.82</v>
      </c>
      <c r="E54">
        <v>687.58</v>
      </c>
      <c r="F54">
        <v>12379.4</v>
      </c>
      <c r="G54">
        <v>9628.7000000000007</v>
      </c>
      <c r="H54">
        <v>5496.7</v>
      </c>
      <c r="I54">
        <v>6944.37</v>
      </c>
      <c r="J54">
        <v>6875.63</v>
      </c>
      <c r="K54">
        <v>13055.33</v>
      </c>
      <c r="L54">
        <v>1375.1</v>
      </c>
      <c r="M54">
        <v>0.02</v>
      </c>
      <c r="N54">
        <v>0</v>
      </c>
    </row>
    <row r="55" spans="1:14" x14ac:dyDescent="0.2">
      <c r="A55" s="4">
        <v>42101.500833333332</v>
      </c>
      <c r="B55">
        <v>2820</v>
      </c>
      <c r="C55">
        <v>3373.88</v>
      </c>
      <c r="D55">
        <v>8950.1200000000008</v>
      </c>
      <c r="E55">
        <v>687.52</v>
      </c>
      <c r="F55">
        <v>12392.98</v>
      </c>
      <c r="G55">
        <v>9639.8700000000008</v>
      </c>
      <c r="H55">
        <v>5507.78</v>
      </c>
      <c r="I55">
        <v>6953.38</v>
      </c>
      <c r="J55">
        <v>6875.17</v>
      </c>
      <c r="K55">
        <v>13079.83</v>
      </c>
      <c r="L55">
        <v>1376.92</v>
      </c>
      <c r="M55">
        <v>0.02</v>
      </c>
      <c r="N55">
        <v>0</v>
      </c>
    </row>
    <row r="56" spans="1:14" x14ac:dyDescent="0.2">
      <c r="A56" s="4">
        <v>42101.501527777778</v>
      </c>
      <c r="B56">
        <v>2880</v>
      </c>
      <c r="C56">
        <v>3372.4</v>
      </c>
      <c r="D56">
        <v>8940.32</v>
      </c>
      <c r="E56">
        <v>688.15</v>
      </c>
      <c r="F56">
        <v>12382.03</v>
      </c>
      <c r="G56">
        <v>9627.17</v>
      </c>
      <c r="H56">
        <v>5504.77</v>
      </c>
      <c r="I56">
        <v>6948.42</v>
      </c>
      <c r="J56">
        <v>6881.77</v>
      </c>
      <c r="K56">
        <v>13070.25</v>
      </c>
      <c r="L56">
        <v>1376.33</v>
      </c>
      <c r="M56">
        <v>0.02</v>
      </c>
      <c r="N56">
        <v>0</v>
      </c>
    </row>
    <row r="57" spans="1:14" x14ac:dyDescent="0.2">
      <c r="A57" s="4">
        <v>42101.502222222225</v>
      </c>
      <c r="B57">
        <v>2940</v>
      </c>
      <c r="C57">
        <v>3372.05</v>
      </c>
      <c r="D57">
        <v>8948.02</v>
      </c>
      <c r="E57">
        <v>686.3</v>
      </c>
      <c r="F57">
        <v>12391.93</v>
      </c>
      <c r="G57">
        <v>9640</v>
      </c>
      <c r="H57">
        <v>5505.08</v>
      </c>
      <c r="I57">
        <v>6950.7</v>
      </c>
      <c r="J57">
        <v>6862.95</v>
      </c>
      <c r="K57">
        <v>13084.5</v>
      </c>
      <c r="L57">
        <v>1376.3</v>
      </c>
      <c r="M57">
        <v>0.02</v>
      </c>
      <c r="N57">
        <v>0</v>
      </c>
    </row>
    <row r="58" spans="1:14" x14ac:dyDescent="0.2">
      <c r="A58" s="4">
        <v>42101.502916666665</v>
      </c>
      <c r="B58">
        <v>3000</v>
      </c>
      <c r="C58">
        <v>3373.45</v>
      </c>
      <c r="D58">
        <v>8951.6299999999992</v>
      </c>
      <c r="E58">
        <v>688.48</v>
      </c>
      <c r="F58">
        <v>12386.9</v>
      </c>
      <c r="G58">
        <v>9637.7199999999993</v>
      </c>
      <c r="H58">
        <v>5510.12</v>
      </c>
      <c r="I58">
        <v>6955.48</v>
      </c>
      <c r="J58">
        <v>6884.92</v>
      </c>
      <c r="K58">
        <v>13074.27</v>
      </c>
      <c r="L58">
        <v>1377.92</v>
      </c>
      <c r="M58">
        <v>0.02</v>
      </c>
      <c r="N58">
        <v>0</v>
      </c>
    </row>
    <row r="59" spans="1:14" x14ac:dyDescent="0.2">
      <c r="A59" s="4">
        <v>42101.503611111111</v>
      </c>
      <c r="B59">
        <v>3060</v>
      </c>
      <c r="C59">
        <v>3373.32</v>
      </c>
      <c r="D59">
        <v>8949.1</v>
      </c>
      <c r="E59">
        <v>688.33</v>
      </c>
      <c r="F59">
        <v>12392.75</v>
      </c>
      <c r="G59">
        <v>9641.6299999999992</v>
      </c>
      <c r="H59">
        <v>5506.18</v>
      </c>
      <c r="I59">
        <v>6949.07</v>
      </c>
      <c r="J59">
        <v>6883.5</v>
      </c>
      <c r="K59">
        <v>13088.23</v>
      </c>
      <c r="L59">
        <v>1376.88</v>
      </c>
      <c r="M59">
        <v>0.02</v>
      </c>
      <c r="N59">
        <v>0</v>
      </c>
    </row>
    <row r="60" spans="1:14" x14ac:dyDescent="0.2">
      <c r="A60" s="4">
        <v>42101.504305555558</v>
      </c>
      <c r="B60">
        <v>3120</v>
      </c>
      <c r="C60">
        <v>3361.48</v>
      </c>
      <c r="D60">
        <v>8931.3799999999992</v>
      </c>
      <c r="E60">
        <v>686.48</v>
      </c>
      <c r="F60">
        <v>12360.37</v>
      </c>
      <c r="G60">
        <v>9608.15</v>
      </c>
      <c r="H60">
        <v>5492.53</v>
      </c>
      <c r="I60">
        <v>6937.48</v>
      </c>
      <c r="J60">
        <v>6864.75</v>
      </c>
      <c r="K60">
        <v>13043.27</v>
      </c>
      <c r="L60">
        <v>1375.18</v>
      </c>
      <c r="M60">
        <v>0.02</v>
      </c>
      <c r="N60">
        <v>0</v>
      </c>
    </row>
    <row r="61" spans="1:14" x14ac:dyDescent="0.2">
      <c r="A61" s="4">
        <v>42101.504999999997</v>
      </c>
      <c r="B61">
        <v>3180</v>
      </c>
      <c r="C61">
        <v>3371.12</v>
      </c>
      <c r="D61">
        <v>8935.7199999999993</v>
      </c>
      <c r="E61">
        <v>689.27</v>
      </c>
      <c r="F61">
        <v>12379.33</v>
      </c>
      <c r="G61">
        <v>9629.7000000000007</v>
      </c>
      <c r="H61">
        <v>5507.17</v>
      </c>
      <c r="I61">
        <v>6949.1</v>
      </c>
      <c r="J61">
        <v>6892.33</v>
      </c>
      <c r="K61">
        <v>13067.6</v>
      </c>
      <c r="L61">
        <v>1375.52</v>
      </c>
      <c r="M61">
        <v>0.02</v>
      </c>
      <c r="N61">
        <v>0</v>
      </c>
    </row>
    <row r="62" spans="1:14" x14ac:dyDescent="0.2">
      <c r="A62" s="4">
        <v>42101.505694444444</v>
      </c>
      <c r="B62">
        <v>3240</v>
      </c>
      <c r="C62">
        <v>3377.42</v>
      </c>
      <c r="D62">
        <v>8957.58</v>
      </c>
      <c r="E62">
        <v>688.67</v>
      </c>
      <c r="F62">
        <v>12401.17</v>
      </c>
      <c r="G62">
        <v>9644.15</v>
      </c>
      <c r="H62">
        <v>5504.98</v>
      </c>
      <c r="I62">
        <v>6954.75</v>
      </c>
      <c r="J62">
        <v>6886.75</v>
      </c>
      <c r="K62">
        <v>13086.32</v>
      </c>
      <c r="L62">
        <v>1374.9</v>
      </c>
      <c r="M62">
        <v>0.02</v>
      </c>
      <c r="N62">
        <v>0</v>
      </c>
    </row>
    <row r="63" spans="1:14" x14ac:dyDescent="0.2">
      <c r="A63" s="4">
        <v>42101.506388888891</v>
      </c>
      <c r="B63">
        <v>3300</v>
      </c>
      <c r="C63">
        <v>3367.62</v>
      </c>
      <c r="D63">
        <v>8942.3700000000008</v>
      </c>
      <c r="E63">
        <v>686.47</v>
      </c>
      <c r="F63">
        <v>12374.35</v>
      </c>
      <c r="G63">
        <v>9625</v>
      </c>
      <c r="H63">
        <v>5504.63</v>
      </c>
      <c r="I63">
        <v>6943.07</v>
      </c>
      <c r="J63">
        <v>6864.48</v>
      </c>
      <c r="K63">
        <v>13067.02</v>
      </c>
      <c r="L63">
        <v>1375.33</v>
      </c>
      <c r="M63">
        <v>0.02</v>
      </c>
      <c r="N63">
        <v>0</v>
      </c>
    </row>
    <row r="64" spans="1:14" x14ac:dyDescent="0.2">
      <c r="A64" s="4">
        <v>42101.50708333333</v>
      </c>
      <c r="B64">
        <v>3360</v>
      </c>
      <c r="C64">
        <v>3377.35</v>
      </c>
      <c r="D64">
        <v>8947.7800000000007</v>
      </c>
      <c r="E64">
        <v>688.67</v>
      </c>
      <c r="F64">
        <v>12404.08</v>
      </c>
      <c r="G64">
        <v>9647.0300000000007</v>
      </c>
      <c r="H64">
        <v>5510.3</v>
      </c>
      <c r="I64">
        <v>6957.65</v>
      </c>
      <c r="J64">
        <v>6886.7</v>
      </c>
      <c r="K64">
        <v>13088.92</v>
      </c>
      <c r="L64">
        <v>1378.17</v>
      </c>
      <c r="M64">
        <v>0.02</v>
      </c>
      <c r="N64">
        <v>0</v>
      </c>
    </row>
    <row r="65" spans="1:14" x14ac:dyDescent="0.2">
      <c r="A65" s="4">
        <v>42101.507777777777</v>
      </c>
      <c r="B65">
        <v>3420</v>
      </c>
      <c r="C65">
        <v>2977.58</v>
      </c>
      <c r="D65">
        <v>7906.45</v>
      </c>
      <c r="E65">
        <v>621.62</v>
      </c>
      <c r="F65">
        <v>10942.12</v>
      </c>
      <c r="G65">
        <v>8513.7800000000007</v>
      </c>
      <c r="H65">
        <v>4864.72</v>
      </c>
      <c r="I65">
        <v>6142.43</v>
      </c>
      <c r="J65">
        <v>6216.32</v>
      </c>
      <c r="K65">
        <v>11548.07</v>
      </c>
      <c r="L65">
        <v>1218.23</v>
      </c>
      <c r="M65">
        <v>0.02</v>
      </c>
      <c r="N65">
        <v>0</v>
      </c>
    </row>
    <row r="66" spans="1:14" x14ac:dyDescent="0.2">
      <c r="A66" s="4">
        <v>42101.508472222224</v>
      </c>
      <c r="B66">
        <v>3480</v>
      </c>
      <c r="C66">
        <v>3162</v>
      </c>
      <c r="D66">
        <v>8379.85</v>
      </c>
      <c r="E66">
        <v>655.20000000000005</v>
      </c>
      <c r="F66">
        <v>11601.3</v>
      </c>
      <c r="G66">
        <v>9017.68</v>
      </c>
      <c r="H66">
        <v>5156.3999999999996</v>
      </c>
      <c r="I66">
        <v>6502.55</v>
      </c>
      <c r="J66">
        <v>6552.17</v>
      </c>
      <c r="K66">
        <v>12245.78</v>
      </c>
      <c r="L66">
        <v>1287.8</v>
      </c>
      <c r="M66">
        <v>0.02</v>
      </c>
      <c r="N66">
        <v>0</v>
      </c>
    </row>
    <row r="67" spans="1:14" x14ac:dyDescent="0.2">
      <c r="A67" s="4">
        <v>42101.509166666663</v>
      </c>
      <c r="B67">
        <v>3540</v>
      </c>
      <c r="C67">
        <v>2630.45</v>
      </c>
      <c r="D67">
        <v>6988.1</v>
      </c>
      <c r="E67">
        <v>563.02</v>
      </c>
      <c r="F67">
        <v>9673.9</v>
      </c>
      <c r="G67">
        <v>7526.8</v>
      </c>
      <c r="H67">
        <v>4302.3999999999996</v>
      </c>
      <c r="I67">
        <v>5436.1</v>
      </c>
      <c r="J67">
        <v>5629.78</v>
      </c>
      <c r="K67">
        <v>10210.52</v>
      </c>
      <c r="L67">
        <v>1075.0999999999999</v>
      </c>
      <c r="M67">
        <v>0.02</v>
      </c>
      <c r="N67">
        <v>0</v>
      </c>
    </row>
    <row r="68" spans="1:14" x14ac:dyDescent="0.2">
      <c r="A68" s="4">
        <v>42101.50986111111</v>
      </c>
      <c r="B68">
        <v>3600</v>
      </c>
      <c r="C68">
        <v>2681.7</v>
      </c>
      <c r="D68">
        <v>7116.58</v>
      </c>
      <c r="E68">
        <v>566.98</v>
      </c>
      <c r="F68">
        <v>9856.82</v>
      </c>
      <c r="G68">
        <v>7667.42</v>
      </c>
      <c r="H68">
        <v>4378.03</v>
      </c>
      <c r="I68">
        <v>5529.72</v>
      </c>
      <c r="J68">
        <v>5670.18</v>
      </c>
      <c r="K68">
        <v>10404.48</v>
      </c>
      <c r="L68">
        <v>1096.1199999999999</v>
      </c>
      <c r="M68">
        <v>0.02</v>
      </c>
      <c r="N68">
        <v>0</v>
      </c>
    </row>
    <row r="69" spans="1:14" x14ac:dyDescent="0.2">
      <c r="A69" s="4">
        <v>42101.510555555556</v>
      </c>
      <c r="B69">
        <v>3660</v>
      </c>
      <c r="C69">
        <v>2775.42</v>
      </c>
      <c r="D69">
        <v>7359.65</v>
      </c>
      <c r="E69">
        <v>579.38</v>
      </c>
      <c r="F69">
        <v>10185.299999999999</v>
      </c>
      <c r="G69">
        <v>7927.22</v>
      </c>
      <c r="H69">
        <v>4532.87</v>
      </c>
      <c r="I69">
        <v>5718.78</v>
      </c>
      <c r="J69">
        <v>5793.97</v>
      </c>
      <c r="K69">
        <v>10759.68</v>
      </c>
      <c r="L69">
        <v>1129.6300000000001</v>
      </c>
      <c r="M69">
        <v>0.02</v>
      </c>
      <c r="N69">
        <v>0</v>
      </c>
    </row>
    <row r="70" spans="1:14" x14ac:dyDescent="0.2">
      <c r="A70" s="4">
        <v>42101.511250000003</v>
      </c>
      <c r="B70">
        <v>3720</v>
      </c>
      <c r="C70">
        <v>2797.48</v>
      </c>
      <c r="D70">
        <v>7423.83</v>
      </c>
      <c r="E70">
        <v>581.87</v>
      </c>
      <c r="F70">
        <v>10281.5</v>
      </c>
      <c r="G70">
        <v>7993.93</v>
      </c>
      <c r="H70">
        <v>4567.88</v>
      </c>
      <c r="I70">
        <v>5767.53</v>
      </c>
      <c r="J70">
        <v>5818.38</v>
      </c>
      <c r="K70">
        <v>10848.88</v>
      </c>
      <c r="L70">
        <v>1142.8699999999999</v>
      </c>
      <c r="M70">
        <v>0.02</v>
      </c>
      <c r="N70">
        <v>0</v>
      </c>
    </row>
    <row r="71" spans="1:14" x14ac:dyDescent="0.2">
      <c r="A71" s="4">
        <v>42101.511944444443</v>
      </c>
      <c r="B71">
        <v>3780</v>
      </c>
      <c r="C71">
        <v>2196.0500000000002</v>
      </c>
      <c r="D71">
        <v>5822.52</v>
      </c>
      <c r="E71">
        <v>480.45</v>
      </c>
      <c r="F71">
        <v>8063.07</v>
      </c>
      <c r="G71">
        <v>6267.7</v>
      </c>
      <c r="H71">
        <v>3579.77</v>
      </c>
      <c r="I71">
        <v>4522.13</v>
      </c>
      <c r="J71">
        <v>4804.3999999999996</v>
      </c>
      <c r="K71">
        <v>8515.1</v>
      </c>
      <c r="L71">
        <v>895.97</v>
      </c>
      <c r="M71">
        <v>0.02</v>
      </c>
      <c r="N71">
        <v>0</v>
      </c>
    </row>
    <row r="72" spans="1:14" x14ac:dyDescent="0.2">
      <c r="A72" s="4">
        <v>42101.512638888889</v>
      </c>
      <c r="B72">
        <v>3840</v>
      </c>
      <c r="C72">
        <v>2338.42</v>
      </c>
      <c r="D72">
        <v>6207.48</v>
      </c>
      <c r="E72">
        <v>496.53</v>
      </c>
      <c r="F72">
        <v>8597.7000000000007</v>
      </c>
      <c r="G72">
        <v>6687</v>
      </c>
      <c r="H72">
        <v>3816.82</v>
      </c>
      <c r="I72">
        <v>4823.87</v>
      </c>
      <c r="J72">
        <v>4965.3999999999996</v>
      </c>
      <c r="K72">
        <v>9065.3799999999992</v>
      </c>
      <c r="L72">
        <v>956.15</v>
      </c>
      <c r="M72">
        <v>0.02</v>
      </c>
      <c r="N72">
        <v>0</v>
      </c>
    </row>
    <row r="73" spans="1:14" x14ac:dyDescent="0.2">
      <c r="A73" s="4">
        <v>42101.513333333336</v>
      </c>
      <c r="B73">
        <v>3900</v>
      </c>
      <c r="C73">
        <v>2357.8200000000002</v>
      </c>
      <c r="D73">
        <v>6252.23</v>
      </c>
      <c r="E73">
        <v>496.2</v>
      </c>
      <c r="F73">
        <v>8656.7000000000007</v>
      </c>
      <c r="G73">
        <v>6735.38</v>
      </c>
      <c r="H73">
        <v>3853.13</v>
      </c>
      <c r="I73">
        <v>4854.92</v>
      </c>
      <c r="J73">
        <v>4962.1499999999996</v>
      </c>
      <c r="K73">
        <v>9138.25</v>
      </c>
      <c r="L73">
        <v>960.67</v>
      </c>
      <c r="M73">
        <v>0.02</v>
      </c>
      <c r="N73">
        <v>0</v>
      </c>
    </row>
    <row r="74" spans="1:14" x14ac:dyDescent="0.2">
      <c r="A74" s="4">
        <v>42101.514027777775</v>
      </c>
      <c r="B74">
        <v>3960</v>
      </c>
      <c r="C74">
        <v>2687.48</v>
      </c>
      <c r="D74">
        <v>7141.02</v>
      </c>
      <c r="E74">
        <v>551.85</v>
      </c>
      <c r="F74">
        <v>9886.4</v>
      </c>
      <c r="G74">
        <v>7683.35</v>
      </c>
      <c r="H74">
        <v>4391.28</v>
      </c>
      <c r="I74">
        <v>5545.7</v>
      </c>
      <c r="J74">
        <v>5518.62</v>
      </c>
      <c r="K74">
        <v>10438.879999999999</v>
      </c>
      <c r="L74">
        <v>1098.4000000000001</v>
      </c>
      <c r="M74">
        <v>0.02</v>
      </c>
      <c r="N74">
        <v>0</v>
      </c>
    </row>
    <row r="75" spans="1:14" x14ac:dyDescent="0.2">
      <c r="A75" s="4">
        <v>42101.514722222222</v>
      </c>
      <c r="B75">
        <v>4020</v>
      </c>
      <c r="C75">
        <v>2442.02</v>
      </c>
      <c r="D75">
        <v>6466.33</v>
      </c>
      <c r="E75">
        <v>507.53</v>
      </c>
      <c r="F75">
        <v>8950.6299999999992</v>
      </c>
      <c r="G75">
        <v>6969.72</v>
      </c>
      <c r="H75">
        <v>3979.85</v>
      </c>
      <c r="I75">
        <v>5027.58</v>
      </c>
      <c r="J75">
        <v>5075.33</v>
      </c>
      <c r="K75">
        <v>9448.75</v>
      </c>
      <c r="L75">
        <v>995.32</v>
      </c>
      <c r="M75">
        <v>0.02</v>
      </c>
      <c r="N75">
        <v>0</v>
      </c>
    </row>
    <row r="76" spans="1:14" x14ac:dyDescent="0.2">
      <c r="A76" s="4">
        <v>42101.515416666669</v>
      </c>
      <c r="B76">
        <v>4080</v>
      </c>
      <c r="C76">
        <v>2511.13</v>
      </c>
      <c r="D76">
        <v>6664.7</v>
      </c>
      <c r="E76">
        <v>516.52</v>
      </c>
      <c r="F76">
        <v>9237.32</v>
      </c>
      <c r="G76">
        <v>7181.47</v>
      </c>
      <c r="H76">
        <v>4102.6499999999996</v>
      </c>
      <c r="I76">
        <v>5179.6000000000004</v>
      </c>
      <c r="J76">
        <v>5164.8999999999996</v>
      </c>
      <c r="K76">
        <v>9743.0300000000007</v>
      </c>
      <c r="L76">
        <v>1026.93</v>
      </c>
      <c r="M76">
        <v>0.02</v>
      </c>
      <c r="N76">
        <v>0</v>
      </c>
    </row>
    <row r="77" spans="1:14" x14ac:dyDescent="0.2">
      <c r="A77" s="4">
        <v>42101.516111111108</v>
      </c>
      <c r="B77">
        <v>4140</v>
      </c>
      <c r="C77">
        <v>2471.77</v>
      </c>
      <c r="D77">
        <v>6562.98</v>
      </c>
      <c r="E77">
        <v>508.65</v>
      </c>
      <c r="F77">
        <v>9086.27</v>
      </c>
      <c r="G77">
        <v>7063.07</v>
      </c>
      <c r="H77">
        <v>4040.58</v>
      </c>
      <c r="I77">
        <v>5091.67</v>
      </c>
      <c r="J77">
        <v>5086.72</v>
      </c>
      <c r="K77">
        <v>9589.83</v>
      </c>
      <c r="L77">
        <v>1007.97</v>
      </c>
      <c r="M77">
        <v>0.02</v>
      </c>
      <c r="N77">
        <v>0</v>
      </c>
    </row>
    <row r="78" spans="1:14" x14ac:dyDescent="0.2">
      <c r="A78" s="4">
        <v>42101.516805555555</v>
      </c>
      <c r="B78">
        <v>4200</v>
      </c>
      <c r="C78">
        <v>2442.9699999999998</v>
      </c>
      <c r="D78">
        <v>6478.22</v>
      </c>
      <c r="E78">
        <v>501.73</v>
      </c>
      <c r="F78">
        <v>8962.77</v>
      </c>
      <c r="G78">
        <v>6972.98</v>
      </c>
      <c r="H78">
        <v>3986.45</v>
      </c>
      <c r="I78">
        <v>5035.87</v>
      </c>
      <c r="J78">
        <v>5017.6499999999996</v>
      </c>
      <c r="K78">
        <v>9467.02</v>
      </c>
      <c r="L78">
        <v>997.45</v>
      </c>
      <c r="M78">
        <v>0.02</v>
      </c>
      <c r="N78">
        <v>0</v>
      </c>
    </row>
    <row r="79" spans="1:14" x14ac:dyDescent="0.2">
      <c r="A79" s="4">
        <v>42101.517500000002</v>
      </c>
      <c r="B79">
        <v>4260</v>
      </c>
      <c r="C79">
        <v>2505.48</v>
      </c>
      <c r="D79">
        <v>6652.77</v>
      </c>
      <c r="E79">
        <v>512.48</v>
      </c>
      <c r="F79">
        <v>9213.23</v>
      </c>
      <c r="G79">
        <v>7160.63</v>
      </c>
      <c r="H79">
        <v>4094.53</v>
      </c>
      <c r="I79">
        <v>5169.32</v>
      </c>
      <c r="J79">
        <v>5124.53</v>
      </c>
      <c r="K79">
        <v>9723.23</v>
      </c>
      <c r="L79">
        <v>1022.38</v>
      </c>
      <c r="M79">
        <v>0.02</v>
      </c>
      <c r="N79">
        <v>0</v>
      </c>
    </row>
    <row r="80" spans="1:14" x14ac:dyDescent="0.2">
      <c r="A80" s="4">
        <v>42101.518194444441</v>
      </c>
      <c r="B80">
        <v>4320</v>
      </c>
      <c r="C80">
        <v>2579.4699999999998</v>
      </c>
      <c r="D80">
        <v>6834.62</v>
      </c>
      <c r="E80">
        <v>523.03</v>
      </c>
      <c r="F80">
        <v>9468.4</v>
      </c>
      <c r="G80">
        <v>7369.33</v>
      </c>
      <c r="H80">
        <v>4204.2</v>
      </c>
      <c r="I80">
        <v>5313.15</v>
      </c>
      <c r="J80">
        <v>5230.1499999999996</v>
      </c>
      <c r="K80">
        <v>9997.75</v>
      </c>
      <c r="L80">
        <v>1052.23</v>
      </c>
      <c r="M80">
        <v>0.02</v>
      </c>
      <c r="N80">
        <v>0</v>
      </c>
    </row>
    <row r="81" spans="1:14" x14ac:dyDescent="0.2">
      <c r="A81" s="4">
        <v>42101.518888888888</v>
      </c>
      <c r="B81">
        <v>4380</v>
      </c>
      <c r="C81">
        <v>2803.12</v>
      </c>
      <c r="D81">
        <v>7440.57</v>
      </c>
      <c r="E81">
        <v>560.75</v>
      </c>
      <c r="F81">
        <v>10299.950000000001</v>
      </c>
      <c r="G81">
        <v>8011.95</v>
      </c>
      <c r="H81">
        <v>4577.97</v>
      </c>
      <c r="I81">
        <v>5780.95</v>
      </c>
      <c r="J81">
        <v>5607.35</v>
      </c>
      <c r="K81">
        <v>10872.13</v>
      </c>
      <c r="L81">
        <v>1145.3499999999999</v>
      </c>
      <c r="M81">
        <v>0.02</v>
      </c>
      <c r="N81">
        <v>0</v>
      </c>
    </row>
    <row r="82" spans="1:14" x14ac:dyDescent="0.2">
      <c r="A82" s="4">
        <v>42101.519583333335</v>
      </c>
      <c r="B82">
        <v>4440</v>
      </c>
      <c r="C82">
        <v>2473.4699999999998</v>
      </c>
      <c r="D82">
        <v>6556.72</v>
      </c>
      <c r="E82">
        <v>507.53</v>
      </c>
      <c r="F82">
        <v>9085.3700000000008</v>
      </c>
      <c r="G82">
        <v>7064.3</v>
      </c>
      <c r="H82">
        <v>4036.47</v>
      </c>
      <c r="I82">
        <v>5094.75</v>
      </c>
      <c r="J82">
        <v>5075.7299999999996</v>
      </c>
      <c r="K82">
        <v>9583.82</v>
      </c>
      <c r="L82">
        <v>1007.83</v>
      </c>
      <c r="M82">
        <v>0.02</v>
      </c>
      <c r="N82">
        <v>0</v>
      </c>
    </row>
    <row r="83" spans="1:14" x14ac:dyDescent="0.2">
      <c r="A83" s="4">
        <v>42101.520277777781</v>
      </c>
      <c r="B83">
        <v>4500</v>
      </c>
      <c r="C83">
        <v>2533.1</v>
      </c>
      <c r="D83">
        <v>6718.65</v>
      </c>
      <c r="E83">
        <v>517.17999999999995</v>
      </c>
      <c r="F83">
        <v>9295.5</v>
      </c>
      <c r="G83">
        <v>7233.48</v>
      </c>
      <c r="H83">
        <v>4136.03</v>
      </c>
      <c r="I83">
        <v>5224.82</v>
      </c>
      <c r="J83">
        <v>5172.03</v>
      </c>
      <c r="K83">
        <v>9823</v>
      </c>
      <c r="L83">
        <v>1034.52</v>
      </c>
      <c r="M83">
        <v>0.02</v>
      </c>
      <c r="N83">
        <v>0</v>
      </c>
    </row>
    <row r="84" spans="1:14" x14ac:dyDescent="0.2">
      <c r="A84" s="4">
        <v>42101.520972222221</v>
      </c>
      <c r="B84">
        <v>4560</v>
      </c>
      <c r="C84">
        <v>2552.7800000000002</v>
      </c>
      <c r="D84">
        <v>6779.67</v>
      </c>
      <c r="E84">
        <v>518.47</v>
      </c>
      <c r="F84">
        <v>9378.85</v>
      </c>
      <c r="G84">
        <v>7292.7</v>
      </c>
      <c r="H84">
        <v>4168.2299999999996</v>
      </c>
      <c r="I84">
        <v>5253.98</v>
      </c>
      <c r="J84">
        <v>5184.7700000000004</v>
      </c>
      <c r="K84">
        <v>9890.75</v>
      </c>
      <c r="L84">
        <v>1041.83</v>
      </c>
      <c r="M84">
        <v>0.02</v>
      </c>
      <c r="N84">
        <v>0</v>
      </c>
    </row>
    <row r="85" spans="1:14" x14ac:dyDescent="0.2">
      <c r="A85" s="4">
        <v>42101.521666666667</v>
      </c>
      <c r="B85">
        <v>4620</v>
      </c>
      <c r="C85">
        <v>2615.62</v>
      </c>
      <c r="D85">
        <v>6940.67</v>
      </c>
      <c r="E85">
        <v>530.20000000000005</v>
      </c>
      <c r="F85">
        <v>9607.35</v>
      </c>
      <c r="G85">
        <v>7471.82</v>
      </c>
      <c r="H85">
        <v>4270.1000000000004</v>
      </c>
      <c r="I85">
        <v>5390.07</v>
      </c>
      <c r="J85">
        <v>5301.82</v>
      </c>
      <c r="K85">
        <v>10147.15</v>
      </c>
      <c r="L85">
        <v>1065.97</v>
      </c>
      <c r="M85">
        <v>0.02</v>
      </c>
      <c r="N85">
        <v>0</v>
      </c>
    </row>
    <row r="86" spans="1:14" x14ac:dyDescent="0.2">
      <c r="A86" s="4">
        <v>42101.522361111114</v>
      </c>
      <c r="B86">
        <v>4680</v>
      </c>
      <c r="C86">
        <v>2707.93</v>
      </c>
      <c r="D86">
        <v>7179.45</v>
      </c>
      <c r="E86">
        <v>547.13</v>
      </c>
      <c r="F86">
        <v>9944.77</v>
      </c>
      <c r="G86">
        <v>7737.95</v>
      </c>
      <c r="H86">
        <v>4417.8500000000004</v>
      </c>
      <c r="I86">
        <v>5584.53</v>
      </c>
      <c r="J86">
        <v>5471.35</v>
      </c>
      <c r="K86">
        <v>10499.82</v>
      </c>
      <c r="L86">
        <v>1107.02</v>
      </c>
      <c r="M86">
        <v>0.02</v>
      </c>
      <c r="N86">
        <v>0</v>
      </c>
    </row>
    <row r="87" spans="1:14" x14ac:dyDescent="0.2">
      <c r="A87" s="4">
        <v>42101.523055555554</v>
      </c>
      <c r="B87">
        <v>4740</v>
      </c>
      <c r="C87">
        <v>2751.37</v>
      </c>
      <c r="D87">
        <v>7298.43</v>
      </c>
      <c r="E87">
        <v>555.04999999999995</v>
      </c>
      <c r="F87">
        <v>10107.549999999999</v>
      </c>
      <c r="G87">
        <v>7865.62</v>
      </c>
      <c r="H87">
        <v>4493.97</v>
      </c>
      <c r="I87">
        <v>5669.35</v>
      </c>
      <c r="J87">
        <v>5550.62</v>
      </c>
      <c r="K87">
        <v>10676.25</v>
      </c>
      <c r="L87">
        <v>1123.3</v>
      </c>
      <c r="M87">
        <v>0.02</v>
      </c>
      <c r="N87">
        <v>0</v>
      </c>
    </row>
    <row r="88" spans="1:14" x14ac:dyDescent="0.2">
      <c r="A88" s="4">
        <v>42101.52375</v>
      </c>
      <c r="B88">
        <v>4800</v>
      </c>
      <c r="C88">
        <v>2910.62</v>
      </c>
      <c r="D88">
        <v>7722.72</v>
      </c>
      <c r="E88">
        <v>580</v>
      </c>
      <c r="F88">
        <v>10702.52</v>
      </c>
      <c r="G88">
        <v>8317.0300000000007</v>
      </c>
      <c r="H88">
        <v>4753.12</v>
      </c>
      <c r="I88">
        <v>6007.2</v>
      </c>
      <c r="J88">
        <v>5799.78</v>
      </c>
      <c r="K88">
        <v>11291.37</v>
      </c>
      <c r="L88">
        <v>1187.55</v>
      </c>
      <c r="M88">
        <v>0.02</v>
      </c>
      <c r="N88">
        <v>0</v>
      </c>
    </row>
    <row r="89" spans="1:14" x14ac:dyDescent="0.2">
      <c r="A89" s="4">
        <v>42101.524444444447</v>
      </c>
      <c r="B89">
        <v>4860</v>
      </c>
      <c r="C89">
        <v>2727.78</v>
      </c>
      <c r="D89">
        <v>7249.38</v>
      </c>
      <c r="E89">
        <v>557.85</v>
      </c>
      <c r="F89">
        <v>10030.950000000001</v>
      </c>
      <c r="G89">
        <v>7801.57</v>
      </c>
      <c r="H89">
        <v>4464.33</v>
      </c>
      <c r="I89">
        <v>5623.8</v>
      </c>
      <c r="J89">
        <v>5578.18</v>
      </c>
      <c r="K89">
        <v>10580.43</v>
      </c>
      <c r="L89">
        <v>1114.4000000000001</v>
      </c>
      <c r="M89">
        <v>0.02</v>
      </c>
      <c r="N89">
        <v>0</v>
      </c>
    </row>
    <row r="90" spans="1:14" x14ac:dyDescent="0.2">
      <c r="A90" s="4">
        <v>42101.525138888886</v>
      </c>
      <c r="B90">
        <v>4920</v>
      </c>
      <c r="C90">
        <v>2628.72</v>
      </c>
      <c r="D90">
        <v>6963.7</v>
      </c>
      <c r="E90">
        <v>536.75</v>
      </c>
      <c r="F90">
        <v>9638.2000000000007</v>
      </c>
      <c r="G90">
        <v>7499.23</v>
      </c>
      <c r="H90">
        <v>4281.97</v>
      </c>
      <c r="I90">
        <v>5409.93</v>
      </c>
      <c r="J90">
        <v>5367.27</v>
      </c>
      <c r="K90">
        <v>10182.549999999999</v>
      </c>
      <c r="L90">
        <v>1069.93</v>
      </c>
      <c r="M90">
        <v>0.02</v>
      </c>
      <c r="N90">
        <v>0</v>
      </c>
    </row>
    <row r="91" spans="1:14" x14ac:dyDescent="0.2">
      <c r="A91" s="4">
        <v>42101.525833333333</v>
      </c>
      <c r="B91">
        <v>4980</v>
      </c>
      <c r="C91">
        <v>2587.3200000000002</v>
      </c>
      <c r="D91">
        <v>6864.68</v>
      </c>
      <c r="E91">
        <v>531.1</v>
      </c>
      <c r="F91">
        <v>9509.02</v>
      </c>
      <c r="G91">
        <v>7393.43</v>
      </c>
      <c r="H91">
        <v>4220.72</v>
      </c>
      <c r="I91">
        <v>5340.52</v>
      </c>
      <c r="J91">
        <v>5311.13</v>
      </c>
      <c r="K91">
        <v>10029.129999999999</v>
      </c>
      <c r="L91">
        <v>1057.05</v>
      </c>
      <c r="M91">
        <v>0.02</v>
      </c>
      <c r="N91">
        <v>0</v>
      </c>
    </row>
    <row r="92" spans="1:14" x14ac:dyDescent="0.2">
      <c r="A92" s="4">
        <v>42101.52652777778</v>
      </c>
      <c r="B92">
        <v>5040</v>
      </c>
      <c r="C92">
        <v>2667.68</v>
      </c>
      <c r="D92">
        <v>7077.1</v>
      </c>
      <c r="E92">
        <v>543.85</v>
      </c>
      <c r="F92">
        <v>9802.7000000000007</v>
      </c>
      <c r="G92">
        <v>7622.43</v>
      </c>
      <c r="H92">
        <v>4361.3500000000004</v>
      </c>
      <c r="I92">
        <v>5496.57</v>
      </c>
      <c r="J92">
        <v>5438.42</v>
      </c>
      <c r="K92">
        <v>10349.030000000001</v>
      </c>
      <c r="L92">
        <v>1091.25</v>
      </c>
      <c r="M92">
        <v>0.02</v>
      </c>
      <c r="N92">
        <v>0</v>
      </c>
    </row>
    <row r="93" spans="1:14" x14ac:dyDescent="0.2">
      <c r="A93" s="4">
        <v>42101.527222222219</v>
      </c>
      <c r="B93">
        <v>5100</v>
      </c>
      <c r="C93">
        <v>2748.72</v>
      </c>
      <c r="D93">
        <v>7293.43</v>
      </c>
      <c r="E93">
        <v>556.92999999999995</v>
      </c>
      <c r="F93">
        <v>10091.1</v>
      </c>
      <c r="G93">
        <v>7854.63</v>
      </c>
      <c r="H93">
        <v>4485.95</v>
      </c>
      <c r="I93">
        <v>5665.18</v>
      </c>
      <c r="J93">
        <v>5570.22</v>
      </c>
      <c r="K93">
        <v>10654.9</v>
      </c>
      <c r="L93">
        <v>1121.3</v>
      </c>
      <c r="M93">
        <v>0.02</v>
      </c>
      <c r="N93">
        <v>0</v>
      </c>
    </row>
    <row r="94" spans="1:14" x14ac:dyDescent="0.2">
      <c r="A94" s="4">
        <v>42101.527916666666</v>
      </c>
      <c r="B94">
        <v>5160</v>
      </c>
      <c r="C94">
        <v>2764.73</v>
      </c>
      <c r="D94">
        <v>7337.37</v>
      </c>
      <c r="E94">
        <v>560.78</v>
      </c>
      <c r="F94">
        <v>10170.030000000001</v>
      </c>
      <c r="G94">
        <v>7897.88</v>
      </c>
      <c r="H94">
        <v>4517.32</v>
      </c>
      <c r="I94">
        <v>5700.1</v>
      </c>
      <c r="J94">
        <v>5607.43</v>
      </c>
      <c r="K94">
        <v>10717.98</v>
      </c>
      <c r="L94">
        <v>1128.92</v>
      </c>
      <c r="M94">
        <v>0.02</v>
      </c>
      <c r="N94">
        <v>0</v>
      </c>
    </row>
    <row r="95" spans="1:14" x14ac:dyDescent="0.2">
      <c r="A95" s="4">
        <v>42101.528611111113</v>
      </c>
      <c r="B95">
        <v>5220</v>
      </c>
      <c r="C95">
        <v>2781</v>
      </c>
      <c r="D95">
        <v>7371.6</v>
      </c>
      <c r="E95">
        <v>564.22</v>
      </c>
      <c r="F95">
        <v>10196.08</v>
      </c>
      <c r="G95">
        <v>7941.03</v>
      </c>
      <c r="H95">
        <v>4534.38</v>
      </c>
      <c r="I95">
        <v>5725.73</v>
      </c>
      <c r="J95">
        <v>5642.13</v>
      </c>
      <c r="K95">
        <v>10781.98</v>
      </c>
      <c r="L95">
        <v>1132.97</v>
      </c>
      <c r="M95">
        <v>0.02</v>
      </c>
      <c r="N95">
        <v>0</v>
      </c>
    </row>
    <row r="96" spans="1:14" x14ac:dyDescent="0.2">
      <c r="A96" s="4">
        <v>42101.529305555552</v>
      </c>
      <c r="B96">
        <v>5280</v>
      </c>
      <c r="C96">
        <v>2968.22</v>
      </c>
      <c r="D96">
        <v>7884.1</v>
      </c>
      <c r="E96">
        <v>596.6</v>
      </c>
      <c r="F96">
        <v>10917.63</v>
      </c>
      <c r="G96">
        <v>8486.7999999999993</v>
      </c>
      <c r="H96">
        <v>4846.45</v>
      </c>
      <c r="I96">
        <v>6126.23</v>
      </c>
      <c r="J96">
        <v>5965.7</v>
      </c>
      <c r="K96">
        <v>11516</v>
      </c>
      <c r="L96">
        <v>1212.27</v>
      </c>
      <c r="M96">
        <v>0.02</v>
      </c>
      <c r="N96">
        <v>0</v>
      </c>
    </row>
    <row r="97" spans="1:14" x14ac:dyDescent="0.2">
      <c r="A97" s="4">
        <v>42101.53</v>
      </c>
      <c r="B97">
        <v>5340</v>
      </c>
      <c r="C97">
        <v>2690.55</v>
      </c>
      <c r="D97">
        <v>7132.65</v>
      </c>
      <c r="E97">
        <v>550.27</v>
      </c>
      <c r="F97">
        <v>9880.0300000000007</v>
      </c>
      <c r="G97">
        <v>7687.7</v>
      </c>
      <c r="H97">
        <v>4397.28</v>
      </c>
      <c r="I97">
        <v>5538.9</v>
      </c>
      <c r="J97">
        <v>5502.68</v>
      </c>
      <c r="K97">
        <v>10429.33</v>
      </c>
      <c r="L97">
        <v>1097.77</v>
      </c>
      <c r="M97">
        <v>0.02</v>
      </c>
      <c r="N97">
        <v>0</v>
      </c>
    </row>
    <row r="98" spans="1:14" x14ac:dyDescent="0.2">
      <c r="A98" s="4">
        <v>42101.530694444446</v>
      </c>
      <c r="B98">
        <v>5400</v>
      </c>
      <c r="C98">
        <v>2388.58</v>
      </c>
      <c r="D98">
        <v>6343.62</v>
      </c>
      <c r="E98">
        <v>504.51</v>
      </c>
      <c r="F98">
        <v>8784.24</v>
      </c>
      <c r="G98">
        <v>6826.15</v>
      </c>
      <c r="H98">
        <v>3902.82</v>
      </c>
      <c r="I98">
        <v>4930.42</v>
      </c>
      <c r="J98">
        <v>5045.13</v>
      </c>
      <c r="K98">
        <v>9272.4500000000007</v>
      </c>
      <c r="L98">
        <v>976.02</v>
      </c>
      <c r="M98">
        <v>0</v>
      </c>
      <c r="N98">
        <v>0</v>
      </c>
    </row>
    <row r="99" spans="1:14" x14ac:dyDescent="0.2">
      <c r="A99" s="4">
        <v>42101.531331018516</v>
      </c>
      <c r="B99">
        <v>5455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2013-03-04T12:25:42Z</dcterms:created>
  <dcterms:modified xsi:type="dcterms:W3CDTF">2015-04-16T17:11:29Z</dcterms:modified>
</cp:coreProperties>
</file>