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60" windowWidth="15480" windowHeight="11640"/>
  </bookViews>
  <sheets>
    <sheet name="BusRecoveryGraph" sheetId="1" r:id="rId1"/>
    <sheet name="P1" sheetId="2" r:id="rId2"/>
    <sheet name="P2" sheetId="3" r:id="rId3"/>
  </sheets>
  <calcPr calcId="145621"/>
</workbook>
</file>

<file path=xl/calcChain.xml><?xml version="1.0" encoding="utf-8"?>
<calcChain xmlns="http://schemas.openxmlformats.org/spreadsheetml/2006/main">
  <c r="H10" i="1" l="1"/>
  <c r="Q3" i="1" s="1"/>
  <c r="Q4" i="1" s="1"/>
  <c r="O4" i="1"/>
  <c r="R4" i="1" s="1"/>
  <c r="L10" i="1"/>
  <c r="O3" i="1"/>
  <c r="R3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I4" i="1"/>
  <c r="I3" i="1"/>
  <c r="P10" i="1" l="1"/>
  <c r="K3" i="1" s="1"/>
  <c r="N3" i="1" s="1"/>
  <c r="C2" i="1"/>
  <c r="C3" i="1" s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K4" i="1" l="1"/>
  <c r="N4" i="1" s="1"/>
</calcChain>
</file>

<file path=xl/sharedStrings.xml><?xml version="1.0" encoding="utf-8"?>
<sst xmlns="http://schemas.openxmlformats.org/spreadsheetml/2006/main" count="58" uniqueCount="37">
  <si>
    <t>Time</t>
  </si>
  <si>
    <t>Txn Step template version</t>
  </si>
  <si>
    <t>LogFile</t>
  </si>
  <si>
    <t>Measurement Window</t>
  </si>
  <si>
    <t>Start</t>
  </si>
  <si>
    <t>End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</si>
  <si>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</si>
  <si>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</si>
  <si>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</si>
  <si>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</si>
  <si>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</si>
  <si>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</si>
  <si>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</si>
  <si>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</si>
  <si>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</si>
  <si>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</si>
  <si>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</si>
  <si>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</si>
  <si>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</si>
  <si>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TR from P1</t>
  </si>
  <si>
    <t>Measured Run tpsE</t>
  </si>
  <si>
    <t>start of 95% 20-min interval</t>
  </si>
  <si>
    <t>start of database recovery</t>
  </si>
  <si>
    <t>end of database recovery</t>
  </si>
  <si>
    <t>start of part2 run (when changed rate from zero)</t>
  </si>
  <si>
    <t>Start of 95%</t>
  </si>
  <si>
    <t>End of 95%</t>
  </si>
  <si>
    <t>power pulled</t>
  </si>
  <si>
    <t>P1 Mins</t>
  </si>
  <si>
    <t>P2 Mins</t>
  </si>
  <si>
    <t>TR from P2</t>
  </si>
  <si>
    <t>Database Recovery duration</t>
  </si>
  <si>
    <t>Application Recovery duration</t>
  </si>
  <si>
    <t>Business Recovery Time (Database + App durations)</t>
  </si>
  <si>
    <t>DB Recovery Time</t>
  </si>
  <si>
    <t>2.5.5</t>
  </si>
  <si>
    <t>E:\rtelogs\sort.srt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</si>
</sst>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22" fontId="0" fillId="0" borderId="0" xfId="0" applyNumberFormat="1"/>
    <xf numFmtId="2" fontId="0" fillId="0" borderId="0" xfId="0" applyNumberFormat="1"/>
    <xf numFmtId="21" fontId="2" fillId="0" borderId="0" xfId="0" applyNumberFormat="1" applyFont="1"/>
    <xf numFmtId="0" fontId="3" fillId="0" borderId="0" xfId="0" applyFont="1"/>
    <xf numFmtId="9" fontId="2" fillId="0" borderId="0" xfId="0" applyNumberFormat="1" applyFont="1"/>
    <xf numFmtId="0" fontId="2" fillId="0" borderId="0" xfId="0" applyFont="1"/>
    <xf numFmtId="164" fontId="0" fillId="0" borderId="0" xfId="0" applyNumberFormat="1"/>
    <xf numFmtId="2" fontId="4" fillId="0" borderId="0" xfId="0" applyNumberFormat="1" applyFont="1"/>
    <xf numFmtId="164" fontId="4" fillId="0" borderId="0" xfId="0" applyNumberFormat="1" applyFont="1"/>
    <xf numFmtId="21" fontId="2" fillId="0" borderId="1" xfId="0" applyNumberFormat="1" applyFont="1" applyBorder="1"/>
    <xf numFmtId="21" fontId="2" fillId="2" borderId="0" xfId="0" applyNumberFormat="1" applyFont="1" applyFill="1"/>
    <xf numFmtId="21" fontId="2" fillId="3" borderId="0" xfId="0" applyNumberFormat="1" applyFont="1" applyFill="1"/>
    <xf numFmtId="4" fontId="2" fillId="2" borderId="0" xfId="0" applyNumberFormat="1" applyFont="1" applyFill="1"/>
    <xf numFmtId="22" fontId="0" fillId="3" borderId="0" xfId="0" applyNumberForma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Business Recovery Graph</a:t>
            </a:r>
          </a:p>
        </c:rich>
      </c:tx>
      <c:layout>
        <c:manualLayout>
          <c:xMode val="edge"/>
          <c:yMode val="edge"/>
          <c:x val="0.38157894736842107"/>
          <c:y val="2.702702702702702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74812030075188"/>
          <c:y val="0.10760474573173516"/>
          <c:w val="0.81109022556390975"/>
          <c:h val="0.74019098676495221"/>
        </c:manualLayout>
      </c:layout>
      <c:scatterChart>
        <c:scatterStyle val="lineMarker"/>
        <c:varyColors val="0"/>
        <c:ser>
          <c:idx val="2"/>
          <c:order val="0"/>
          <c:tx>
            <c:v>95% of Reported Throughput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BusRecoveryGraph!$H$3:$H$4</c:f>
              <c:numCache>
                <c:formatCode>General</c:formatCode>
                <c:ptCount val="2"/>
                <c:pt idx="0">
                  <c:v>0</c:v>
                </c:pt>
                <c:pt idx="1">
                  <c:v>400</c:v>
                </c:pt>
              </c:numCache>
            </c:numRef>
          </c:xVal>
          <c:yVal>
            <c:numRef>
              <c:f>BusRecoveryGraph!$I$3:$I$4</c:f>
              <c:numCache>
                <c:formatCode>General</c:formatCode>
                <c:ptCount val="2"/>
                <c:pt idx="0">
                  <c:v>8614.6</c:v>
                </c:pt>
                <c:pt idx="1">
                  <c:v>8614.6</c:v>
                </c:pt>
              </c:numCache>
            </c:numRef>
          </c:yVal>
          <c:smooth val="0"/>
        </c:ser>
        <c:ser>
          <c:idx val="3"/>
          <c:order val="1"/>
          <c:spPr>
            <a:ln w="25400">
              <a:solidFill>
                <a:schemeClr val="accent3"/>
              </a:solidFill>
              <a:prstDash val="solid"/>
            </a:ln>
          </c:spPr>
          <c:marker>
            <c:symbol val="none"/>
          </c:marker>
          <c:xVal>
            <c:numRef>
              <c:f>BusRecoveryGraph!$K$3:$K$4</c:f>
              <c:numCache>
                <c:formatCode>0.0000</c:formatCode>
                <c:ptCount val="2"/>
                <c:pt idx="0">
                  <c:v>20.75</c:v>
                </c:pt>
                <c:pt idx="1">
                  <c:v>20.75</c:v>
                </c:pt>
              </c:numCache>
            </c:numRef>
          </c:xVal>
          <c:yVal>
            <c:numRef>
              <c:f>BusRecoveryGraph!$L$3:$L$4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4"/>
          <c:order val="2"/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BusRecoveryGraph!$N$3:$N$4</c:f>
              <c:numCache>
                <c:formatCode>General</c:formatCode>
                <c:ptCount val="2"/>
                <c:pt idx="0">
                  <c:v>40.75</c:v>
                </c:pt>
                <c:pt idx="1">
                  <c:v>40.75</c:v>
                </c:pt>
              </c:numCache>
            </c:numRef>
          </c:xVal>
          <c:yVal>
            <c:numRef>
              <c:f>BusRecoveryGraph!$O$3:$O$4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0"/>
          <c:order val="3"/>
          <c:tx>
            <c:v>Pre-Failure Run</c:v>
          </c:tx>
          <c:spPr>
            <a:ln w="25400">
              <a:solidFill>
                <a:srgbClr val="002060"/>
              </a:solidFill>
              <a:prstDash val="solid"/>
            </a:ln>
          </c:spPr>
          <c:marker>
            <c:symbol val="none"/>
          </c:marker>
          <c:xVal>
            <c:numRef>
              <c:f>BusRecoveryGraph!$A$2:$A$100</c:f>
              <c:numCache>
                <c:formatCode>General</c:formatCode>
                <c:ptCount val="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</c:numCache>
            </c:numRef>
          </c:xVal>
          <c:yVal>
            <c:numRef>
              <c:f>BusRecoveryGraph!$B$2:$B$100</c:f>
              <c:numCache>
                <c:formatCode>General</c:formatCode>
                <c:ptCount val="99"/>
                <c:pt idx="0">
                  <c:v>581.70000000000005</c:v>
                </c:pt>
                <c:pt idx="1">
                  <c:v>2610.67</c:v>
                </c:pt>
                <c:pt idx="2">
                  <c:v>3732.33</c:v>
                </c:pt>
                <c:pt idx="3">
                  <c:v>4555.6000000000004</c:v>
                </c:pt>
                <c:pt idx="4">
                  <c:v>7654.35</c:v>
                </c:pt>
                <c:pt idx="5">
                  <c:v>7672.38</c:v>
                </c:pt>
                <c:pt idx="6">
                  <c:v>7614.43</c:v>
                </c:pt>
                <c:pt idx="7">
                  <c:v>7612.55</c:v>
                </c:pt>
                <c:pt idx="8">
                  <c:v>7616.47</c:v>
                </c:pt>
                <c:pt idx="9">
                  <c:v>7687.18</c:v>
                </c:pt>
                <c:pt idx="10">
                  <c:v>7805.08</c:v>
                </c:pt>
                <c:pt idx="11">
                  <c:v>7937.45</c:v>
                </c:pt>
                <c:pt idx="12">
                  <c:v>8017.62</c:v>
                </c:pt>
                <c:pt idx="13">
                  <c:v>8071.47</c:v>
                </c:pt>
                <c:pt idx="14">
                  <c:v>8076.6</c:v>
                </c:pt>
                <c:pt idx="15">
                  <c:v>8256.17</c:v>
                </c:pt>
                <c:pt idx="16">
                  <c:v>8390.9</c:v>
                </c:pt>
                <c:pt idx="17">
                  <c:v>8463.7800000000007</c:v>
                </c:pt>
                <c:pt idx="18">
                  <c:v>8606.5</c:v>
                </c:pt>
                <c:pt idx="19">
                  <c:v>8669.43</c:v>
                </c:pt>
                <c:pt idx="20">
                  <c:v>8743.4</c:v>
                </c:pt>
                <c:pt idx="21">
                  <c:v>8768.1200000000008</c:v>
                </c:pt>
                <c:pt idx="22">
                  <c:v>8776.18</c:v>
                </c:pt>
                <c:pt idx="23">
                  <c:v>8804.2800000000007</c:v>
                </c:pt>
                <c:pt idx="24">
                  <c:v>8885.33</c:v>
                </c:pt>
                <c:pt idx="25">
                  <c:v>8903.6299999999992</c:v>
                </c:pt>
                <c:pt idx="26">
                  <c:v>8888.2800000000007</c:v>
                </c:pt>
                <c:pt idx="27">
                  <c:v>8891.02</c:v>
                </c:pt>
                <c:pt idx="28">
                  <c:v>8880.82</c:v>
                </c:pt>
                <c:pt idx="29">
                  <c:v>8785.0300000000007</c:v>
                </c:pt>
                <c:pt idx="30">
                  <c:v>8849.2000000000007</c:v>
                </c:pt>
                <c:pt idx="31">
                  <c:v>8833.23</c:v>
                </c:pt>
                <c:pt idx="32">
                  <c:v>8835</c:v>
                </c:pt>
                <c:pt idx="33">
                  <c:v>8878.7999999999993</c:v>
                </c:pt>
                <c:pt idx="34">
                  <c:v>8899.02</c:v>
                </c:pt>
                <c:pt idx="35">
                  <c:v>8885.18</c:v>
                </c:pt>
                <c:pt idx="36">
                  <c:v>8809.6200000000008</c:v>
                </c:pt>
                <c:pt idx="37">
                  <c:v>8804.5</c:v>
                </c:pt>
                <c:pt idx="38">
                  <c:v>8808.08</c:v>
                </c:pt>
                <c:pt idx="39">
                  <c:v>8806.18</c:v>
                </c:pt>
                <c:pt idx="40">
                  <c:v>8886.0499999999993</c:v>
                </c:pt>
                <c:pt idx="41">
                  <c:v>8945.68</c:v>
                </c:pt>
                <c:pt idx="42">
                  <c:v>8894.75</c:v>
                </c:pt>
                <c:pt idx="43">
                  <c:v>8846.42</c:v>
                </c:pt>
                <c:pt idx="44">
                  <c:v>8794.2999999999993</c:v>
                </c:pt>
                <c:pt idx="45">
                  <c:v>8847.4</c:v>
                </c:pt>
                <c:pt idx="46">
                  <c:v>8892.2000000000007</c:v>
                </c:pt>
                <c:pt idx="47">
                  <c:v>8949.17</c:v>
                </c:pt>
                <c:pt idx="48">
                  <c:v>8936.18</c:v>
                </c:pt>
                <c:pt idx="49">
                  <c:v>8902.7199999999993</c:v>
                </c:pt>
                <c:pt idx="50">
                  <c:v>8938.23</c:v>
                </c:pt>
                <c:pt idx="51">
                  <c:v>8894.07</c:v>
                </c:pt>
                <c:pt idx="52">
                  <c:v>8887.6</c:v>
                </c:pt>
                <c:pt idx="53">
                  <c:v>8908.1200000000008</c:v>
                </c:pt>
                <c:pt idx="54">
                  <c:v>8923.3799999999992</c:v>
                </c:pt>
                <c:pt idx="55">
                  <c:v>8941.2199999999993</c:v>
                </c:pt>
                <c:pt idx="56">
                  <c:v>8950.68</c:v>
                </c:pt>
                <c:pt idx="57">
                  <c:v>8958.08</c:v>
                </c:pt>
                <c:pt idx="58">
                  <c:v>5800.15</c:v>
                </c:pt>
              </c:numCache>
            </c:numRef>
          </c:yVal>
          <c:smooth val="0"/>
        </c:ser>
        <c:ser>
          <c:idx val="1"/>
          <c:order val="4"/>
          <c:tx>
            <c:v>Post-Failure Run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BusRecoveryGraph!$C$2:$C$327</c:f>
              <c:numCache>
                <c:formatCode>0.00</c:formatCode>
                <c:ptCount val="326"/>
                <c:pt idx="0">
                  <c:v>9.65</c:v>
                </c:pt>
                <c:pt idx="1">
                  <c:v>10.65</c:v>
                </c:pt>
                <c:pt idx="2">
                  <c:v>11.65</c:v>
                </c:pt>
                <c:pt idx="3">
                  <c:v>12.65</c:v>
                </c:pt>
                <c:pt idx="4">
                  <c:v>13.65</c:v>
                </c:pt>
                <c:pt idx="5">
                  <c:v>14.65</c:v>
                </c:pt>
                <c:pt idx="6">
                  <c:v>15.65</c:v>
                </c:pt>
                <c:pt idx="7">
                  <c:v>16.649999999999999</c:v>
                </c:pt>
                <c:pt idx="8">
                  <c:v>17.649999999999999</c:v>
                </c:pt>
                <c:pt idx="9">
                  <c:v>18.649999999999999</c:v>
                </c:pt>
                <c:pt idx="10">
                  <c:v>19.649999999999999</c:v>
                </c:pt>
                <c:pt idx="11">
                  <c:v>20.65</c:v>
                </c:pt>
                <c:pt idx="12">
                  <c:v>21.65</c:v>
                </c:pt>
                <c:pt idx="13">
                  <c:v>22.65</c:v>
                </c:pt>
                <c:pt idx="14">
                  <c:v>23.65</c:v>
                </c:pt>
                <c:pt idx="15">
                  <c:v>24.65</c:v>
                </c:pt>
                <c:pt idx="16">
                  <c:v>25.65</c:v>
                </c:pt>
                <c:pt idx="17">
                  <c:v>26.65</c:v>
                </c:pt>
                <c:pt idx="18">
                  <c:v>27.65</c:v>
                </c:pt>
                <c:pt idx="19">
                  <c:v>28.65</c:v>
                </c:pt>
                <c:pt idx="20">
                  <c:v>29.65</c:v>
                </c:pt>
                <c:pt idx="21">
                  <c:v>30.65</c:v>
                </c:pt>
                <c:pt idx="22">
                  <c:v>31.65</c:v>
                </c:pt>
                <c:pt idx="23">
                  <c:v>32.65</c:v>
                </c:pt>
                <c:pt idx="24">
                  <c:v>33.65</c:v>
                </c:pt>
                <c:pt idx="25">
                  <c:v>34.65</c:v>
                </c:pt>
                <c:pt idx="26">
                  <c:v>35.65</c:v>
                </c:pt>
                <c:pt idx="27">
                  <c:v>36.65</c:v>
                </c:pt>
                <c:pt idx="28">
                  <c:v>37.65</c:v>
                </c:pt>
                <c:pt idx="29">
                  <c:v>38.65</c:v>
                </c:pt>
                <c:pt idx="30">
                  <c:v>39.65</c:v>
                </c:pt>
                <c:pt idx="31">
                  <c:v>40.65</c:v>
                </c:pt>
                <c:pt idx="32">
                  <c:v>41.65</c:v>
                </c:pt>
                <c:pt idx="33">
                  <c:v>42.65</c:v>
                </c:pt>
                <c:pt idx="34">
                  <c:v>43.65</c:v>
                </c:pt>
                <c:pt idx="35">
                  <c:v>44.65</c:v>
                </c:pt>
                <c:pt idx="36">
                  <c:v>45.65</c:v>
                </c:pt>
                <c:pt idx="37">
                  <c:v>46.65</c:v>
                </c:pt>
                <c:pt idx="38">
                  <c:v>47.65</c:v>
                </c:pt>
                <c:pt idx="39">
                  <c:v>48.65</c:v>
                </c:pt>
                <c:pt idx="40">
                  <c:v>49.65</c:v>
                </c:pt>
                <c:pt idx="41">
                  <c:v>50.65</c:v>
                </c:pt>
                <c:pt idx="42">
                  <c:v>51.65</c:v>
                </c:pt>
                <c:pt idx="43">
                  <c:v>52.65</c:v>
                </c:pt>
                <c:pt idx="44">
                  <c:v>53.65</c:v>
                </c:pt>
                <c:pt idx="45">
                  <c:v>54.65</c:v>
                </c:pt>
                <c:pt idx="46">
                  <c:v>55.65</c:v>
                </c:pt>
                <c:pt idx="47">
                  <c:v>56.65</c:v>
                </c:pt>
                <c:pt idx="48">
                  <c:v>57.65</c:v>
                </c:pt>
                <c:pt idx="49">
                  <c:v>58.65</c:v>
                </c:pt>
                <c:pt idx="50">
                  <c:v>59.65</c:v>
                </c:pt>
                <c:pt idx="51">
                  <c:v>60.65</c:v>
                </c:pt>
                <c:pt idx="52">
                  <c:v>61.65</c:v>
                </c:pt>
                <c:pt idx="53">
                  <c:v>62.65</c:v>
                </c:pt>
                <c:pt idx="54">
                  <c:v>63.65</c:v>
                </c:pt>
                <c:pt idx="55">
                  <c:v>64.650000000000006</c:v>
                </c:pt>
                <c:pt idx="56">
                  <c:v>65.650000000000006</c:v>
                </c:pt>
                <c:pt idx="57">
                  <c:v>66.650000000000006</c:v>
                </c:pt>
                <c:pt idx="58">
                  <c:v>67.650000000000006</c:v>
                </c:pt>
                <c:pt idx="59">
                  <c:v>68.650000000000006</c:v>
                </c:pt>
                <c:pt idx="60">
                  <c:v>69.650000000000006</c:v>
                </c:pt>
                <c:pt idx="61">
                  <c:v>70.650000000000006</c:v>
                </c:pt>
                <c:pt idx="62">
                  <c:v>71.650000000000006</c:v>
                </c:pt>
                <c:pt idx="63">
                  <c:v>72.650000000000006</c:v>
                </c:pt>
                <c:pt idx="64">
                  <c:v>73.650000000000006</c:v>
                </c:pt>
                <c:pt idx="65">
                  <c:v>74.650000000000006</c:v>
                </c:pt>
                <c:pt idx="66">
                  <c:v>75.650000000000006</c:v>
                </c:pt>
                <c:pt idx="67">
                  <c:v>76.650000000000006</c:v>
                </c:pt>
                <c:pt idx="68">
                  <c:v>77.650000000000006</c:v>
                </c:pt>
                <c:pt idx="69">
                  <c:v>78.650000000000006</c:v>
                </c:pt>
                <c:pt idx="70">
                  <c:v>79.650000000000006</c:v>
                </c:pt>
                <c:pt idx="71">
                  <c:v>80.650000000000006</c:v>
                </c:pt>
                <c:pt idx="72">
                  <c:v>81.650000000000006</c:v>
                </c:pt>
                <c:pt idx="73">
                  <c:v>82.65</c:v>
                </c:pt>
                <c:pt idx="74">
                  <c:v>83.65</c:v>
                </c:pt>
                <c:pt idx="75">
                  <c:v>84.65</c:v>
                </c:pt>
                <c:pt idx="76">
                  <c:v>85.65</c:v>
                </c:pt>
                <c:pt idx="77">
                  <c:v>86.65</c:v>
                </c:pt>
                <c:pt idx="78">
                  <c:v>87.65</c:v>
                </c:pt>
                <c:pt idx="79">
                  <c:v>88.65</c:v>
                </c:pt>
                <c:pt idx="80">
                  <c:v>89.65</c:v>
                </c:pt>
                <c:pt idx="81">
                  <c:v>90.65</c:v>
                </c:pt>
                <c:pt idx="82">
                  <c:v>91.65</c:v>
                </c:pt>
                <c:pt idx="83">
                  <c:v>92.65</c:v>
                </c:pt>
                <c:pt idx="84">
                  <c:v>93.65</c:v>
                </c:pt>
                <c:pt idx="85">
                  <c:v>94.65</c:v>
                </c:pt>
                <c:pt idx="86">
                  <c:v>95.65</c:v>
                </c:pt>
                <c:pt idx="87">
                  <c:v>96.65</c:v>
                </c:pt>
                <c:pt idx="88">
                  <c:v>97.65</c:v>
                </c:pt>
                <c:pt idx="89">
                  <c:v>98.65</c:v>
                </c:pt>
                <c:pt idx="90">
                  <c:v>99.65</c:v>
                </c:pt>
                <c:pt idx="91">
                  <c:v>100.65</c:v>
                </c:pt>
                <c:pt idx="92">
                  <c:v>101.65</c:v>
                </c:pt>
                <c:pt idx="93">
                  <c:v>102.65</c:v>
                </c:pt>
                <c:pt idx="94">
                  <c:v>103.65</c:v>
                </c:pt>
                <c:pt idx="95">
                  <c:v>104.65</c:v>
                </c:pt>
                <c:pt idx="96">
                  <c:v>105.65</c:v>
                </c:pt>
                <c:pt idx="97">
                  <c:v>106.65</c:v>
                </c:pt>
                <c:pt idx="98">
                  <c:v>107.65</c:v>
                </c:pt>
                <c:pt idx="99">
                  <c:v>108.65</c:v>
                </c:pt>
                <c:pt idx="100">
                  <c:v>109.65</c:v>
                </c:pt>
                <c:pt idx="101">
                  <c:v>110.65</c:v>
                </c:pt>
                <c:pt idx="102">
                  <c:v>111.65</c:v>
                </c:pt>
                <c:pt idx="103">
                  <c:v>112.65</c:v>
                </c:pt>
                <c:pt idx="104">
                  <c:v>113.65</c:v>
                </c:pt>
                <c:pt idx="105">
                  <c:v>114.65</c:v>
                </c:pt>
                <c:pt idx="106">
                  <c:v>115.65</c:v>
                </c:pt>
                <c:pt idx="107">
                  <c:v>116.65</c:v>
                </c:pt>
                <c:pt idx="108">
                  <c:v>117.65</c:v>
                </c:pt>
                <c:pt idx="109">
                  <c:v>118.65</c:v>
                </c:pt>
                <c:pt idx="110">
                  <c:v>119.65</c:v>
                </c:pt>
                <c:pt idx="111">
                  <c:v>120.65</c:v>
                </c:pt>
                <c:pt idx="112">
                  <c:v>121.65</c:v>
                </c:pt>
                <c:pt idx="113">
                  <c:v>122.65</c:v>
                </c:pt>
                <c:pt idx="114">
                  <c:v>123.65</c:v>
                </c:pt>
                <c:pt idx="115">
                  <c:v>124.65</c:v>
                </c:pt>
                <c:pt idx="116">
                  <c:v>125.65</c:v>
                </c:pt>
                <c:pt idx="117">
                  <c:v>126.65</c:v>
                </c:pt>
                <c:pt idx="118">
                  <c:v>127.65</c:v>
                </c:pt>
                <c:pt idx="119">
                  <c:v>128.65</c:v>
                </c:pt>
                <c:pt idx="120">
                  <c:v>129.65</c:v>
                </c:pt>
                <c:pt idx="121">
                  <c:v>130.65</c:v>
                </c:pt>
                <c:pt idx="122">
                  <c:v>131.65</c:v>
                </c:pt>
                <c:pt idx="123">
                  <c:v>132.65</c:v>
                </c:pt>
                <c:pt idx="124">
                  <c:v>133.65</c:v>
                </c:pt>
                <c:pt idx="125">
                  <c:v>134.65</c:v>
                </c:pt>
                <c:pt idx="126">
                  <c:v>135.65</c:v>
                </c:pt>
                <c:pt idx="127">
                  <c:v>136.65</c:v>
                </c:pt>
                <c:pt idx="128">
                  <c:v>137.65</c:v>
                </c:pt>
                <c:pt idx="129">
                  <c:v>138.65</c:v>
                </c:pt>
                <c:pt idx="130">
                  <c:v>139.65</c:v>
                </c:pt>
                <c:pt idx="131">
                  <c:v>140.65</c:v>
                </c:pt>
                <c:pt idx="132">
                  <c:v>141.65</c:v>
                </c:pt>
                <c:pt idx="133">
                  <c:v>142.65</c:v>
                </c:pt>
                <c:pt idx="134">
                  <c:v>143.65</c:v>
                </c:pt>
                <c:pt idx="135">
                  <c:v>144.65</c:v>
                </c:pt>
                <c:pt idx="136">
                  <c:v>145.65</c:v>
                </c:pt>
                <c:pt idx="137">
                  <c:v>146.65</c:v>
                </c:pt>
                <c:pt idx="138">
                  <c:v>147.65</c:v>
                </c:pt>
                <c:pt idx="139">
                  <c:v>148.65</c:v>
                </c:pt>
                <c:pt idx="140">
                  <c:v>149.65</c:v>
                </c:pt>
                <c:pt idx="141">
                  <c:v>150.65</c:v>
                </c:pt>
                <c:pt idx="142">
                  <c:v>151.65</c:v>
                </c:pt>
                <c:pt idx="143">
                  <c:v>152.65</c:v>
                </c:pt>
                <c:pt idx="144">
                  <c:v>153.65</c:v>
                </c:pt>
                <c:pt idx="145">
                  <c:v>154.65</c:v>
                </c:pt>
                <c:pt idx="146">
                  <c:v>155.65</c:v>
                </c:pt>
                <c:pt idx="147">
                  <c:v>156.65</c:v>
                </c:pt>
                <c:pt idx="148">
                  <c:v>157.65</c:v>
                </c:pt>
                <c:pt idx="149">
                  <c:v>158.65</c:v>
                </c:pt>
                <c:pt idx="150">
                  <c:v>159.65</c:v>
                </c:pt>
                <c:pt idx="151">
                  <c:v>160.65</c:v>
                </c:pt>
                <c:pt idx="152">
                  <c:v>161.65</c:v>
                </c:pt>
                <c:pt idx="153">
                  <c:v>162.65</c:v>
                </c:pt>
                <c:pt idx="154">
                  <c:v>163.65</c:v>
                </c:pt>
              </c:numCache>
            </c:numRef>
          </c:xVal>
          <c:yVal>
            <c:numRef>
              <c:f>BusRecoveryGraph!$D$2:$D$100</c:f>
              <c:numCache>
                <c:formatCode>General</c:formatCode>
                <c:ptCount val="99"/>
                <c:pt idx="0">
                  <c:v>578.35</c:v>
                </c:pt>
                <c:pt idx="1">
                  <c:v>2621.12</c:v>
                </c:pt>
                <c:pt idx="2">
                  <c:v>3721.68</c:v>
                </c:pt>
                <c:pt idx="3">
                  <c:v>4340.43</c:v>
                </c:pt>
                <c:pt idx="4">
                  <c:v>7800.23</c:v>
                </c:pt>
                <c:pt idx="5">
                  <c:v>7854.55</c:v>
                </c:pt>
                <c:pt idx="6">
                  <c:v>7951.03</c:v>
                </c:pt>
                <c:pt idx="7">
                  <c:v>8030.82</c:v>
                </c:pt>
                <c:pt idx="8">
                  <c:v>8132.65</c:v>
                </c:pt>
                <c:pt idx="9">
                  <c:v>8408.6200000000008</c:v>
                </c:pt>
                <c:pt idx="10">
                  <c:v>8526.3799999999992</c:v>
                </c:pt>
                <c:pt idx="11">
                  <c:v>8644.25</c:v>
                </c:pt>
                <c:pt idx="12">
                  <c:v>8758.68</c:v>
                </c:pt>
                <c:pt idx="13">
                  <c:v>8857.68</c:v>
                </c:pt>
                <c:pt idx="14">
                  <c:v>8897.2199999999993</c:v>
                </c:pt>
                <c:pt idx="15">
                  <c:v>8897.7800000000007</c:v>
                </c:pt>
                <c:pt idx="16">
                  <c:v>8894.5</c:v>
                </c:pt>
                <c:pt idx="17">
                  <c:v>8959.25</c:v>
                </c:pt>
                <c:pt idx="18">
                  <c:v>8944.4699999999993</c:v>
                </c:pt>
                <c:pt idx="19">
                  <c:v>8970.82</c:v>
                </c:pt>
                <c:pt idx="20">
                  <c:v>8988.25</c:v>
                </c:pt>
                <c:pt idx="21">
                  <c:v>8984.2999999999993</c:v>
                </c:pt>
                <c:pt idx="22">
                  <c:v>8903.8799999999992</c:v>
                </c:pt>
                <c:pt idx="23">
                  <c:v>8936.07</c:v>
                </c:pt>
                <c:pt idx="24">
                  <c:v>8960.57</c:v>
                </c:pt>
                <c:pt idx="25">
                  <c:v>8977.2000000000007</c:v>
                </c:pt>
                <c:pt idx="26">
                  <c:v>8968.2199999999993</c:v>
                </c:pt>
                <c:pt idx="27">
                  <c:v>8983.5</c:v>
                </c:pt>
                <c:pt idx="28">
                  <c:v>9016.73</c:v>
                </c:pt>
                <c:pt idx="29">
                  <c:v>8984.8700000000008</c:v>
                </c:pt>
                <c:pt idx="30">
                  <c:v>8976.7199999999993</c:v>
                </c:pt>
                <c:pt idx="31">
                  <c:v>8990.48</c:v>
                </c:pt>
                <c:pt idx="32">
                  <c:v>9031.85</c:v>
                </c:pt>
                <c:pt idx="33">
                  <c:v>9028.7999999999993</c:v>
                </c:pt>
                <c:pt idx="34">
                  <c:v>9037.7199999999993</c:v>
                </c:pt>
                <c:pt idx="35">
                  <c:v>9042.2999999999993</c:v>
                </c:pt>
                <c:pt idx="36">
                  <c:v>9042.6299999999992</c:v>
                </c:pt>
                <c:pt idx="37">
                  <c:v>9009.65</c:v>
                </c:pt>
                <c:pt idx="38">
                  <c:v>9021.25</c:v>
                </c:pt>
                <c:pt idx="39">
                  <c:v>9054.6</c:v>
                </c:pt>
                <c:pt idx="40">
                  <c:v>9029.6</c:v>
                </c:pt>
                <c:pt idx="41">
                  <c:v>9063.42</c:v>
                </c:pt>
                <c:pt idx="42">
                  <c:v>9052.43</c:v>
                </c:pt>
                <c:pt idx="43">
                  <c:v>9037.1200000000008</c:v>
                </c:pt>
                <c:pt idx="44">
                  <c:v>9036.48</c:v>
                </c:pt>
                <c:pt idx="45">
                  <c:v>5512.45</c:v>
                </c:pt>
              </c:numCache>
            </c:numRef>
          </c:yVal>
          <c:smooth val="0"/>
        </c:ser>
        <c:ser>
          <c:idx val="5"/>
          <c:order val="5"/>
          <c:spPr>
            <a:ln w="12700">
              <a:solidFill>
                <a:srgbClr val="969696"/>
              </a:solidFill>
              <a:prstDash val="sysDash"/>
            </a:ln>
          </c:spPr>
          <c:marker>
            <c:symbol val="none"/>
          </c:marker>
          <c:xVal>
            <c:numRef>
              <c:f>BusRecoveryGraph!$Q$3:$Q$4</c:f>
              <c:numCache>
                <c:formatCode>0.0000</c:formatCode>
                <c:ptCount val="2"/>
                <c:pt idx="0">
                  <c:v>9.65</c:v>
                </c:pt>
                <c:pt idx="1">
                  <c:v>9.65</c:v>
                </c:pt>
              </c:numCache>
            </c:numRef>
          </c:xVal>
          <c:yVal>
            <c:numRef>
              <c:f>BusRecoveryGraph!$R$3:$R$4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157824"/>
        <c:axId val="242164096"/>
      </c:scatterChart>
      <c:valAx>
        <c:axId val="242157824"/>
        <c:scaling>
          <c:orientation val="minMax"/>
          <c:max val="6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3139097744360905"/>
              <c:y val="0.9203419913904786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2164096"/>
        <c:crosses val="autoZero"/>
        <c:crossBetween val="midCat"/>
      </c:valAx>
      <c:valAx>
        <c:axId val="242164096"/>
        <c:scaling>
          <c:orientation val="minMax"/>
          <c:max val="1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2.1598340679630856E-2"/>
              <c:y val="0.254580771386868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2157824"/>
        <c:crosses val="autoZero"/>
        <c:crossBetween val="midCat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11</xdr:row>
      <xdr:rowOff>19050</xdr:rowOff>
    </xdr:from>
    <xdr:to>
      <xdr:col>21</xdr:col>
      <xdr:colOff>381000</xdr:colOff>
      <xdr:row>52</xdr:row>
      <xdr:rowOff>76200</xdr:rowOff>
    </xdr:to>
    <xdr:graphicFrame macro="">
      <xdr:nvGraphicFramePr>
        <xdr:cNvPr id="10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0.11893</cdr:x>
      <cdr:y>0.17136</cdr:y>
    </cdr:from>
    <cdr:to>
      <cdr:x>0.25143</cdr:x>
      <cdr:y>0.2098</cdr:y>
    </cdr:to>
    <cdr:sp macro="" textlink="">
      <cdr:nvSpPr>
        <cdr:cNvPr id="2067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19698" y="1125158"/>
          <a:ext cx="1358821" cy="2523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b" anchorCtr="0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0.39938</cdr:x>
      <cdr:y>0.31649</cdr:y>
    </cdr:from>
    <cdr:to>
      <cdr:x>0.6677</cdr:x>
      <cdr:y>0.41955</cdr:y>
    </cdr:to>
    <cdr:sp macro="" textlink="">
      <cdr:nvSpPr>
        <cdr:cNvPr id="3" name="Left-Right Arrow 2"/>
        <cdr:cNvSpPr/>
      </cdr:nvSpPr>
      <cdr:spPr bwMode="auto">
        <a:xfrm xmlns:a="http://schemas.openxmlformats.org/drawingml/2006/main">
          <a:off x="4095751" y="2078070"/>
          <a:ext cx="2751665" cy="676681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49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0.11943</cdr:x>
      <cdr:y>0.4635</cdr:y>
    </cdr:from>
    <cdr:to>
      <cdr:x>0.39525</cdr:x>
      <cdr:y>0.56656</cdr:y>
    </cdr:to>
    <cdr:sp macro="" textlink="">
      <cdr:nvSpPr>
        <cdr:cNvPr id="4" name="Left-Right Arrow 3"/>
        <cdr:cNvSpPr/>
      </cdr:nvSpPr>
      <cdr:spPr bwMode="auto">
        <a:xfrm xmlns:a="http://schemas.openxmlformats.org/drawingml/2006/main">
          <a:off x="1224785" y="3043295"/>
          <a:ext cx="2828631" cy="676681"/>
        </a:xfrm>
        <a:prstGeom xmlns:a="http://schemas.openxmlformats.org/drawingml/2006/main" prst="leftRightArrow">
          <a:avLst>
            <a:gd name="adj1" fmla="val 70109"/>
            <a:gd name="adj2" fmla="val 50000"/>
          </a:avLst>
        </a:prstGeom>
        <a:solidFill xmlns:a="http://schemas.openxmlformats.org/drawingml/2006/main">
          <a:schemeClr val="accent3"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 b="1" i="0" baseline="0">
              <a:solidFill>
                <a:schemeClr val="bg1"/>
              </a:solidFill>
              <a:latin typeface="Arial" pitchFamily="34" charset="0"/>
            </a:rPr>
            <a:t>Business Recovery  [00:20:45]</a:t>
          </a:r>
        </a:p>
      </cdr:txBody>
    </cdr:sp>
  </cdr:relSizeAnchor>
  <cdr:relSizeAnchor xmlns:cdr="http://schemas.openxmlformats.org/drawingml/2006/chartDrawing">
    <cdr:from>
      <cdr:x>0.11868</cdr:x>
      <cdr:y>0.73301</cdr:y>
    </cdr:from>
    <cdr:to>
      <cdr:x>0.24665</cdr:x>
      <cdr:y>0.83607</cdr:y>
    </cdr:to>
    <cdr:sp macro="" textlink="">
      <cdr:nvSpPr>
        <cdr:cNvPr id="5" name="Left-Right Arrow 4"/>
        <cdr:cNvSpPr/>
      </cdr:nvSpPr>
      <cdr:spPr bwMode="auto">
        <a:xfrm xmlns:a="http://schemas.openxmlformats.org/drawingml/2006/main">
          <a:off x="1217092" y="4812870"/>
          <a:ext cx="1312323" cy="676682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51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non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900" b="1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Database</a:t>
          </a:r>
        </a:p>
        <a:p xmlns:a="http://schemas.openxmlformats.org/drawingml/2006/main">
          <a:pPr algn="ctr"/>
          <a:r>
            <a:rPr lang="en-US" sz="900" b="1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Recovery</a:t>
          </a:r>
        </a:p>
      </cdr:txBody>
    </cdr:sp>
  </cdr:relSizeAnchor>
  <cdr:relSizeAnchor xmlns:cdr="http://schemas.openxmlformats.org/drawingml/2006/chartDrawing">
    <cdr:from>
      <cdr:x>0.25077</cdr:x>
      <cdr:y>0.73301</cdr:y>
    </cdr:from>
    <cdr:to>
      <cdr:x>0.39628</cdr:x>
      <cdr:y>0.83607</cdr:y>
    </cdr:to>
    <cdr:sp macro="" textlink="">
      <cdr:nvSpPr>
        <cdr:cNvPr id="6" name="Left-Right Arrow 5"/>
        <cdr:cNvSpPr/>
      </cdr:nvSpPr>
      <cdr:spPr bwMode="auto">
        <a:xfrm xmlns:a="http://schemas.openxmlformats.org/drawingml/2006/main">
          <a:off x="2571751" y="4812870"/>
          <a:ext cx="1492250" cy="676682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48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 b="1" i="0" baseline="0">
              <a:solidFill>
                <a:schemeClr val="bg1"/>
              </a:solidFill>
              <a:latin typeface="Arial" pitchFamily="34" charset="0"/>
            </a:rPr>
            <a:t>Application Recovery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tabSelected="1" zoomScale="90" zoomScaleNormal="90" workbookViewId="0"/>
  </sheetViews>
  <sheetFormatPr defaultRowHeight="12.75" x14ac:dyDescent="0.2"/>
  <cols>
    <col min="1" max="1" width="8" bestFit="1" customWidth="1"/>
    <col min="2" max="2" width="11" bestFit="1" customWidth="1"/>
    <col min="3" max="3" width="8" style="2" bestFit="1" customWidth="1"/>
    <col min="4" max="4" width="11" bestFit="1" customWidth="1"/>
    <col min="5" max="5" width="9.140625" style="2" customWidth="1"/>
    <col min="8" max="8" width="10" customWidth="1"/>
    <col min="12" max="12" width="9.140625" customWidth="1"/>
  </cols>
  <sheetData>
    <row r="1" spans="1:18" x14ac:dyDescent="0.2">
      <c r="A1" s="6" t="s">
        <v>28</v>
      </c>
      <c r="B1" s="6" t="s">
        <v>19</v>
      </c>
      <c r="C1" s="6" t="s">
        <v>29</v>
      </c>
      <c r="D1" s="6" t="s">
        <v>30</v>
      </c>
      <c r="H1" s="13">
        <v>9068</v>
      </c>
      <c r="I1" s="6" t="s">
        <v>20</v>
      </c>
    </row>
    <row r="2" spans="1:18" x14ac:dyDescent="0.2">
      <c r="A2">
        <v>1</v>
      </c>
      <c r="B2">
        <v>581.70000000000005</v>
      </c>
      <c r="C2" s="8">
        <f>HOUR(H10)*60+MINUTE(H10)+SECOND(H10)/60</f>
        <v>9.65</v>
      </c>
      <c r="D2">
        <v>578.35</v>
      </c>
      <c r="I2" s="5">
        <v>0.95</v>
      </c>
      <c r="K2" s="6" t="s">
        <v>25</v>
      </c>
      <c r="N2" s="6" t="s">
        <v>26</v>
      </c>
      <c r="Q2" s="6" t="s">
        <v>34</v>
      </c>
    </row>
    <row r="3" spans="1:18" x14ac:dyDescent="0.2">
      <c r="A3">
        <f>A2+1</f>
        <v>2</v>
      </c>
      <c r="B3">
        <v>2610.67</v>
      </c>
      <c r="C3" s="2">
        <f>C2+1</f>
        <v>10.65</v>
      </c>
      <c r="D3">
        <v>2621.12</v>
      </c>
      <c r="H3">
        <v>0</v>
      </c>
      <c r="I3">
        <f>I2*H1</f>
        <v>8614.6</v>
      </c>
      <c r="K3" s="9">
        <f>HOUR(P10)*60+MINUTE(P10)+SECOND(P10)/60</f>
        <v>20.75</v>
      </c>
      <c r="L3">
        <v>0</v>
      </c>
      <c r="N3">
        <f>K3+20</f>
        <v>40.75</v>
      </c>
      <c r="O3">
        <f>L3</f>
        <v>0</v>
      </c>
      <c r="Q3" s="9">
        <f>HOUR(H10)*60+MINUTE(H10)+SECOND(H10)/60</f>
        <v>9.65</v>
      </c>
      <c r="R3">
        <f>O3</f>
        <v>0</v>
      </c>
    </row>
    <row r="4" spans="1:18" x14ac:dyDescent="0.2">
      <c r="A4">
        <f t="shared" ref="A4:A67" si="0">A3+1</f>
        <v>3</v>
      </c>
      <c r="B4">
        <v>3732.33</v>
      </c>
      <c r="C4" s="2">
        <f t="shared" ref="C4:C67" si="1">C3+1</f>
        <v>11.65</v>
      </c>
      <c r="D4">
        <v>3721.68</v>
      </c>
      <c r="H4" s="4">
        <v>400</v>
      </c>
      <c r="I4">
        <f>I2*H1</f>
        <v>8614.6</v>
      </c>
      <c r="K4" s="7">
        <f>K3</f>
        <v>20.75</v>
      </c>
      <c r="L4" s="4">
        <v>20000</v>
      </c>
      <c r="N4">
        <f>K4+20</f>
        <v>40.75</v>
      </c>
      <c r="O4">
        <f>L4</f>
        <v>20000</v>
      </c>
      <c r="Q4" s="7">
        <f>Q3</f>
        <v>9.65</v>
      </c>
      <c r="R4">
        <f>O4</f>
        <v>20000</v>
      </c>
    </row>
    <row r="5" spans="1:18" x14ac:dyDescent="0.2">
      <c r="A5">
        <f t="shared" si="0"/>
        <v>4</v>
      </c>
      <c r="B5">
        <v>4555.6000000000004</v>
      </c>
      <c r="C5" s="2">
        <f t="shared" si="1"/>
        <v>12.65</v>
      </c>
      <c r="D5">
        <v>4340.43</v>
      </c>
      <c r="Q5" s="2"/>
    </row>
    <row r="6" spans="1:18" x14ac:dyDescent="0.2">
      <c r="A6">
        <f t="shared" si="0"/>
        <v>5</v>
      </c>
      <c r="B6">
        <v>7654.35</v>
      </c>
      <c r="C6" s="2">
        <f t="shared" si="1"/>
        <v>13.65</v>
      </c>
      <c r="D6">
        <v>7800.23</v>
      </c>
      <c r="H6" s="11">
        <v>0.72281249999999997</v>
      </c>
      <c r="I6" t="s">
        <v>27</v>
      </c>
    </row>
    <row r="7" spans="1:18" x14ac:dyDescent="0.2">
      <c r="A7">
        <f t="shared" si="0"/>
        <v>6</v>
      </c>
      <c r="B7">
        <v>7672.38</v>
      </c>
      <c r="C7" s="2">
        <f t="shared" si="1"/>
        <v>14.65</v>
      </c>
      <c r="D7">
        <v>7854.55</v>
      </c>
    </row>
    <row r="8" spans="1:18" x14ac:dyDescent="0.2">
      <c r="A8">
        <f t="shared" si="0"/>
        <v>7</v>
      </c>
      <c r="B8">
        <v>7614.43</v>
      </c>
      <c r="C8" s="2">
        <f t="shared" si="1"/>
        <v>15.65</v>
      </c>
      <c r="D8">
        <v>7951.03</v>
      </c>
      <c r="H8" s="12">
        <v>0.7456018518518519</v>
      </c>
      <c r="I8" t="s">
        <v>22</v>
      </c>
      <c r="L8" s="11">
        <v>0.46099537037037036</v>
      </c>
      <c r="M8" t="s">
        <v>24</v>
      </c>
    </row>
    <row r="9" spans="1:18" ht="13.5" thickBot="1" x14ac:dyDescent="0.25">
      <c r="A9">
        <f t="shared" si="0"/>
        <v>8</v>
      </c>
      <c r="B9">
        <v>7612.55</v>
      </c>
      <c r="C9" s="2">
        <f t="shared" si="1"/>
        <v>16.649999999999999</v>
      </c>
      <c r="D9">
        <v>8030.82</v>
      </c>
      <c r="H9" s="12">
        <v>0.75230324074074073</v>
      </c>
      <c r="I9" t="s">
        <v>23</v>
      </c>
      <c r="L9" s="12">
        <v>0.46870370370370368</v>
      </c>
      <c r="M9" t="s">
        <v>21</v>
      </c>
    </row>
    <row r="10" spans="1:18" ht="13.5" thickBot="1" x14ac:dyDescent="0.25">
      <c r="A10">
        <f t="shared" si="0"/>
        <v>9</v>
      </c>
      <c r="B10">
        <v>7616.47</v>
      </c>
      <c r="C10" s="2">
        <f t="shared" si="1"/>
        <v>17.649999999999999</v>
      </c>
      <c r="D10">
        <v>8132.65</v>
      </c>
      <c r="H10" s="3">
        <f>H9-H8</f>
        <v>6.7013888888888262E-3</v>
      </c>
      <c r="I10" t="s">
        <v>31</v>
      </c>
      <c r="L10" s="3">
        <f>L9-L8</f>
        <v>7.7083333333333171E-3</v>
      </c>
      <c r="M10" t="s">
        <v>32</v>
      </c>
      <c r="P10" s="10">
        <f>H10+L10</f>
        <v>1.4409722222222143E-2</v>
      </c>
      <c r="Q10" t="s">
        <v>33</v>
      </c>
    </row>
    <row r="11" spans="1:18" x14ac:dyDescent="0.2">
      <c r="A11">
        <f t="shared" si="0"/>
        <v>10</v>
      </c>
      <c r="B11">
        <v>7687.18</v>
      </c>
      <c r="C11" s="2">
        <f t="shared" si="1"/>
        <v>18.649999999999999</v>
      </c>
      <c r="D11">
        <v>8408.6200000000008</v>
      </c>
    </row>
    <row r="12" spans="1:18" x14ac:dyDescent="0.2">
      <c r="A12">
        <f t="shared" si="0"/>
        <v>11</v>
      </c>
      <c r="B12">
        <v>7805.08</v>
      </c>
      <c r="C12" s="2">
        <f t="shared" si="1"/>
        <v>19.649999999999999</v>
      </c>
      <c r="D12">
        <v>8526.3799999999992</v>
      </c>
    </row>
    <row r="13" spans="1:18" x14ac:dyDescent="0.2">
      <c r="A13">
        <f t="shared" si="0"/>
        <v>12</v>
      </c>
      <c r="B13">
        <v>7937.45</v>
      </c>
      <c r="C13" s="2">
        <f t="shared" si="1"/>
        <v>20.65</v>
      </c>
      <c r="D13">
        <v>8644.25</v>
      </c>
    </row>
    <row r="14" spans="1:18" x14ac:dyDescent="0.2">
      <c r="A14">
        <f t="shared" si="0"/>
        <v>13</v>
      </c>
      <c r="B14">
        <v>8017.62</v>
      </c>
      <c r="C14" s="2">
        <f t="shared" si="1"/>
        <v>21.65</v>
      </c>
      <c r="D14">
        <v>8758.68</v>
      </c>
    </row>
    <row r="15" spans="1:18" x14ac:dyDescent="0.2">
      <c r="A15">
        <f t="shared" si="0"/>
        <v>14</v>
      </c>
      <c r="B15">
        <v>8071.47</v>
      </c>
      <c r="C15" s="2">
        <f t="shared" si="1"/>
        <v>22.65</v>
      </c>
      <c r="D15">
        <v>8857.68</v>
      </c>
    </row>
    <row r="16" spans="1:18" x14ac:dyDescent="0.2">
      <c r="A16">
        <f t="shared" si="0"/>
        <v>15</v>
      </c>
      <c r="B16">
        <v>8076.6</v>
      </c>
      <c r="C16" s="2">
        <f t="shared" si="1"/>
        <v>23.65</v>
      </c>
      <c r="D16">
        <v>8897.2199999999993</v>
      </c>
    </row>
    <row r="17" spans="1:4" x14ac:dyDescent="0.2">
      <c r="A17">
        <f t="shared" si="0"/>
        <v>16</v>
      </c>
      <c r="B17">
        <v>8256.17</v>
      </c>
      <c r="C17" s="2">
        <f t="shared" si="1"/>
        <v>24.65</v>
      </c>
      <c r="D17">
        <v>8897.7800000000007</v>
      </c>
    </row>
    <row r="18" spans="1:4" x14ac:dyDescent="0.2">
      <c r="A18">
        <f t="shared" si="0"/>
        <v>17</v>
      </c>
      <c r="B18">
        <v>8390.9</v>
      </c>
      <c r="C18" s="2">
        <f t="shared" si="1"/>
        <v>25.65</v>
      </c>
      <c r="D18">
        <v>8894.5</v>
      </c>
    </row>
    <row r="19" spans="1:4" x14ac:dyDescent="0.2">
      <c r="A19">
        <f t="shared" si="0"/>
        <v>18</v>
      </c>
      <c r="B19">
        <v>8463.7800000000007</v>
      </c>
      <c r="C19" s="2">
        <f t="shared" si="1"/>
        <v>26.65</v>
      </c>
      <c r="D19">
        <v>8959.25</v>
      </c>
    </row>
    <row r="20" spans="1:4" x14ac:dyDescent="0.2">
      <c r="A20">
        <f t="shared" si="0"/>
        <v>19</v>
      </c>
      <c r="B20">
        <v>8606.5</v>
      </c>
      <c r="C20" s="2">
        <f t="shared" si="1"/>
        <v>27.65</v>
      </c>
      <c r="D20">
        <v>8944.4699999999993</v>
      </c>
    </row>
    <row r="21" spans="1:4" x14ac:dyDescent="0.2">
      <c r="A21">
        <f t="shared" si="0"/>
        <v>20</v>
      </c>
      <c r="B21">
        <v>8669.43</v>
      </c>
      <c r="C21" s="2">
        <f t="shared" si="1"/>
        <v>28.65</v>
      </c>
      <c r="D21">
        <v>8970.82</v>
      </c>
    </row>
    <row r="22" spans="1:4" x14ac:dyDescent="0.2">
      <c r="A22">
        <f t="shared" si="0"/>
        <v>21</v>
      </c>
      <c r="B22">
        <v>8743.4</v>
      </c>
      <c r="C22" s="2">
        <f t="shared" si="1"/>
        <v>29.65</v>
      </c>
      <c r="D22">
        <v>8988.25</v>
      </c>
    </row>
    <row r="23" spans="1:4" x14ac:dyDescent="0.2">
      <c r="A23">
        <f t="shared" si="0"/>
        <v>22</v>
      </c>
      <c r="B23">
        <v>8768.1200000000008</v>
      </c>
      <c r="C23" s="2">
        <f t="shared" si="1"/>
        <v>30.65</v>
      </c>
      <c r="D23">
        <v>8984.2999999999993</v>
      </c>
    </row>
    <row r="24" spans="1:4" x14ac:dyDescent="0.2">
      <c r="A24">
        <f t="shared" si="0"/>
        <v>23</v>
      </c>
      <c r="B24">
        <v>8776.18</v>
      </c>
      <c r="C24" s="2">
        <f t="shared" si="1"/>
        <v>31.65</v>
      </c>
      <c r="D24">
        <v>8903.8799999999992</v>
      </c>
    </row>
    <row r="25" spans="1:4" x14ac:dyDescent="0.2">
      <c r="A25">
        <f t="shared" si="0"/>
        <v>24</v>
      </c>
      <c r="B25">
        <v>8804.2800000000007</v>
      </c>
      <c r="C25" s="2">
        <f t="shared" si="1"/>
        <v>32.65</v>
      </c>
      <c r="D25">
        <v>8936.07</v>
      </c>
    </row>
    <row r="26" spans="1:4" x14ac:dyDescent="0.2">
      <c r="A26">
        <f t="shared" si="0"/>
        <v>25</v>
      </c>
      <c r="B26">
        <v>8885.33</v>
      </c>
      <c r="C26" s="2">
        <f t="shared" si="1"/>
        <v>33.65</v>
      </c>
      <c r="D26">
        <v>8960.57</v>
      </c>
    </row>
    <row r="27" spans="1:4" x14ac:dyDescent="0.2">
      <c r="A27">
        <f t="shared" si="0"/>
        <v>26</v>
      </c>
      <c r="B27">
        <v>8903.6299999999992</v>
      </c>
      <c r="C27" s="2">
        <f t="shared" si="1"/>
        <v>34.65</v>
      </c>
      <c r="D27">
        <v>8977.2000000000007</v>
      </c>
    </row>
    <row r="28" spans="1:4" x14ac:dyDescent="0.2">
      <c r="A28">
        <f t="shared" si="0"/>
        <v>27</v>
      </c>
      <c r="B28">
        <v>8888.2800000000007</v>
      </c>
      <c r="C28" s="2">
        <f t="shared" si="1"/>
        <v>35.65</v>
      </c>
      <c r="D28">
        <v>8968.2199999999993</v>
      </c>
    </row>
    <row r="29" spans="1:4" x14ac:dyDescent="0.2">
      <c r="A29">
        <f t="shared" si="0"/>
        <v>28</v>
      </c>
      <c r="B29">
        <v>8891.02</v>
      </c>
      <c r="C29" s="2">
        <f t="shared" si="1"/>
        <v>36.65</v>
      </c>
      <c r="D29">
        <v>8983.5</v>
      </c>
    </row>
    <row r="30" spans="1:4" x14ac:dyDescent="0.2">
      <c r="A30">
        <f t="shared" si="0"/>
        <v>29</v>
      </c>
      <c r="B30">
        <v>8880.82</v>
      </c>
      <c r="C30" s="2">
        <f t="shared" si="1"/>
        <v>37.65</v>
      </c>
      <c r="D30">
        <v>9016.73</v>
      </c>
    </row>
    <row r="31" spans="1:4" x14ac:dyDescent="0.2">
      <c r="A31">
        <f t="shared" si="0"/>
        <v>30</v>
      </c>
      <c r="B31">
        <v>8785.0300000000007</v>
      </c>
      <c r="C31" s="2">
        <f t="shared" si="1"/>
        <v>38.65</v>
      </c>
      <c r="D31">
        <v>8984.8700000000008</v>
      </c>
    </row>
    <row r="32" spans="1:4" x14ac:dyDescent="0.2">
      <c r="A32">
        <f t="shared" si="0"/>
        <v>31</v>
      </c>
      <c r="B32">
        <v>8849.2000000000007</v>
      </c>
      <c r="C32" s="2">
        <f t="shared" si="1"/>
        <v>39.65</v>
      </c>
      <c r="D32">
        <v>8976.7199999999993</v>
      </c>
    </row>
    <row r="33" spans="1:4" x14ac:dyDescent="0.2">
      <c r="A33">
        <f t="shared" si="0"/>
        <v>32</v>
      </c>
      <c r="B33">
        <v>8833.23</v>
      </c>
      <c r="C33" s="2">
        <f t="shared" si="1"/>
        <v>40.65</v>
      </c>
      <c r="D33">
        <v>8990.48</v>
      </c>
    </row>
    <row r="34" spans="1:4" x14ac:dyDescent="0.2">
      <c r="A34">
        <f t="shared" si="0"/>
        <v>33</v>
      </c>
      <c r="B34">
        <v>8835</v>
      </c>
      <c r="C34" s="2">
        <f t="shared" si="1"/>
        <v>41.65</v>
      </c>
      <c r="D34">
        <v>9031.85</v>
      </c>
    </row>
    <row r="35" spans="1:4" x14ac:dyDescent="0.2">
      <c r="A35">
        <f t="shared" si="0"/>
        <v>34</v>
      </c>
      <c r="B35">
        <v>8878.7999999999993</v>
      </c>
      <c r="C35" s="2">
        <f t="shared" si="1"/>
        <v>42.65</v>
      </c>
      <c r="D35">
        <v>9028.7999999999993</v>
      </c>
    </row>
    <row r="36" spans="1:4" x14ac:dyDescent="0.2">
      <c r="A36">
        <f t="shared" si="0"/>
        <v>35</v>
      </c>
      <c r="B36">
        <v>8899.02</v>
      </c>
      <c r="C36" s="2">
        <f t="shared" si="1"/>
        <v>43.65</v>
      </c>
      <c r="D36">
        <v>9037.7199999999993</v>
      </c>
    </row>
    <row r="37" spans="1:4" x14ac:dyDescent="0.2">
      <c r="A37">
        <f t="shared" si="0"/>
        <v>36</v>
      </c>
      <c r="B37">
        <v>8885.18</v>
      </c>
      <c r="C37" s="2">
        <f t="shared" si="1"/>
        <v>44.65</v>
      </c>
      <c r="D37">
        <v>9042.2999999999993</v>
      </c>
    </row>
    <row r="38" spans="1:4" x14ac:dyDescent="0.2">
      <c r="A38">
        <f t="shared" si="0"/>
        <v>37</v>
      </c>
      <c r="B38">
        <v>8809.6200000000008</v>
      </c>
      <c r="C38" s="2">
        <f t="shared" si="1"/>
        <v>45.65</v>
      </c>
      <c r="D38">
        <v>9042.6299999999992</v>
      </c>
    </row>
    <row r="39" spans="1:4" x14ac:dyDescent="0.2">
      <c r="A39">
        <f t="shared" si="0"/>
        <v>38</v>
      </c>
      <c r="B39">
        <v>8804.5</v>
      </c>
      <c r="C39" s="2">
        <f t="shared" si="1"/>
        <v>46.65</v>
      </c>
      <c r="D39">
        <v>9009.65</v>
      </c>
    </row>
    <row r="40" spans="1:4" x14ac:dyDescent="0.2">
      <c r="A40">
        <f t="shared" si="0"/>
        <v>39</v>
      </c>
      <c r="B40">
        <v>8808.08</v>
      </c>
      <c r="C40" s="2">
        <f t="shared" si="1"/>
        <v>47.65</v>
      </c>
      <c r="D40">
        <v>9021.25</v>
      </c>
    </row>
    <row r="41" spans="1:4" x14ac:dyDescent="0.2">
      <c r="A41">
        <f t="shared" si="0"/>
        <v>40</v>
      </c>
      <c r="B41">
        <v>8806.18</v>
      </c>
      <c r="C41" s="2">
        <f t="shared" si="1"/>
        <v>48.65</v>
      </c>
      <c r="D41">
        <v>9054.6</v>
      </c>
    </row>
    <row r="42" spans="1:4" x14ac:dyDescent="0.2">
      <c r="A42">
        <f t="shared" si="0"/>
        <v>41</v>
      </c>
      <c r="B42">
        <v>8886.0499999999993</v>
      </c>
      <c r="C42" s="2">
        <f t="shared" si="1"/>
        <v>49.65</v>
      </c>
      <c r="D42">
        <v>9029.6</v>
      </c>
    </row>
    <row r="43" spans="1:4" x14ac:dyDescent="0.2">
      <c r="A43">
        <f t="shared" si="0"/>
        <v>42</v>
      </c>
      <c r="B43">
        <v>8945.68</v>
      </c>
      <c r="C43" s="2">
        <f t="shared" si="1"/>
        <v>50.65</v>
      </c>
      <c r="D43">
        <v>9063.42</v>
      </c>
    </row>
    <row r="44" spans="1:4" x14ac:dyDescent="0.2">
      <c r="A44">
        <f t="shared" si="0"/>
        <v>43</v>
      </c>
      <c r="B44">
        <v>8894.75</v>
      </c>
      <c r="C44" s="2">
        <f t="shared" si="1"/>
        <v>51.65</v>
      </c>
      <c r="D44">
        <v>9052.43</v>
      </c>
    </row>
    <row r="45" spans="1:4" x14ac:dyDescent="0.2">
      <c r="A45">
        <f t="shared" si="0"/>
        <v>44</v>
      </c>
      <c r="B45">
        <v>8846.42</v>
      </c>
      <c r="C45" s="2">
        <f t="shared" si="1"/>
        <v>52.65</v>
      </c>
      <c r="D45">
        <v>9037.1200000000008</v>
      </c>
    </row>
    <row r="46" spans="1:4" x14ac:dyDescent="0.2">
      <c r="A46">
        <f t="shared" si="0"/>
        <v>45</v>
      </c>
      <c r="B46">
        <v>8794.2999999999993</v>
      </c>
      <c r="C46" s="2">
        <f t="shared" si="1"/>
        <v>53.65</v>
      </c>
      <c r="D46">
        <v>9036.48</v>
      </c>
    </row>
    <row r="47" spans="1:4" x14ac:dyDescent="0.2">
      <c r="A47">
        <f t="shared" si="0"/>
        <v>46</v>
      </c>
      <c r="B47">
        <v>8847.4</v>
      </c>
      <c r="C47" s="2">
        <f t="shared" si="1"/>
        <v>54.65</v>
      </c>
      <c r="D47">
        <v>5512.45</v>
      </c>
    </row>
    <row r="48" spans="1:4" x14ac:dyDescent="0.2">
      <c r="A48">
        <f t="shared" si="0"/>
        <v>47</v>
      </c>
      <c r="B48">
        <v>8892.2000000000007</v>
      </c>
      <c r="C48" s="2">
        <f t="shared" si="1"/>
        <v>55.65</v>
      </c>
    </row>
    <row r="49" spans="1:3" x14ac:dyDescent="0.2">
      <c r="A49">
        <f t="shared" si="0"/>
        <v>48</v>
      </c>
      <c r="B49">
        <v>8949.17</v>
      </c>
      <c r="C49" s="2">
        <f t="shared" si="1"/>
        <v>56.65</v>
      </c>
    </row>
    <row r="50" spans="1:3" x14ac:dyDescent="0.2">
      <c r="A50">
        <f t="shared" si="0"/>
        <v>49</v>
      </c>
      <c r="B50">
        <v>8936.18</v>
      </c>
      <c r="C50" s="2">
        <f t="shared" si="1"/>
        <v>57.65</v>
      </c>
    </row>
    <row r="51" spans="1:3" x14ac:dyDescent="0.2">
      <c r="A51">
        <f t="shared" si="0"/>
        <v>50</v>
      </c>
      <c r="B51">
        <v>8902.7199999999993</v>
      </c>
      <c r="C51" s="2">
        <f t="shared" si="1"/>
        <v>58.65</v>
      </c>
    </row>
    <row r="52" spans="1:3" x14ac:dyDescent="0.2">
      <c r="A52">
        <f t="shared" si="0"/>
        <v>51</v>
      </c>
      <c r="B52">
        <v>8938.23</v>
      </c>
      <c r="C52" s="2">
        <f t="shared" si="1"/>
        <v>59.65</v>
      </c>
    </row>
    <row r="53" spans="1:3" x14ac:dyDescent="0.2">
      <c r="A53">
        <f t="shared" si="0"/>
        <v>52</v>
      </c>
      <c r="B53">
        <v>8894.07</v>
      </c>
      <c r="C53" s="2">
        <f t="shared" si="1"/>
        <v>60.65</v>
      </c>
    </row>
    <row r="54" spans="1:3" x14ac:dyDescent="0.2">
      <c r="A54">
        <f t="shared" si="0"/>
        <v>53</v>
      </c>
      <c r="B54">
        <v>8887.6</v>
      </c>
      <c r="C54" s="2">
        <f t="shared" si="1"/>
        <v>61.65</v>
      </c>
    </row>
    <row r="55" spans="1:3" x14ac:dyDescent="0.2">
      <c r="A55">
        <f t="shared" si="0"/>
        <v>54</v>
      </c>
      <c r="B55">
        <v>8908.1200000000008</v>
      </c>
      <c r="C55" s="2">
        <f t="shared" si="1"/>
        <v>62.65</v>
      </c>
    </row>
    <row r="56" spans="1:3" x14ac:dyDescent="0.2">
      <c r="A56">
        <f t="shared" si="0"/>
        <v>55</v>
      </c>
      <c r="B56">
        <v>8923.3799999999992</v>
      </c>
      <c r="C56" s="2">
        <f t="shared" si="1"/>
        <v>63.65</v>
      </c>
    </row>
    <row r="57" spans="1:3" x14ac:dyDescent="0.2">
      <c r="A57">
        <f t="shared" si="0"/>
        <v>56</v>
      </c>
      <c r="B57">
        <v>8941.2199999999993</v>
      </c>
      <c r="C57" s="2">
        <f t="shared" si="1"/>
        <v>64.650000000000006</v>
      </c>
    </row>
    <row r="58" spans="1:3" x14ac:dyDescent="0.2">
      <c r="A58">
        <f t="shared" si="0"/>
        <v>57</v>
      </c>
      <c r="B58">
        <v>8950.68</v>
      </c>
      <c r="C58" s="2">
        <f t="shared" si="1"/>
        <v>65.650000000000006</v>
      </c>
    </row>
    <row r="59" spans="1:3" x14ac:dyDescent="0.2">
      <c r="A59">
        <f t="shared" si="0"/>
        <v>58</v>
      </c>
      <c r="B59">
        <v>8958.08</v>
      </c>
      <c r="C59" s="2">
        <f t="shared" si="1"/>
        <v>66.650000000000006</v>
      </c>
    </row>
    <row r="60" spans="1:3" x14ac:dyDescent="0.2">
      <c r="A60">
        <f t="shared" si="0"/>
        <v>59</v>
      </c>
      <c r="B60">
        <v>5800.15</v>
      </c>
      <c r="C60" s="2">
        <f t="shared" si="1"/>
        <v>67.650000000000006</v>
      </c>
    </row>
    <row r="61" spans="1:3" x14ac:dyDescent="0.2">
      <c r="A61">
        <f t="shared" si="0"/>
        <v>60</v>
      </c>
      <c r="C61" s="2">
        <f t="shared" si="1"/>
        <v>68.650000000000006</v>
      </c>
    </row>
    <row r="62" spans="1:3" x14ac:dyDescent="0.2">
      <c r="A62">
        <f t="shared" si="0"/>
        <v>61</v>
      </c>
      <c r="C62" s="2">
        <f t="shared" si="1"/>
        <v>69.650000000000006</v>
      </c>
    </row>
    <row r="63" spans="1:3" x14ac:dyDescent="0.2">
      <c r="A63">
        <f t="shared" si="0"/>
        <v>62</v>
      </c>
      <c r="C63" s="2">
        <f t="shared" si="1"/>
        <v>70.650000000000006</v>
      </c>
    </row>
    <row r="64" spans="1:3" x14ac:dyDescent="0.2">
      <c r="A64">
        <f t="shared" si="0"/>
        <v>63</v>
      </c>
      <c r="C64" s="2">
        <f t="shared" si="1"/>
        <v>71.650000000000006</v>
      </c>
    </row>
    <row r="65" spans="1:3" x14ac:dyDescent="0.2">
      <c r="A65">
        <f t="shared" si="0"/>
        <v>64</v>
      </c>
      <c r="C65" s="2">
        <f t="shared" si="1"/>
        <v>72.650000000000006</v>
      </c>
    </row>
    <row r="66" spans="1:3" x14ac:dyDescent="0.2">
      <c r="A66">
        <f t="shared" si="0"/>
        <v>65</v>
      </c>
      <c r="C66" s="2">
        <f t="shared" si="1"/>
        <v>73.650000000000006</v>
      </c>
    </row>
    <row r="67" spans="1:3" x14ac:dyDescent="0.2">
      <c r="A67">
        <f t="shared" si="0"/>
        <v>66</v>
      </c>
      <c r="C67" s="2">
        <f t="shared" si="1"/>
        <v>74.650000000000006</v>
      </c>
    </row>
    <row r="68" spans="1:3" x14ac:dyDescent="0.2">
      <c r="A68">
        <f t="shared" ref="A68:A131" si="2">A67+1</f>
        <v>67</v>
      </c>
      <c r="C68" s="2">
        <f t="shared" ref="C68:C131" si="3">C67+1</f>
        <v>75.650000000000006</v>
      </c>
    </row>
    <row r="69" spans="1:3" x14ac:dyDescent="0.2">
      <c r="A69">
        <f t="shared" si="2"/>
        <v>68</v>
      </c>
      <c r="C69" s="2">
        <f t="shared" si="3"/>
        <v>76.650000000000006</v>
      </c>
    </row>
    <row r="70" spans="1:3" x14ac:dyDescent="0.2">
      <c r="A70">
        <f t="shared" si="2"/>
        <v>69</v>
      </c>
      <c r="C70" s="2">
        <f t="shared" si="3"/>
        <v>77.650000000000006</v>
      </c>
    </row>
    <row r="71" spans="1:3" x14ac:dyDescent="0.2">
      <c r="A71">
        <f t="shared" si="2"/>
        <v>70</v>
      </c>
      <c r="C71" s="2">
        <f t="shared" si="3"/>
        <v>78.650000000000006</v>
      </c>
    </row>
    <row r="72" spans="1:3" x14ac:dyDescent="0.2">
      <c r="A72">
        <f t="shared" si="2"/>
        <v>71</v>
      </c>
      <c r="C72" s="2">
        <f t="shared" si="3"/>
        <v>79.650000000000006</v>
      </c>
    </row>
    <row r="73" spans="1:3" x14ac:dyDescent="0.2">
      <c r="A73">
        <f t="shared" si="2"/>
        <v>72</v>
      </c>
      <c r="C73" s="2">
        <f t="shared" si="3"/>
        <v>80.650000000000006</v>
      </c>
    </row>
    <row r="74" spans="1:3" x14ac:dyDescent="0.2">
      <c r="A74">
        <f t="shared" si="2"/>
        <v>73</v>
      </c>
      <c r="C74" s="2">
        <f t="shared" si="3"/>
        <v>81.650000000000006</v>
      </c>
    </row>
    <row r="75" spans="1:3" x14ac:dyDescent="0.2">
      <c r="A75">
        <f t="shared" si="2"/>
        <v>74</v>
      </c>
      <c r="C75" s="2">
        <f t="shared" si="3"/>
        <v>82.65</v>
      </c>
    </row>
    <row r="76" spans="1:3" x14ac:dyDescent="0.2">
      <c r="A76">
        <f t="shared" si="2"/>
        <v>75</v>
      </c>
      <c r="C76" s="2">
        <f t="shared" si="3"/>
        <v>83.65</v>
      </c>
    </row>
    <row r="77" spans="1:3" x14ac:dyDescent="0.2">
      <c r="A77">
        <f t="shared" si="2"/>
        <v>76</v>
      </c>
      <c r="C77" s="2">
        <f t="shared" si="3"/>
        <v>84.65</v>
      </c>
    </row>
    <row r="78" spans="1:3" x14ac:dyDescent="0.2">
      <c r="A78">
        <f t="shared" si="2"/>
        <v>77</v>
      </c>
      <c r="C78" s="2">
        <f t="shared" si="3"/>
        <v>85.65</v>
      </c>
    </row>
    <row r="79" spans="1:3" x14ac:dyDescent="0.2">
      <c r="A79">
        <f t="shared" si="2"/>
        <v>78</v>
      </c>
      <c r="C79" s="2">
        <f t="shared" si="3"/>
        <v>86.65</v>
      </c>
    </row>
    <row r="80" spans="1:3" x14ac:dyDescent="0.2">
      <c r="A80">
        <f t="shared" si="2"/>
        <v>79</v>
      </c>
      <c r="C80" s="2">
        <f t="shared" si="3"/>
        <v>87.65</v>
      </c>
    </row>
    <row r="81" spans="1:3" x14ac:dyDescent="0.2">
      <c r="A81">
        <f t="shared" si="2"/>
        <v>80</v>
      </c>
      <c r="C81" s="2">
        <f t="shared" si="3"/>
        <v>88.65</v>
      </c>
    </row>
    <row r="82" spans="1:3" x14ac:dyDescent="0.2">
      <c r="A82">
        <f t="shared" si="2"/>
        <v>81</v>
      </c>
      <c r="C82" s="2">
        <f t="shared" si="3"/>
        <v>89.65</v>
      </c>
    </row>
    <row r="83" spans="1:3" x14ac:dyDescent="0.2">
      <c r="A83">
        <f t="shared" si="2"/>
        <v>82</v>
      </c>
      <c r="C83" s="2">
        <f t="shared" si="3"/>
        <v>90.65</v>
      </c>
    </row>
    <row r="84" spans="1:3" x14ac:dyDescent="0.2">
      <c r="A84">
        <f t="shared" si="2"/>
        <v>83</v>
      </c>
      <c r="C84" s="2">
        <f t="shared" si="3"/>
        <v>91.65</v>
      </c>
    </row>
    <row r="85" spans="1:3" x14ac:dyDescent="0.2">
      <c r="A85">
        <f t="shared" si="2"/>
        <v>84</v>
      </c>
      <c r="C85" s="2">
        <f t="shared" si="3"/>
        <v>92.65</v>
      </c>
    </row>
    <row r="86" spans="1:3" x14ac:dyDescent="0.2">
      <c r="A86">
        <f t="shared" si="2"/>
        <v>85</v>
      </c>
      <c r="C86" s="2">
        <f t="shared" si="3"/>
        <v>93.65</v>
      </c>
    </row>
    <row r="87" spans="1:3" x14ac:dyDescent="0.2">
      <c r="A87">
        <f t="shared" si="2"/>
        <v>86</v>
      </c>
      <c r="C87" s="2">
        <f t="shared" si="3"/>
        <v>94.65</v>
      </c>
    </row>
    <row r="88" spans="1:3" x14ac:dyDescent="0.2">
      <c r="A88">
        <f t="shared" si="2"/>
        <v>87</v>
      </c>
      <c r="C88" s="2">
        <f t="shared" si="3"/>
        <v>95.65</v>
      </c>
    </row>
    <row r="89" spans="1:3" x14ac:dyDescent="0.2">
      <c r="A89">
        <f t="shared" si="2"/>
        <v>88</v>
      </c>
      <c r="C89" s="2">
        <f t="shared" si="3"/>
        <v>96.65</v>
      </c>
    </row>
    <row r="90" spans="1:3" x14ac:dyDescent="0.2">
      <c r="A90">
        <f t="shared" si="2"/>
        <v>89</v>
      </c>
      <c r="C90" s="2">
        <f t="shared" si="3"/>
        <v>97.65</v>
      </c>
    </row>
    <row r="91" spans="1:3" x14ac:dyDescent="0.2">
      <c r="A91">
        <f t="shared" si="2"/>
        <v>90</v>
      </c>
      <c r="C91" s="2">
        <f t="shared" si="3"/>
        <v>98.65</v>
      </c>
    </row>
    <row r="92" spans="1:3" x14ac:dyDescent="0.2">
      <c r="A92">
        <f t="shared" si="2"/>
        <v>91</v>
      </c>
      <c r="C92" s="2">
        <f t="shared" si="3"/>
        <v>99.65</v>
      </c>
    </row>
    <row r="93" spans="1:3" x14ac:dyDescent="0.2">
      <c r="A93">
        <f t="shared" si="2"/>
        <v>92</v>
      </c>
      <c r="C93" s="2">
        <f t="shared" si="3"/>
        <v>100.65</v>
      </c>
    </row>
    <row r="94" spans="1:3" x14ac:dyDescent="0.2">
      <c r="A94">
        <f t="shared" si="2"/>
        <v>93</v>
      </c>
      <c r="C94" s="2">
        <f t="shared" si="3"/>
        <v>101.65</v>
      </c>
    </row>
    <row r="95" spans="1:3" x14ac:dyDescent="0.2">
      <c r="A95">
        <f t="shared" si="2"/>
        <v>94</v>
      </c>
      <c r="C95" s="2">
        <f t="shared" si="3"/>
        <v>102.65</v>
      </c>
    </row>
    <row r="96" spans="1:3" x14ac:dyDescent="0.2">
      <c r="A96">
        <f t="shared" si="2"/>
        <v>95</v>
      </c>
      <c r="C96" s="2">
        <f t="shared" si="3"/>
        <v>103.65</v>
      </c>
    </row>
    <row r="97" spans="1:3" x14ac:dyDescent="0.2">
      <c r="A97">
        <f t="shared" si="2"/>
        <v>96</v>
      </c>
      <c r="C97" s="2">
        <f t="shared" si="3"/>
        <v>104.65</v>
      </c>
    </row>
    <row r="98" spans="1:3" x14ac:dyDescent="0.2">
      <c r="A98">
        <f t="shared" si="2"/>
        <v>97</v>
      </c>
      <c r="C98" s="2">
        <f t="shared" si="3"/>
        <v>105.65</v>
      </c>
    </row>
    <row r="99" spans="1:3" x14ac:dyDescent="0.2">
      <c r="A99">
        <f t="shared" si="2"/>
        <v>98</v>
      </c>
      <c r="C99" s="2">
        <f t="shared" si="3"/>
        <v>106.65</v>
      </c>
    </row>
    <row r="100" spans="1:3" x14ac:dyDescent="0.2">
      <c r="A100">
        <f t="shared" si="2"/>
        <v>99</v>
      </c>
      <c r="C100" s="2">
        <f t="shared" si="3"/>
        <v>107.65</v>
      </c>
    </row>
    <row r="101" spans="1:3" x14ac:dyDescent="0.2">
      <c r="A101">
        <f t="shared" si="2"/>
        <v>100</v>
      </c>
      <c r="C101" s="2">
        <f t="shared" si="3"/>
        <v>108.65</v>
      </c>
    </row>
    <row r="102" spans="1:3" x14ac:dyDescent="0.2">
      <c r="A102">
        <f t="shared" si="2"/>
        <v>101</v>
      </c>
      <c r="C102" s="2">
        <f t="shared" si="3"/>
        <v>109.65</v>
      </c>
    </row>
    <row r="103" spans="1:3" x14ac:dyDescent="0.2">
      <c r="A103">
        <f t="shared" si="2"/>
        <v>102</v>
      </c>
      <c r="C103" s="2">
        <f t="shared" si="3"/>
        <v>110.65</v>
      </c>
    </row>
    <row r="104" spans="1:3" x14ac:dyDescent="0.2">
      <c r="A104">
        <f t="shared" si="2"/>
        <v>103</v>
      </c>
      <c r="C104" s="2">
        <f t="shared" si="3"/>
        <v>111.65</v>
      </c>
    </row>
    <row r="105" spans="1:3" x14ac:dyDescent="0.2">
      <c r="A105">
        <f t="shared" si="2"/>
        <v>104</v>
      </c>
      <c r="C105" s="2">
        <f t="shared" si="3"/>
        <v>112.65</v>
      </c>
    </row>
    <row r="106" spans="1:3" x14ac:dyDescent="0.2">
      <c r="A106">
        <f t="shared" si="2"/>
        <v>105</v>
      </c>
      <c r="C106" s="2">
        <f t="shared" si="3"/>
        <v>113.65</v>
      </c>
    </row>
    <row r="107" spans="1:3" x14ac:dyDescent="0.2">
      <c r="A107">
        <f t="shared" si="2"/>
        <v>106</v>
      </c>
      <c r="C107" s="2">
        <f t="shared" si="3"/>
        <v>114.65</v>
      </c>
    </row>
    <row r="108" spans="1:3" x14ac:dyDescent="0.2">
      <c r="A108">
        <f t="shared" si="2"/>
        <v>107</v>
      </c>
      <c r="C108" s="2">
        <f t="shared" si="3"/>
        <v>115.65</v>
      </c>
    </row>
    <row r="109" spans="1:3" x14ac:dyDescent="0.2">
      <c r="A109">
        <f t="shared" si="2"/>
        <v>108</v>
      </c>
      <c r="C109" s="2">
        <f t="shared" si="3"/>
        <v>116.65</v>
      </c>
    </row>
    <row r="110" spans="1:3" x14ac:dyDescent="0.2">
      <c r="A110">
        <f t="shared" si="2"/>
        <v>109</v>
      </c>
      <c r="C110" s="2">
        <f t="shared" si="3"/>
        <v>117.65</v>
      </c>
    </row>
    <row r="111" spans="1:3" x14ac:dyDescent="0.2">
      <c r="A111">
        <f t="shared" si="2"/>
        <v>110</v>
      </c>
      <c r="C111" s="2">
        <f t="shared" si="3"/>
        <v>118.65</v>
      </c>
    </row>
    <row r="112" spans="1:3" x14ac:dyDescent="0.2">
      <c r="A112">
        <f t="shared" si="2"/>
        <v>111</v>
      </c>
      <c r="C112" s="2">
        <f t="shared" si="3"/>
        <v>119.65</v>
      </c>
    </row>
    <row r="113" spans="1:3" x14ac:dyDescent="0.2">
      <c r="A113">
        <f t="shared" si="2"/>
        <v>112</v>
      </c>
      <c r="C113" s="2">
        <f t="shared" si="3"/>
        <v>120.65</v>
      </c>
    </row>
    <row r="114" spans="1:3" x14ac:dyDescent="0.2">
      <c r="A114">
        <f t="shared" si="2"/>
        <v>113</v>
      </c>
      <c r="C114" s="2">
        <f t="shared" si="3"/>
        <v>121.65</v>
      </c>
    </row>
    <row r="115" spans="1:3" x14ac:dyDescent="0.2">
      <c r="A115">
        <f t="shared" si="2"/>
        <v>114</v>
      </c>
      <c r="C115" s="2">
        <f t="shared" si="3"/>
        <v>122.65</v>
      </c>
    </row>
    <row r="116" spans="1:3" x14ac:dyDescent="0.2">
      <c r="A116">
        <f t="shared" si="2"/>
        <v>115</v>
      </c>
      <c r="C116" s="2">
        <f t="shared" si="3"/>
        <v>123.65</v>
      </c>
    </row>
    <row r="117" spans="1:3" x14ac:dyDescent="0.2">
      <c r="A117">
        <f t="shared" si="2"/>
        <v>116</v>
      </c>
      <c r="C117" s="2">
        <f t="shared" si="3"/>
        <v>124.65</v>
      </c>
    </row>
    <row r="118" spans="1:3" x14ac:dyDescent="0.2">
      <c r="A118">
        <f t="shared" si="2"/>
        <v>117</v>
      </c>
      <c r="C118" s="2">
        <f t="shared" si="3"/>
        <v>125.65</v>
      </c>
    </row>
    <row r="119" spans="1:3" x14ac:dyDescent="0.2">
      <c r="A119">
        <f t="shared" si="2"/>
        <v>118</v>
      </c>
      <c r="C119" s="2">
        <f t="shared" si="3"/>
        <v>126.65</v>
      </c>
    </row>
    <row r="120" spans="1:3" x14ac:dyDescent="0.2">
      <c r="A120">
        <f t="shared" si="2"/>
        <v>119</v>
      </c>
      <c r="C120" s="2">
        <f t="shared" si="3"/>
        <v>127.65</v>
      </c>
    </row>
    <row r="121" spans="1:3" x14ac:dyDescent="0.2">
      <c r="A121">
        <f t="shared" si="2"/>
        <v>120</v>
      </c>
      <c r="C121" s="2">
        <f t="shared" si="3"/>
        <v>128.65</v>
      </c>
    </row>
    <row r="122" spans="1:3" x14ac:dyDescent="0.2">
      <c r="A122">
        <f t="shared" si="2"/>
        <v>121</v>
      </c>
      <c r="C122" s="2">
        <f t="shared" si="3"/>
        <v>129.65</v>
      </c>
    </row>
    <row r="123" spans="1:3" x14ac:dyDescent="0.2">
      <c r="A123">
        <f t="shared" si="2"/>
        <v>122</v>
      </c>
      <c r="C123" s="2">
        <f t="shared" si="3"/>
        <v>130.65</v>
      </c>
    </row>
    <row r="124" spans="1:3" x14ac:dyDescent="0.2">
      <c r="A124">
        <f t="shared" si="2"/>
        <v>123</v>
      </c>
      <c r="C124" s="2">
        <f t="shared" si="3"/>
        <v>131.65</v>
      </c>
    </row>
    <row r="125" spans="1:3" x14ac:dyDescent="0.2">
      <c r="A125">
        <f t="shared" si="2"/>
        <v>124</v>
      </c>
      <c r="C125" s="2">
        <f t="shared" si="3"/>
        <v>132.65</v>
      </c>
    </row>
    <row r="126" spans="1:3" x14ac:dyDescent="0.2">
      <c r="A126">
        <f t="shared" si="2"/>
        <v>125</v>
      </c>
      <c r="C126" s="2">
        <f t="shared" si="3"/>
        <v>133.65</v>
      </c>
    </row>
    <row r="127" spans="1:3" x14ac:dyDescent="0.2">
      <c r="A127">
        <f t="shared" si="2"/>
        <v>126</v>
      </c>
      <c r="C127" s="2">
        <f t="shared" si="3"/>
        <v>134.65</v>
      </c>
    </row>
    <row r="128" spans="1:3" x14ac:dyDescent="0.2">
      <c r="A128">
        <f t="shared" si="2"/>
        <v>127</v>
      </c>
      <c r="C128" s="2">
        <f t="shared" si="3"/>
        <v>135.65</v>
      </c>
    </row>
    <row r="129" spans="1:3" x14ac:dyDescent="0.2">
      <c r="A129">
        <f t="shared" si="2"/>
        <v>128</v>
      </c>
      <c r="C129" s="2">
        <f t="shared" si="3"/>
        <v>136.65</v>
      </c>
    </row>
    <row r="130" spans="1:3" x14ac:dyDescent="0.2">
      <c r="A130">
        <f t="shared" si="2"/>
        <v>129</v>
      </c>
      <c r="C130" s="2">
        <f t="shared" si="3"/>
        <v>137.65</v>
      </c>
    </row>
    <row r="131" spans="1:3" x14ac:dyDescent="0.2">
      <c r="A131">
        <f t="shared" si="2"/>
        <v>130</v>
      </c>
      <c r="C131" s="2">
        <f t="shared" si="3"/>
        <v>138.65</v>
      </c>
    </row>
    <row r="132" spans="1:3" x14ac:dyDescent="0.2">
      <c r="A132">
        <f t="shared" ref="A132:A156" si="4">A131+1</f>
        <v>131</v>
      </c>
      <c r="C132" s="2">
        <f t="shared" ref="C132:C156" si="5">C131+1</f>
        <v>139.65</v>
      </c>
    </row>
    <row r="133" spans="1:3" x14ac:dyDescent="0.2">
      <c r="A133">
        <f t="shared" si="4"/>
        <v>132</v>
      </c>
      <c r="C133" s="2">
        <f t="shared" si="5"/>
        <v>140.65</v>
      </c>
    </row>
    <row r="134" spans="1:3" x14ac:dyDescent="0.2">
      <c r="A134">
        <f t="shared" si="4"/>
        <v>133</v>
      </c>
      <c r="C134" s="2">
        <f t="shared" si="5"/>
        <v>141.65</v>
      </c>
    </row>
    <row r="135" spans="1:3" x14ac:dyDescent="0.2">
      <c r="A135">
        <f t="shared" si="4"/>
        <v>134</v>
      </c>
      <c r="C135" s="2">
        <f t="shared" si="5"/>
        <v>142.65</v>
      </c>
    </row>
    <row r="136" spans="1:3" x14ac:dyDescent="0.2">
      <c r="A136">
        <f t="shared" si="4"/>
        <v>135</v>
      </c>
      <c r="C136" s="2">
        <f t="shared" si="5"/>
        <v>143.65</v>
      </c>
    </row>
    <row r="137" spans="1:3" x14ac:dyDescent="0.2">
      <c r="A137">
        <f t="shared" si="4"/>
        <v>136</v>
      </c>
      <c r="C137" s="2">
        <f t="shared" si="5"/>
        <v>144.65</v>
      </c>
    </row>
    <row r="138" spans="1:3" x14ac:dyDescent="0.2">
      <c r="A138">
        <f t="shared" si="4"/>
        <v>137</v>
      </c>
      <c r="C138" s="2">
        <f t="shared" si="5"/>
        <v>145.65</v>
      </c>
    </row>
    <row r="139" spans="1:3" x14ac:dyDescent="0.2">
      <c r="A139">
        <f t="shared" si="4"/>
        <v>138</v>
      </c>
      <c r="C139" s="2">
        <f t="shared" si="5"/>
        <v>146.65</v>
      </c>
    </row>
    <row r="140" spans="1:3" x14ac:dyDescent="0.2">
      <c r="A140">
        <f t="shared" si="4"/>
        <v>139</v>
      </c>
      <c r="C140" s="2">
        <f t="shared" si="5"/>
        <v>147.65</v>
      </c>
    </row>
    <row r="141" spans="1:3" x14ac:dyDescent="0.2">
      <c r="A141">
        <f t="shared" si="4"/>
        <v>140</v>
      </c>
      <c r="C141" s="2">
        <f t="shared" si="5"/>
        <v>148.65</v>
      </c>
    </row>
    <row r="142" spans="1:3" x14ac:dyDescent="0.2">
      <c r="A142">
        <f t="shared" si="4"/>
        <v>141</v>
      </c>
      <c r="C142" s="2">
        <f t="shared" si="5"/>
        <v>149.65</v>
      </c>
    </row>
    <row r="143" spans="1:3" x14ac:dyDescent="0.2">
      <c r="A143">
        <f t="shared" si="4"/>
        <v>142</v>
      </c>
      <c r="C143" s="2">
        <f t="shared" si="5"/>
        <v>150.65</v>
      </c>
    </row>
    <row r="144" spans="1:3" x14ac:dyDescent="0.2">
      <c r="A144">
        <f t="shared" si="4"/>
        <v>143</v>
      </c>
      <c r="C144" s="2">
        <f t="shared" si="5"/>
        <v>151.65</v>
      </c>
    </row>
    <row r="145" spans="1:3" x14ac:dyDescent="0.2">
      <c r="A145">
        <f t="shared" si="4"/>
        <v>144</v>
      </c>
      <c r="C145" s="2">
        <f t="shared" si="5"/>
        <v>152.65</v>
      </c>
    </row>
    <row r="146" spans="1:3" x14ac:dyDescent="0.2">
      <c r="A146">
        <f t="shared" si="4"/>
        <v>145</v>
      </c>
      <c r="C146" s="2">
        <f t="shared" si="5"/>
        <v>153.65</v>
      </c>
    </row>
    <row r="147" spans="1:3" x14ac:dyDescent="0.2">
      <c r="A147">
        <f t="shared" si="4"/>
        <v>146</v>
      </c>
      <c r="C147" s="2">
        <f t="shared" si="5"/>
        <v>154.65</v>
      </c>
    </row>
    <row r="148" spans="1:3" x14ac:dyDescent="0.2">
      <c r="A148">
        <f t="shared" si="4"/>
        <v>147</v>
      </c>
      <c r="C148" s="2">
        <f t="shared" si="5"/>
        <v>155.65</v>
      </c>
    </row>
    <row r="149" spans="1:3" x14ac:dyDescent="0.2">
      <c r="A149">
        <f t="shared" si="4"/>
        <v>148</v>
      </c>
      <c r="C149" s="2">
        <f t="shared" si="5"/>
        <v>156.65</v>
      </c>
    </row>
    <row r="150" spans="1:3" x14ac:dyDescent="0.2">
      <c r="A150">
        <f t="shared" si="4"/>
        <v>149</v>
      </c>
      <c r="C150" s="2">
        <f t="shared" si="5"/>
        <v>157.65</v>
      </c>
    </row>
    <row r="151" spans="1:3" x14ac:dyDescent="0.2">
      <c r="A151">
        <f t="shared" si="4"/>
        <v>150</v>
      </c>
      <c r="C151" s="2">
        <f t="shared" si="5"/>
        <v>158.65</v>
      </c>
    </row>
    <row r="152" spans="1:3" x14ac:dyDescent="0.2">
      <c r="A152">
        <f t="shared" si="4"/>
        <v>151</v>
      </c>
      <c r="C152" s="2">
        <f t="shared" si="5"/>
        <v>159.65</v>
      </c>
    </row>
    <row r="153" spans="1:3" x14ac:dyDescent="0.2">
      <c r="A153">
        <f t="shared" si="4"/>
        <v>152</v>
      </c>
      <c r="C153" s="2">
        <f t="shared" si="5"/>
        <v>160.65</v>
      </c>
    </row>
    <row r="154" spans="1:3" x14ac:dyDescent="0.2">
      <c r="A154">
        <f t="shared" si="4"/>
        <v>153</v>
      </c>
      <c r="C154" s="2">
        <f t="shared" si="5"/>
        <v>161.65</v>
      </c>
    </row>
    <row r="155" spans="1:3" x14ac:dyDescent="0.2">
      <c r="A155">
        <f t="shared" si="4"/>
        <v>154</v>
      </c>
      <c r="C155" s="2">
        <f t="shared" si="5"/>
        <v>162.65</v>
      </c>
    </row>
    <row r="156" spans="1:3" x14ac:dyDescent="0.2">
      <c r="A156">
        <f t="shared" si="4"/>
        <v>155</v>
      </c>
      <c r="C156" s="2">
        <f t="shared" si="5"/>
        <v>163.65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workbookViewId="0"/>
  </sheetViews>
  <sheetFormatPr defaultRowHeight="12.75" x14ac:dyDescent="0.2"/>
  <cols>
    <col min="1" max="1" width="22.85546875" bestFit="1" customWidth="1"/>
    <col min="2" max="2" width="15.5703125" bestFit="1" customWidth="1"/>
    <col min="10" max="10" width="11.42578125" bestFit="1" customWidth="1"/>
  </cols>
  <sheetData>
    <row r="1" spans="1:14" x14ac:dyDescent="0.2">
      <c r="A1" t="s">
        <v>1</v>
      </c>
      <c r="B1" t="s">
        <v>35</v>
      </c>
    </row>
    <row r="2" spans="1:14" x14ac:dyDescent="0.2">
      <c r="A2" t="s">
        <v>2</v>
      </c>
      <c r="B2" t="s">
        <v>36</v>
      </c>
    </row>
    <row r="3" spans="1:14" x14ac:dyDescent="0.2">
      <c r="A3" t="s">
        <v>3</v>
      </c>
    </row>
    <row r="4" spans="1:14" x14ac:dyDescent="0.2">
      <c r="A4" t="s">
        <v>4</v>
      </c>
      <c r="B4" s="1">
        <v>42508.681886574072</v>
      </c>
    </row>
    <row r="5" spans="1:14" x14ac:dyDescent="0.2">
      <c r="A5" t="s">
        <v>5</v>
      </c>
      <c r="B5" s="1">
        <v>42508.72351851852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42508.682199074072</v>
      </c>
      <c r="B8">
        <v>0</v>
      </c>
      <c r="C8">
        <v>369.27</v>
      </c>
      <c r="D8">
        <v>981.08</v>
      </c>
      <c r="E8">
        <v>58.07</v>
      </c>
      <c r="F8">
        <v>1357.12</v>
      </c>
      <c r="G8">
        <v>1054.32</v>
      </c>
      <c r="H8">
        <v>605.35</v>
      </c>
      <c r="I8">
        <v>760</v>
      </c>
      <c r="J8">
        <v>581.70000000000005</v>
      </c>
      <c r="K8">
        <v>1434.25</v>
      </c>
      <c r="L8">
        <v>149.85</v>
      </c>
      <c r="M8">
        <v>0.02</v>
      </c>
      <c r="N8">
        <v>0</v>
      </c>
    </row>
    <row r="9" spans="1:14" x14ac:dyDescent="0.2">
      <c r="A9" s="1">
        <v>42508.682893518519</v>
      </c>
      <c r="B9">
        <v>60</v>
      </c>
      <c r="C9">
        <v>1585.03</v>
      </c>
      <c r="D9">
        <v>4202.63</v>
      </c>
      <c r="E9">
        <v>261.07</v>
      </c>
      <c r="F9">
        <v>5819.07</v>
      </c>
      <c r="G9">
        <v>4528.95</v>
      </c>
      <c r="H9">
        <v>2587.4299999999998</v>
      </c>
      <c r="I9">
        <v>3267.52</v>
      </c>
      <c r="J9">
        <v>2610.67</v>
      </c>
      <c r="K9">
        <v>6139.98</v>
      </c>
      <c r="L9">
        <v>648.1</v>
      </c>
      <c r="M9">
        <v>0.02</v>
      </c>
      <c r="N9">
        <v>0</v>
      </c>
    </row>
    <row r="10" spans="1:14" x14ac:dyDescent="0.2">
      <c r="A10" s="1">
        <v>42508.683587962965</v>
      </c>
      <c r="B10">
        <v>120</v>
      </c>
      <c r="C10">
        <v>2202.2199999999998</v>
      </c>
      <c r="D10">
        <v>5842.22</v>
      </c>
      <c r="E10">
        <v>373.2</v>
      </c>
      <c r="F10">
        <v>8089.67</v>
      </c>
      <c r="G10">
        <v>6289.62</v>
      </c>
      <c r="H10">
        <v>3592.8</v>
      </c>
      <c r="I10">
        <v>4535.58</v>
      </c>
      <c r="J10">
        <v>3732.33</v>
      </c>
      <c r="K10">
        <v>8538.65</v>
      </c>
      <c r="L10">
        <v>898.82</v>
      </c>
      <c r="M10">
        <v>0.02</v>
      </c>
      <c r="N10">
        <v>0</v>
      </c>
    </row>
    <row r="11" spans="1:14" x14ac:dyDescent="0.2">
      <c r="A11" s="1">
        <v>42508.684282407405</v>
      </c>
      <c r="B11">
        <v>180</v>
      </c>
      <c r="C11">
        <v>2658.6</v>
      </c>
      <c r="D11">
        <v>7058.33</v>
      </c>
      <c r="E11">
        <v>455.57</v>
      </c>
      <c r="F11">
        <v>9776.8799999999992</v>
      </c>
      <c r="G11">
        <v>7604.4</v>
      </c>
      <c r="H11">
        <v>4346.22</v>
      </c>
      <c r="I11">
        <v>5490.82</v>
      </c>
      <c r="J11">
        <v>4555.6000000000004</v>
      </c>
      <c r="K11">
        <v>10317.83</v>
      </c>
      <c r="L11">
        <v>1086.75</v>
      </c>
      <c r="M11">
        <v>0.02</v>
      </c>
      <c r="N11">
        <v>0</v>
      </c>
    </row>
    <row r="12" spans="1:14" x14ac:dyDescent="0.2">
      <c r="A12" s="1">
        <v>42508.684976851851</v>
      </c>
      <c r="B12">
        <v>240</v>
      </c>
      <c r="C12">
        <v>4422.13</v>
      </c>
      <c r="D12">
        <v>11725.47</v>
      </c>
      <c r="E12">
        <v>765.45</v>
      </c>
      <c r="F12">
        <v>16233.98</v>
      </c>
      <c r="G12">
        <v>12626.92</v>
      </c>
      <c r="H12">
        <v>7216.23</v>
      </c>
      <c r="I12">
        <v>9106.33</v>
      </c>
      <c r="J12">
        <v>7654.35</v>
      </c>
      <c r="K12">
        <v>17136.13</v>
      </c>
      <c r="L12">
        <v>1802.78</v>
      </c>
      <c r="M12">
        <v>0.02</v>
      </c>
      <c r="N12">
        <v>0</v>
      </c>
    </row>
    <row r="13" spans="1:14" x14ac:dyDescent="0.2">
      <c r="A13" s="1">
        <v>42508.685671296298</v>
      </c>
      <c r="B13">
        <v>300</v>
      </c>
      <c r="C13">
        <v>4296.08</v>
      </c>
      <c r="D13">
        <v>11404.82</v>
      </c>
      <c r="E13">
        <v>767.22</v>
      </c>
      <c r="F13">
        <v>15788.02</v>
      </c>
      <c r="G13">
        <v>12278.88</v>
      </c>
      <c r="H13">
        <v>7012.9</v>
      </c>
      <c r="I13">
        <v>8865.1200000000008</v>
      </c>
      <c r="J13">
        <v>7672.38</v>
      </c>
      <c r="K13">
        <v>16674.43</v>
      </c>
      <c r="L13">
        <v>1755.45</v>
      </c>
      <c r="M13">
        <v>0.02</v>
      </c>
      <c r="N13">
        <v>0</v>
      </c>
    </row>
    <row r="14" spans="1:14" x14ac:dyDescent="0.2">
      <c r="A14" s="1">
        <v>42508.686365740738</v>
      </c>
      <c r="B14">
        <v>360</v>
      </c>
      <c r="C14">
        <v>4173.2700000000004</v>
      </c>
      <c r="D14">
        <v>11060.95</v>
      </c>
      <c r="E14">
        <v>761.48</v>
      </c>
      <c r="F14">
        <v>15317.2</v>
      </c>
      <c r="G14">
        <v>11915.6</v>
      </c>
      <c r="H14">
        <v>6808.6</v>
      </c>
      <c r="I14">
        <v>8593.6299999999992</v>
      </c>
      <c r="J14">
        <v>7614.43</v>
      </c>
      <c r="K14">
        <v>16160.15</v>
      </c>
      <c r="L14">
        <v>1701.63</v>
      </c>
      <c r="M14">
        <v>0.02</v>
      </c>
      <c r="N14">
        <v>0</v>
      </c>
    </row>
    <row r="15" spans="1:14" x14ac:dyDescent="0.2">
      <c r="A15" s="1">
        <v>42508.687060185184</v>
      </c>
      <c r="B15">
        <v>420</v>
      </c>
      <c r="C15">
        <v>4073.3</v>
      </c>
      <c r="D15">
        <v>10815.63</v>
      </c>
      <c r="E15">
        <v>761.25</v>
      </c>
      <c r="F15">
        <v>14973.93</v>
      </c>
      <c r="G15">
        <v>11650.18</v>
      </c>
      <c r="H15">
        <v>6656.88</v>
      </c>
      <c r="I15">
        <v>8402.1</v>
      </c>
      <c r="J15">
        <v>7612.55</v>
      </c>
      <c r="K15">
        <v>15806.95</v>
      </c>
      <c r="L15">
        <v>1663.53</v>
      </c>
      <c r="M15">
        <v>0.02</v>
      </c>
      <c r="N15">
        <v>0</v>
      </c>
    </row>
    <row r="16" spans="1:14" x14ac:dyDescent="0.2">
      <c r="A16" s="1">
        <v>42508.687754629631</v>
      </c>
      <c r="B16">
        <v>480</v>
      </c>
      <c r="C16">
        <v>3997.22</v>
      </c>
      <c r="D16">
        <v>10615.6</v>
      </c>
      <c r="E16">
        <v>761.63</v>
      </c>
      <c r="F16">
        <v>14692.6</v>
      </c>
      <c r="G16">
        <v>11421.87</v>
      </c>
      <c r="H16">
        <v>6527.32</v>
      </c>
      <c r="I16">
        <v>8242.6299999999992</v>
      </c>
      <c r="J16">
        <v>7616.47</v>
      </c>
      <c r="K16">
        <v>15508.15</v>
      </c>
      <c r="L16">
        <v>1632.25</v>
      </c>
      <c r="M16">
        <v>0.02</v>
      </c>
      <c r="N16">
        <v>0</v>
      </c>
    </row>
    <row r="17" spans="1:14" x14ac:dyDescent="0.2">
      <c r="A17" s="1">
        <v>42508.688449074078</v>
      </c>
      <c r="B17">
        <v>540</v>
      </c>
      <c r="C17">
        <v>3972.05</v>
      </c>
      <c r="D17">
        <v>10521.78</v>
      </c>
      <c r="E17">
        <v>768.72</v>
      </c>
      <c r="F17">
        <v>14579.13</v>
      </c>
      <c r="G17">
        <v>11342.82</v>
      </c>
      <c r="H17">
        <v>6482.4</v>
      </c>
      <c r="I17">
        <v>8179.98</v>
      </c>
      <c r="J17">
        <v>7687.18</v>
      </c>
      <c r="K17">
        <v>15395.77</v>
      </c>
      <c r="L17">
        <v>1619.4</v>
      </c>
      <c r="M17">
        <v>0.02</v>
      </c>
      <c r="N17">
        <v>0</v>
      </c>
    </row>
    <row r="18" spans="1:14" x14ac:dyDescent="0.2">
      <c r="A18" s="1">
        <v>42508.689143518517</v>
      </c>
      <c r="B18">
        <v>600</v>
      </c>
      <c r="C18">
        <v>3977.83</v>
      </c>
      <c r="D18">
        <v>10554.25</v>
      </c>
      <c r="E18">
        <v>780.48</v>
      </c>
      <c r="F18">
        <v>14615.32</v>
      </c>
      <c r="G18">
        <v>11367.3</v>
      </c>
      <c r="H18">
        <v>6496.22</v>
      </c>
      <c r="I18">
        <v>8196.4500000000007</v>
      </c>
      <c r="J18">
        <v>7805.08</v>
      </c>
      <c r="K18">
        <v>15419.15</v>
      </c>
      <c r="L18">
        <v>1624.97</v>
      </c>
      <c r="M18">
        <v>0.02</v>
      </c>
      <c r="N18">
        <v>0</v>
      </c>
    </row>
    <row r="19" spans="1:14" x14ac:dyDescent="0.2">
      <c r="A19" s="1">
        <v>42508.689837962964</v>
      </c>
      <c r="B19">
        <v>660</v>
      </c>
      <c r="C19">
        <v>4003.33</v>
      </c>
      <c r="D19">
        <v>10627.5</v>
      </c>
      <c r="E19">
        <v>793.78</v>
      </c>
      <c r="F19">
        <v>14710.8</v>
      </c>
      <c r="G19">
        <v>11433.43</v>
      </c>
      <c r="H19">
        <v>6536.03</v>
      </c>
      <c r="I19">
        <v>8256.07</v>
      </c>
      <c r="J19">
        <v>7937.45</v>
      </c>
      <c r="K19">
        <v>15526.87</v>
      </c>
      <c r="L19">
        <v>1632.58</v>
      </c>
      <c r="M19">
        <v>0.02</v>
      </c>
      <c r="N19">
        <v>0</v>
      </c>
    </row>
    <row r="20" spans="1:14" x14ac:dyDescent="0.2">
      <c r="A20" s="1">
        <v>42508.690532407411</v>
      </c>
      <c r="B20">
        <v>720</v>
      </c>
      <c r="C20">
        <v>4003.53</v>
      </c>
      <c r="D20">
        <v>10617.97</v>
      </c>
      <c r="E20">
        <v>801.73</v>
      </c>
      <c r="F20">
        <v>14702.92</v>
      </c>
      <c r="G20">
        <v>11435.38</v>
      </c>
      <c r="H20">
        <v>6535.52</v>
      </c>
      <c r="I20">
        <v>8247.6200000000008</v>
      </c>
      <c r="J20">
        <v>8017.62</v>
      </c>
      <c r="K20">
        <v>15520.02</v>
      </c>
      <c r="L20">
        <v>1633.48</v>
      </c>
      <c r="M20">
        <v>0.02</v>
      </c>
      <c r="N20">
        <v>0</v>
      </c>
    </row>
    <row r="21" spans="1:14" x14ac:dyDescent="0.2">
      <c r="A21" s="1">
        <v>42508.69122685185</v>
      </c>
      <c r="B21">
        <v>780</v>
      </c>
      <c r="C21">
        <v>4000.53</v>
      </c>
      <c r="D21">
        <v>10618.1</v>
      </c>
      <c r="E21">
        <v>807.17</v>
      </c>
      <c r="F21">
        <v>14699.05</v>
      </c>
      <c r="G21">
        <v>11437.7</v>
      </c>
      <c r="H21">
        <v>6532.35</v>
      </c>
      <c r="I21">
        <v>8252.0499999999993</v>
      </c>
      <c r="J21">
        <v>8071.47</v>
      </c>
      <c r="K21">
        <v>15516.32</v>
      </c>
      <c r="L21">
        <v>1635.22</v>
      </c>
      <c r="M21">
        <v>0.02</v>
      </c>
      <c r="N21">
        <v>0</v>
      </c>
    </row>
    <row r="22" spans="1:14" x14ac:dyDescent="0.2">
      <c r="A22" s="1">
        <v>42508.691921296297</v>
      </c>
      <c r="B22">
        <v>840</v>
      </c>
      <c r="C22">
        <v>3991.33</v>
      </c>
      <c r="D22">
        <v>10582.43</v>
      </c>
      <c r="E22">
        <v>807.68</v>
      </c>
      <c r="F22">
        <v>14655.13</v>
      </c>
      <c r="G22">
        <v>11401.18</v>
      </c>
      <c r="H22">
        <v>6512.12</v>
      </c>
      <c r="I22">
        <v>8222.83</v>
      </c>
      <c r="J22">
        <v>8076.6</v>
      </c>
      <c r="K22">
        <v>15473.1</v>
      </c>
      <c r="L22">
        <v>1626.62</v>
      </c>
      <c r="M22">
        <v>0.02</v>
      </c>
      <c r="N22">
        <v>0</v>
      </c>
    </row>
    <row r="23" spans="1:14" x14ac:dyDescent="0.2">
      <c r="A23" s="1">
        <v>42508.692615740743</v>
      </c>
      <c r="B23">
        <v>900</v>
      </c>
      <c r="C23">
        <v>4069.65</v>
      </c>
      <c r="D23">
        <v>10798.82</v>
      </c>
      <c r="E23">
        <v>825.62</v>
      </c>
      <c r="F23">
        <v>14946.02</v>
      </c>
      <c r="G23">
        <v>11628.47</v>
      </c>
      <c r="H23">
        <v>6646.55</v>
      </c>
      <c r="I23">
        <v>8388.15</v>
      </c>
      <c r="J23">
        <v>8256.17</v>
      </c>
      <c r="K23">
        <v>15774.18</v>
      </c>
      <c r="L23">
        <v>1662.1</v>
      </c>
      <c r="M23">
        <v>0.02</v>
      </c>
      <c r="N23">
        <v>0</v>
      </c>
    </row>
    <row r="24" spans="1:14" x14ac:dyDescent="0.2">
      <c r="A24" s="1">
        <v>42508.693310185183</v>
      </c>
      <c r="B24">
        <v>960</v>
      </c>
      <c r="C24">
        <v>4132.25</v>
      </c>
      <c r="D24">
        <v>10970.1</v>
      </c>
      <c r="E24">
        <v>839.07</v>
      </c>
      <c r="F24">
        <v>15196.05</v>
      </c>
      <c r="G24">
        <v>11806.48</v>
      </c>
      <c r="H24">
        <v>6746.9</v>
      </c>
      <c r="I24">
        <v>8524.7800000000007</v>
      </c>
      <c r="J24">
        <v>8390.9</v>
      </c>
      <c r="K24">
        <v>16036.3</v>
      </c>
      <c r="L24">
        <v>1688.07</v>
      </c>
      <c r="M24">
        <v>0.02</v>
      </c>
      <c r="N24">
        <v>0</v>
      </c>
    </row>
    <row r="25" spans="1:14" x14ac:dyDescent="0.2">
      <c r="A25" s="1">
        <v>42508.694004629629</v>
      </c>
      <c r="B25">
        <v>1020</v>
      </c>
      <c r="C25">
        <v>4188.0200000000004</v>
      </c>
      <c r="D25">
        <v>11106.98</v>
      </c>
      <c r="E25">
        <v>846.33</v>
      </c>
      <c r="F25">
        <v>15380.15</v>
      </c>
      <c r="G25">
        <v>11971.27</v>
      </c>
      <c r="H25">
        <v>6842.7</v>
      </c>
      <c r="I25">
        <v>8628.85</v>
      </c>
      <c r="J25">
        <v>8463.7800000000007</v>
      </c>
      <c r="K25">
        <v>16242.57</v>
      </c>
      <c r="L25">
        <v>1710.87</v>
      </c>
      <c r="M25">
        <v>0.02</v>
      </c>
      <c r="N25">
        <v>0</v>
      </c>
    </row>
    <row r="26" spans="1:14" x14ac:dyDescent="0.2">
      <c r="A26" s="1">
        <v>42508.694699074076</v>
      </c>
      <c r="B26">
        <v>1080</v>
      </c>
      <c r="C26">
        <v>4253.37</v>
      </c>
      <c r="D26">
        <v>11282.35</v>
      </c>
      <c r="E26">
        <v>860.7</v>
      </c>
      <c r="F26">
        <v>15619.25</v>
      </c>
      <c r="G26">
        <v>12144.62</v>
      </c>
      <c r="H26">
        <v>6936.97</v>
      </c>
      <c r="I26">
        <v>8767.1200000000008</v>
      </c>
      <c r="J26">
        <v>8606.5</v>
      </c>
      <c r="K26">
        <v>16483.169999999998</v>
      </c>
      <c r="L26">
        <v>1733.8</v>
      </c>
      <c r="M26">
        <v>0.02</v>
      </c>
      <c r="N26">
        <v>0</v>
      </c>
    </row>
    <row r="27" spans="1:14" x14ac:dyDescent="0.2">
      <c r="A27" s="1">
        <v>42508.695393518516</v>
      </c>
      <c r="B27">
        <v>1140</v>
      </c>
      <c r="C27">
        <v>4289.07</v>
      </c>
      <c r="D27">
        <v>11376.75</v>
      </c>
      <c r="E27">
        <v>866.93</v>
      </c>
      <c r="F27">
        <v>15749.02</v>
      </c>
      <c r="G27">
        <v>12252.62</v>
      </c>
      <c r="H27">
        <v>7004.27</v>
      </c>
      <c r="I27">
        <v>8836.2199999999993</v>
      </c>
      <c r="J27">
        <v>8669.43</v>
      </c>
      <c r="K27">
        <v>16629.55</v>
      </c>
      <c r="L27">
        <v>1749.77</v>
      </c>
      <c r="M27">
        <v>0.02</v>
      </c>
      <c r="N27">
        <v>0</v>
      </c>
    </row>
    <row r="28" spans="1:14" x14ac:dyDescent="0.2">
      <c r="A28" s="1">
        <v>42508.696087962962</v>
      </c>
      <c r="B28">
        <v>1200</v>
      </c>
      <c r="C28">
        <v>4328.05</v>
      </c>
      <c r="D28">
        <v>11484.52</v>
      </c>
      <c r="E28">
        <v>874.37</v>
      </c>
      <c r="F28">
        <v>15899.52</v>
      </c>
      <c r="G28">
        <v>12364.57</v>
      </c>
      <c r="H28">
        <v>7066.58</v>
      </c>
      <c r="I28">
        <v>8922.7999999999993</v>
      </c>
      <c r="J28">
        <v>8743.4</v>
      </c>
      <c r="K28">
        <v>16779.43</v>
      </c>
      <c r="L28">
        <v>1766.12</v>
      </c>
      <c r="M28">
        <v>0.02</v>
      </c>
      <c r="N28">
        <v>0</v>
      </c>
    </row>
    <row r="29" spans="1:14" x14ac:dyDescent="0.2">
      <c r="A29" s="1">
        <v>42508.696782407409</v>
      </c>
      <c r="B29">
        <v>1260</v>
      </c>
      <c r="C29">
        <v>4334.13</v>
      </c>
      <c r="D29">
        <v>11498.3</v>
      </c>
      <c r="E29">
        <v>876.77</v>
      </c>
      <c r="F29">
        <v>15921.9</v>
      </c>
      <c r="G29">
        <v>12384.77</v>
      </c>
      <c r="H29">
        <v>7075.65</v>
      </c>
      <c r="I29">
        <v>8931.5</v>
      </c>
      <c r="J29">
        <v>8768.1200000000008</v>
      </c>
      <c r="K29">
        <v>16804.580000000002</v>
      </c>
      <c r="L29">
        <v>1770.5</v>
      </c>
      <c r="M29">
        <v>0.02</v>
      </c>
      <c r="N29">
        <v>0</v>
      </c>
    </row>
    <row r="30" spans="1:14" x14ac:dyDescent="0.2">
      <c r="A30" s="1">
        <v>42508.697476851848</v>
      </c>
      <c r="B30">
        <v>1320</v>
      </c>
      <c r="C30">
        <v>4328.7299999999996</v>
      </c>
      <c r="D30">
        <v>11476.57</v>
      </c>
      <c r="E30">
        <v>877.67</v>
      </c>
      <c r="F30">
        <v>15896.72</v>
      </c>
      <c r="G30">
        <v>12361.15</v>
      </c>
      <c r="H30">
        <v>7063.4</v>
      </c>
      <c r="I30">
        <v>8916.5</v>
      </c>
      <c r="J30">
        <v>8776.18</v>
      </c>
      <c r="K30">
        <v>16771.93</v>
      </c>
      <c r="L30">
        <v>1763.85</v>
      </c>
      <c r="M30">
        <v>0.02</v>
      </c>
      <c r="N30">
        <v>0</v>
      </c>
    </row>
    <row r="31" spans="1:14" x14ac:dyDescent="0.2">
      <c r="A31" s="1">
        <v>42508.698171296295</v>
      </c>
      <c r="B31">
        <v>1380</v>
      </c>
      <c r="C31">
        <v>4340.57</v>
      </c>
      <c r="D31">
        <v>11517.27</v>
      </c>
      <c r="E31">
        <v>880.42</v>
      </c>
      <c r="F31">
        <v>15947</v>
      </c>
      <c r="G31">
        <v>12403.33</v>
      </c>
      <c r="H31">
        <v>7088.33</v>
      </c>
      <c r="I31">
        <v>8953.2000000000007</v>
      </c>
      <c r="J31">
        <v>8804.2800000000007</v>
      </c>
      <c r="K31">
        <v>16834.22</v>
      </c>
      <c r="L31">
        <v>1773.75</v>
      </c>
      <c r="M31">
        <v>0.02</v>
      </c>
      <c r="N31">
        <v>0</v>
      </c>
    </row>
    <row r="32" spans="1:14" x14ac:dyDescent="0.2">
      <c r="A32" s="1">
        <v>42508.698865740742</v>
      </c>
      <c r="B32">
        <v>1440</v>
      </c>
      <c r="C32">
        <v>4377.38</v>
      </c>
      <c r="D32">
        <v>11626.9</v>
      </c>
      <c r="E32">
        <v>888.52</v>
      </c>
      <c r="F32">
        <v>16096.23</v>
      </c>
      <c r="G32">
        <v>12518.98</v>
      </c>
      <c r="H32">
        <v>7154.88</v>
      </c>
      <c r="I32">
        <v>9028.2000000000007</v>
      </c>
      <c r="J32">
        <v>8885.33</v>
      </c>
      <c r="K32">
        <v>16995.45</v>
      </c>
      <c r="L32">
        <v>1787.92</v>
      </c>
      <c r="M32">
        <v>0.02</v>
      </c>
      <c r="N32">
        <v>0</v>
      </c>
    </row>
    <row r="33" spans="1:14" x14ac:dyDescent="0.2">
      <c r="A33" s="1">
        <v>42508.699560185189</v>
      </c>
      <c r="B33">
        <v>1500</v>
      </c>
      <c r="C33">
        <v>4387.18</v>
      </c>
      <c r="D33">
        <v>11626.8</v>
      </c>
      <c r="E33">
        <v>890.35</v>
      </c>
      <c r="F33">
        <v>16095.52</v>
      </c>
      <c r="G33">
        <v>12519.82</v>
      </c>
      <c r="H33">
        <v>7155.43</v>
      </c>
      <c r="I33">
        <v>9031.5300000000007</v>
      </c>
      <c r="J33">
        <v>8903.6299999999992</v>
      </c>
      <c r="K33">
        <v>16992.349999999999</v>
      </c>
      <c r="L33">
        <v>1788.2</v>
      </c>
      <c r="M33">
        <v>0.02</v>
      </c>
      <c r="N33">
        <v>0</v>
      </c>
    </row>
    <row r="34" spans="1:14" x14ac:dyDescent="0.2">
      <c r="A34" s="1">
        <v>42508.700254629628</v>
      </c>
      <c r="B34">
        <v>1560</v>
      </c>
      <c r="C34">
        <v>4370.32</v>
      </c>
      <c r="D34">
        <v>11600.27</v>
      </c>
      <c r="E34">
        <v>888.83</v>
      </c>
      <c r="F34">
        <v>16062.72</v>
      </c>
      <c r="G34">
        <v>12490.53</v>
      </c>
      <c r="H34">
        <v>7137.85</v>
      </c>
      <c r="I34">
        <v>9010.25</v>
      </c>
      <c r="J34">
        <v>8888.2800000000007</v>
      </c>
      <c r="K34">
        <v>16949.8</v>
      </c>
      <c r="L34">
        <v>1785.82</v>
      </c>
      <c r="M34">
        <v>0.02</v>
      </c>
      <c r="N34">
        <v>0</v>
      </c>
    </row>
    <row r="35" spans="1:14" x14ac:dyDescent="0.2">
      <c r="A35" s="1">
        <v>42508.700949074075</v>
      </c>
      <c r="B35">
        <v>1620</v>
      </c>
      <c r="C35">
        <v>4378.5</v>
      </c>
      <c r="D35">
        <v>11606.08</v>
      </c>
      <c r="E35">
        <v>889.08</v>
      </c>
      <c r="F35">
        <v>16075.95</v>
      </c>
      <c r="G35">
        <v>12503.15</v>
      </c>
      <c r="H35">
        <v>7140.42</v>
      </c>
      <c r="I35">
        <v>9025.18</v>
      </c>
      <c r="J35">
        <v>8891.02</v>
      </c>
      <c r="K35">
        <v>16974.87</v>
      </c>
      <c r="L35">
        <v>1786.62</v>
      </c>
      <c r="M35">
        <v>0.02</v>
      </c>
      <c r="N35">
        <v>0</v>
      </c>
    </row>
    <row r="36" spans="1:14" x14ac:dyDescent="0.2">
      <c r="A36" s="1">
        <v>42508.701643518521</v>
      </c>
      <c r="B36">
        <v>1680</v>
      </c>
      <c r="C36">
        <v>4342.5</v>
      </c>
      <c r="D36">
        <v>11541.55</v>
      </c>
      <c r="E36">
        <v>888.1</v>
      </c>
      <c r="F36">
        <v>15966.9</v>
      </c>
      <c r="G36">
        <v>12425.22</v>
      </c>
      <c r="H36">
        <v>7103.67</v>
      </c>
      <c r="I36">
        <v>8962.75</v>
      </c>
      <c r="J36">
        <v>8880.82</v>
      </c>
      <c r="K36">
        <v>16856.88</v>
      </c>
      <c r="L36">
        <v>1773.52</v>
      </c>
      <c r="M36">
        <v>0.02</v>
      </c>
      <c r="N36">
        <v>0</v>
      </c>
    </row>
    <row r="37" spans="1:14" x14ac:dyDescent="0.2">
      <c r="A37" s="1">
        <v>42508.702337962961</v>
      </c>
      <c r="B37">
        <v>1740</v>
      </c>
      <c r="C37">
        <v>4305.2299999999996</v>
      </c>
      <c r="D37">
        <v>11406.12</v>
      </c>
      <c r="E37">
        <v>878.47</v>
      </c>
      <c r="F37">
        <v>15807.63</v>
      </c>
      <c r="G37">
        <v>12286.37</v>
      </c>
      <c r="H37">
        <v>7021.97</v>
      </c>
      <c r="I37">
        <v>8861.9</v>
      </c>
      <c r="J37">
        <v>8785.0300000000007</v>
      </c>
      <c r="K37">
        <v>16679.97</v>
      </c>
      <c r="L37">
        <v>1754.67</v>
      </c>
      <c r="M37">
        <v>0.02</v>
      </c>
      <c r="N37">
        <v>0</v>
      </c>
    </row>
    <row r="38" spans="1:14" x14ac:dyDescent="0.2">
      <c r="A38" s="1">
        <v>42508.703032407408</v>
      </c>
      <c r="B38">
        <v>1800</v>
      </c>
      <c r="C38">
        <v>4324.88</v>
      </c>
      <c r="D38">
        <v>11483.38</v>
      </c>
      <c r="E38">
        <v>884.95</v>
      </c>
      <c r="F38">
        <v>15895.05</v>
      </c>
      <c r="G38">
        <v>12375.13</v>
      </c>
      <c r="H38">
        <v>7067.05</v>
      </c>
      <c r="I38">
        <v>8925.92</v>
      </c>
      <c r="J38">
        <v>8849.2000000000007</v>
      </c>
      <c r="K38">
        <v>16783.349999999999</v>
      </c>
      <c r="L38">
        <v>1766.03</v>
      </c>
      <c r="M38">
        <v>0.02</v>
      </c>
      <c r="N38">
        <v>0</v>
      </c>
    </row>
    <row r="39" spans="1:14" x14ac:dyDescent="0.2">
      <c r="A39" s="1">
        <v>42508.703726851854</v>
      </c>
      <c r="B39">
        <v>1860</v>
      </c>
      <c r="C39">
        <v>4323.25</v>
      </c>
      <c r="D39">
        <v>11472.65</v>
      </c>
      <c r="E39">
        <v>883.33</v>
      </c>
      <c r="F39">
        <v>15888.15</v>
      </c>
      <c r="G39">
        <v>12346.52</v>
      </c>
      <c r="H39">
        <v>7058.02</v>
      </c>
      <c r="I39">
        <v>8907.83</v>
      </c>
      <c r="J39">
        <v>8833.23</v>
      </c>
      <c r="K39">
        <v>16760.45</v>
      </c>
      <c r="L39">
        <v>1766.83</v>
      </c>
      <c r="M39">
        <v>0.02</v>
      </c>
      <c r="N39">
        <v>0</v>
      </c>
    </row>
    <row r="40" spans="1:14" x14ac:dyDescent="0.2">
      <c r="A40" s="1">
        <v>42508.704421296294</v>
      </c>
      <c r="B40">
        <v>1920</v>
      </c>
      <c r="C40">
        <v>4328.62</v>
      </c>
      <c r="D40">
        <v>11477.63</v>
      </c>
      <c r="E40">
        <v>883.48</v>
      </c>
      <c r="F40">
        <v>15893.12</v>
      </c>
      <c r="G40">
        <v>12363.82</v>
      </c>
      <c r="H40">
        <v>7063.87</v>
      </c>
      <c r="I40">
        <v>8919.75</v>
      </c>
      <c r="J40">
        <v>8835</v>
      </c>
      <c r="K40">
        <v>16784.13</v>
      </c>
      <c r="L40">
        <v>1765.35</v>
      </c>
      <c r="M40">
        <v>0.02</v>
      </c>
      <c r="N40">
        <v>0</v>
      </c>
    </row>
    <row r="41" spans="1:14" x14ac:dyDescent="0.2">
      <c r="A41" s="1">
        <v>42508.70511574074</v>
      </c>
      <c r="B41">
        <v>1980</v>
      </c>
      <c r="C41">
        <v>4359.6499999999996</v>
      </c>
      <c r="D41">
        <v>11565.93</v>
      </c>
      <c r="E41">
        <v>887.87</v>
      </c>
      <c r="F41">
        <v>16010.83</v>
      </c>
      <c r="G41">
        <v>12453.65</v>
      </c>
      <c r="H41">
        <v>7116.45</v>
      </c>
      <c r="I41">
        <v>8989.4</v>
      </c>
      <c r="J41">
        <v>8878.7999999999993</v>
      </c>
      <c r="K41">
        <v>16892.080000000002</v>
      </c>
      <c r="L41">
        <v>1780.25</v>
      </c>
      <c r="M41">
        <v>0.02</v>
      </c>
      <c r="N41">
        <v>0</v>
      </c>
    </row>
    <row r="42" spans="1:14" x14ac:dyDescent="0.2">
      <c r="A42" s="1">
        <v>42508.705810185187</v>
      </c>
      <c r="B42">
        <v>2040</v>
      </c>
      <c r="C42">
        <v>4365.3500000000004</v>
      </c>
      <c r="D42">
        <v>11581.27</v>
      </c>
      <c r="E42">
        <v>889.97</v>
      </c>
      <c r="F42">
        <v>16033.72</v>
      </c>
      <c r="G42">
        <v>12469.15</v>
      </c>
      <c r="H42">
        <v>7125.52</v>
      </c>
      <c r="I42">
        <v>8992.93</v>
      </c>
      <c r="J42">
        <v>8899.02</v>
      </c>
      <c r="K42">
        <v>16935.52</v>
      </c>
      <c r="L42">
        <v>1781.35</v>
      </c>
      <c r="M42">
        <v>0.02</v>
      </c>
      <c r="N42">
        <v>0</v>
      </c>
    </row>
    <row r="43" spans="1:14" x14ac:dyDescent="0.2">
      <c r="A43" s="1">
        <v>42508.706504629627</v>
      </c>
      <c r="B43">
        <v>2100</v>
      </c>
      <c r="C43">
        <v>4347.95</v>
      </c>
      <c r="D43">
        <v>11535.63</v>
      </c>
      <c r="E43">
        <v>888.52</v>
      </c>
      <c r="F43">
        <v>15970.15</v>
      </c>
      <c r="G43">
        <v>12435.25</v>
      </c>
      <c r="H43">
        <v>7099.72</v>
      </c>
      <c r="I43">
        <v>8966.32</v>
      </c>
      <c r="J43">
        <v>8885.18</v>
      </c>
      <c r="K43">
        <v>16863.07</v>
      </c>
      <c r="L43">
        <v>1775.47</v>
      </c>
      <c r="M43">
        <v>0.02</v>
      </c>
      <c r="N43">
        <v>0</v>
      </c>
    </row>
    <row r="44" spans="1:14" x14ac:dyDescent="0.2">
      <c r="A44" s="1">
        <v>42508.707199074073</v>
      </c>
      <c r="B44">
        <v>2160</v>
      </c>
      <c r="C44">
        <v>4305.3999999999996</v>
      </c>
      <c r="D44">
        <v>11423.03</v>
      </c>
      <c r="E44">
        <v>880.92</v>
      </c>
      <c r="F44">
        <v>15817.22</v>
      </c>
      <c r="G44">
        <v>12290.72</v>
      </c>
      <c r="H44">
        <v>7030.82</v>
      </c>
      <c r="I44">
        <v>8868.7000000000007</v>
      </c>
      <c r="J44">
        <v>8809.6200000000008</v>
      </c>
      <c r="K44">
        <v>16688.43</v>
      </c>
      <c r="L44">
        <v>1755.95</v>
      </c>
      <c r="M44">
        <v>0.02</v>
      </c>
      <c r="N44">
        <v>0</v>
      </c>
    </row>
    <row r="45" spans="1:14" x14ac:dyDescent="0.2">
      <c r="A45" s="1">
        <v>42508.70789351852</v>
      </c>
      <c r="B45">
        <v>2220</v>
      </c>
      <c r="C45">
        <v>4308.05</v>
      </c>
      <c r="D45">
        <v>11425.22</v>
      </c>
      <c r="E45">
        <v>880.47</v>
      </c>
      <c r="F45">
        <v>15824.75</v>
      </c>
      <c r="G45">
        <v>12304.75</v>
      </c>
      <c r="H45">
        <v>7027.75</v>
      </c>
      <c r="I45">
        <v>8883.7800000000007</v>
      </c>
      <c r="J45">
        <v>8804.5</v>
      </c>
      <c r="K45">
        <v>16704.919999999998</v>
      </c>
      <c r="L45">
        <v>1757.1</v>
      </c>
      <c r="M45">
        <v>0.02</v>
      </c>
      <c r="N45">
        <v>0</v>
      </c>
    </row>
    <row r="46" spans="1:14" x14ac:dyDescent="0.2">
      <c r="A46" s="1">
        <v>42508.708587962959</v>
      </c>
      <c r="B46">
        <v>2280</v>
      </c>
      <c r="C46">
        <v>4313.7700000000004</v>
      </c>
      <c r="D46">
        <v>11446.75</v>
      </c>
      <c r="E46">
        <v>880.8</v>
      </c>
      <c r="F46">
        <v>15846.65</v>
      </c>
      <c r="G46">
        <v>12327.72</v>
      </c>
      <c r="H46">
        <v>7048.05</v>
      </c>
      <c r="I46">
        <v>8891.0300000000007</v>
      </c>
      <c r="J46">
        <v>8808.08</v>
      </c>
      <c r="K46">
        <v>16730.080000000002</v>
      </c>
      <c r="L46">
        <v>1762.62</v>
      </c>
      <c r="M46">
        <v>0.02</v>
      </c>
      <c r="N46">
        <v>0</v>
      </c>
    </row>
    <row r="47" spans="1:14" x14ac:dyDescent="0.2">
      <c r="A47" s="1">
        <v>42508.709282407406</v>
      </c>
      <c r="B47">
        <v>2340</v>
      </c>
      <c r="C47">
        <v>4320.45</v>
      </c>
      <c r="D47">
        <v>11464.12</v>
      </c>
      <c r="E47">
        <v>880.63</v>
      </c>
      <c r="F47">
        <v>15869.7</v>
      </c>
      <c r="G47">
        <v>12344.62</v>
      </c>
      <c r="H47">
        <v>7051.28</v>
      </c>
      <c r="I47">
        <v>8903.07</v>
      </c>
      <c r="J47">
        <v>8806.18</v>
      </c>
      <c r="K47">
        <v>16745.37</v>
      </c>
      <c r="L47">
        <v>1763.2</v>
      </c>
      <c r="M47">
        <v>0.02</v>
      </c>
      <c r="N47">
        <v>0</v>
      </c>
    </row>
    <row r="48" spans="1:14" x14ac:dyDescent="0.2">
      <c r="A48" s="1">
        <v>42508.709976851853</v>
      </c>
      <c r="B48">
        <v>2400</v>
      </c>
      <c r="C48">
        <v>4359.32</v>
      </c>
      <c r="D48">
        <v>11568.75</v>
      </c>
      <c r="E48">
        <v>888.58</v>
      </c>
      <c r="F48">
        <v>16031.42</v>
      </c>
      <c r="G48">
        <v>12462.83</v>
      </c>
      <c r="H48">
        <v>7120.58</v>
      </c>
      <c r="I48">
        <v>8990.35</v>
      </c>
      <c r="J48">
        <v>8886.0499999999993</v>
      </c>
      <c r="K48">
        <v>16913.169999999998</v>
      </c>
      <c r="L48">
        <v>1780.28</v>
      </c>
      <c r="M48">
        <v>0.02</v>
      </c>
      <c r="N48">
        <v>0</v>
      </c>
    </row>
    <row r="49" spans="1:14" x14ac:dyDescent="0.2">
      <c r="A49" s="1">
        <v>42508.7106712963</v>
      </c>
      <c r="B49">
        <v>2460</v>
      </c>
      <c r="C49">
        <v>4393.22</v>
      </c>
      <c r="D49">
        <v>11657.85</v>
      </c>
      <c r="E49">
        <v>894.58</v>
      </c>
      <c r="F49">
        <v>16139.4</v>
      </c>
      <c r="G49">
        <v>12552.35</v>
      </c>
      <c r="H49">
        <v>7173.53</v>
      </c>
      <c r="I49">
        <v>9063.42</v>
      </c>
      <c r="J49">
        <v>8945.68</v>
      </c>
      <c r="K49">
        <v>17040.52</v>
      </c>
      <c r="L49">
        <v>1793.75</v>
      </c>
      <c r="M49">
        <v>0.02</v>
      </c>
      <c r="N49">
        <v>0</v>
      </c>
    </row>
    <row r="50" spans="1:14" x14ac:dyDescent="0.2">
      <c r="A50" s="1">
        <v>42508.711365740739</v>
      </c>
      <c r="B50">
        <v>2520</v>
      </c>
      <c r="C50">
        <v>4374.2700000000004</v>
      </c>
      <c r="D50">
        <v>11596.88</v>
      </c>
      <c r="E50">
        <v>889.45</v>
      </c>
      <c r="F50">
        <v>16050.77</v>
      </c>
      <c r="G50">
        <v>12487.27</v>
      </c>
      <c r="H50">
        <v>7137.33</v>
      </c>
      <c r="I50">
        <v>9005.7000000000007</v>
      </c>
      <c r="J50">
        <v>8894.75</v>
      </c>
      <c r="K50">
        <v>16941.63</v>
      </c>
      <c r="L50">
        <v>1784.85</v>
      </c>
      <c r="M50">
        <v>0.02</v>
      </c>
      <c r="N50">
        <v>0</v>
      </c>
    </row>
    <row r="51" spans="1:14" x14ac:dyDescent="0.2">
      <c r="A51" s="1">
        <v>42508.712060185186</v>
      </c>
      <c r="B51">
        <v>2580</v>
      </c>
      <c r="C51">
        <v>4332.3999999999996</v>
      </c>
      <c r="D51">
        <v>11489.5</v>
      </c>
      <c r="E51">
        <v>884.68</v>
      </c>
      <c r="F51">
        <v>15907.15</v>
      </c>
      <c r="G51">
        <v>12376.72</v>
      </c>
      <c r="H51">
        <v>7071.42</v>
      </c>
      <c r="I51">
        <v>8925.58</v>
      </c>
      <c r="J51">
        <v>8846.42</v>
      </c>
      <c r="K51">
        <v>16802.13</v>
      </c>
      <c r="L51">
        <v>1765.6</v>
      </c>
      <c r="M51">
        <v>0.02</v>
      </c>
      <c r="N51">
        <v>0</v>
      </c>
    </row>
    <row r="52" spans="1:14" x14ac:dyDescent="0.2">
      <c r="A52" s="1">
        <v>42508.712754629632</v>
      </c>
      <c r="B52">
        <v>2640</v>
      </c>
      <c r="C52">
        <v>4300.38</v>
      </c>
      <c r="D52">
        <v>11423.38</v>
      </c>
      <c r="E52">
        <v>879.43</v>
      </c>
      <c r="F52">
        <v>15803.68</v>
      </c>
      <c r="G52">
        <v>12296.85</v>
      </c>
      <c r="H52">
        <v>7023.9</v>
      </c>
      <c r="I52">
        <v>8870.33</v>
      </c>
      <c r="J52">
        <v>8794.2999999999993</v>
      </c>
      <c r="K52">
        <v>16683.95</v>
      </c>
      <c r="L52">
        <v>1756.13</v>
      </c>
      <c r="M52">
        <v>0.02</v>
      </c>
      <c r="N52">
        <v>0</v>
      </c>
    </row>
    <row r="53" spans="1:14" x14ac:dyDescent="0.2">
      <c r="A53" s="1">
        <v>42508.713449074072</v>
      </c>
      <c r="B53">
        <v>2700</v>
      </c>
      <c r="C53">
        <v>4334.5</v>
      </c>
      <c r="D53">
        <v>11496.18</v>
      </c>
      <c r="E53">
        <v>884.7</v>
      </c>
      <c r="F53">
        <v>15933.7</v>
      </c>
      <c r="G53">
        <v>12383.12</v>
      </c>
      <c r="H53">
        <v>7081.72</v>
      </c>
      <c r="I53">
        <v>8940.5</v>
      </c>
      <c r="J53">
        <v>8847.4</v>
      </c>
      <c r="K53">
        <v>16813.349999999999</v>
      </c>
      <c r="L53">
        <v>1769.6</v>
      </c>
      <c r="M53">
        <v>0.02</v>
      </c>
      <c r="N53">
        <v>0</v>
      </c>
    </row>
    <row r="54" spans="1:14" x14ac:dyDescent="0.2">
      <c r="A54" s="1">
        <v>42508.714143518519</v>
      </c>
      <c r="B54">
        <v>2760</v>
      </c>
      <c r="C54">
        <v>4351.78</v>
      </c>
      <c r="D54">
        <v>11542.12</v>
      </c>
      <c r="E54">
        <v>889.27</v>
      </c>
      <c r="F54">
        <v>15978.07</v>
      </c>
      <c r="G54">
        <v>12432.78</v>
      </c>
      <c r="H54">
        <v>7101.05</v>
      </c>
      <c r="I54">
        <v>8965.57</v>
      </c>
      <c r="J54">
        <v>8892.2000000000007</v>
      </c>
      <c r="K54">
        <v>16863.5</v>
      </c>
      <c r="L54">
        <v>1777.98</v>
      </c>
      <c r="M54">
        <v>0.02</v>
      </c>
      <c r="N54">
        <v>0</v>
      </c>
    </row>
    <row r="55" spans="1:14" x14ac:dyDescent="0.2">
      <c r="A55" s="1">
        <v>42508.714837962965</v>
      </c>
      <c r="B55">
        <v>2820</v>
      </c>
      <c r="C55">
        <v>4381.3999999999996</v>
      </c>
      <c r="D55">
        <v>11623.93</v>
      </c>
      <c r="E55">
        <v>894.88</v>
      </c>
      <c r="F55">
        <v>16100.88</v>
      </c>
      <c r="G55">
        <v>12521.42</v>
      </c>
      <c r="H55">
        <v>7152.13</v>
      </c>
      <c r="I55">
        <v>9032.07</v>
      </c>
      <c r="J55">
        <v>8949.17</v>
      </c>
      <c r="K55">
        <v>16992.400000000001</v>
      </c>
      <c r="L55">
        <v>1788.5</v>
      </c>
      <c r="M55">
        <v>0.02</v>
      </c>
      <c r="N55">
        <v>0</v>
      </c>
    </row>
    <row r="56" spans="1:14" x14ac:dyDescent="0.2">
      <c r="A56" s="1">
        <v>42508.715532407405</v>
      </c>
      <c r="B56">
        <v>2880</v>
      </c>
      <c r="C56">
        <v>4382.68</v>
      </c>
      <c r="D56">
        <v>11636.78</v>
      </c>
      <c r="E56">
        <v>893.6</v>
      </c>
      <c r="F56">
        <v>16104.97</v>
      </c>
      <c r="G56">
        <v>12534.23</v>
      </c>
      <c r="H56">
        <v>7164.6</v>
      </c>
      <c r="I56">
        <v>9039.7000000000007</v>
      </c>
      <c r="J56">
        <v>8936.18</v>
      </c>
      <c r="K56">
        <v>17002.7</v>
      </c>
      <c r="L56">
        <v>1787.2</v>
      </c>
      <c r="M56">
        <v>0.02</v>
      </c>
      <c r="N56">
        <v>0</v>
      </c>
    </row>
    <row r="57" spans="1:14" x14ac:dyDescent="0.2">
      <c r="A57" s="1">
        <v>42508.716226851851</v>
      </c>
      <c r="B57">
        <v>2940</v>
      </c>
      <c r="C57">
        <v>4377.03</v>
      </c>
      <c r="D57">
        <v>11602.92</v>
      </c>
      <c r="E57">
        <v>890.3</v>
      </c>
      <c r="F57">
        <v>16061.15</v>
      </c>
      <c r="G57">
        <v>12480.67</v>
      </c>
      <c r="H57">
        <v>7139.18</v>
      </c>
      <c r="I57">
        <v>9011.8799999999992</v>
      </c>
      <c r="J57">
        <v>8902.7199999999993</v>
      </c>
      <c r="K57">
        <v>16953.22</v>
      </c>
      <c r="L57">
        <v>1784.78</v>
      </c>
      <c r="M57">
        <v>0.02</v>
      </c>
      <c r="N57">
        <v>0</v>
      </c>
    </row>
    <row r="58" spans="1:14" x14ac:dyDescent="0.2">
      <c r="A58" s="1">
        <v>42508.716921296298</v>
      </c>
      <c r="B58">
        <v>3000</v>
      </c>
      <c r="C58">
        <v>4385.87</v>
      </c>
      <c r="D58">
        <v>11643.42</v>
      </c>
      <c r="E58">
        <v>893.8</v>
      </c>
      <c r="F58">
        <v>16128.15</v>
      </c>
      <c r="G58">
        <v>12547.17</v>
      </c>
      <c r="H58">
        <v>7158.25</v>
      </c>
      <c r="I58">
        <v>9043.58</v>
      </c>
      <c r="J58">
        <v>8938.23</v>
      </c>
      <c r="K58">
        <v>17022.919999999998</v>
      </c>
      <c r="L58">
        <v>1791.75</v>
      </c>
      <c r="M58">
        <v>0.02</v>
      </c>
      <c r="N58">
        <v>0</v>
      </c>
    </row>
    <row r="59" spans="1:14" x14ac:dyDescent="0.2">
      <c r="A59" s="1">
        <v>42508.717615740738</v>
      </c>
      <c r="B59">
        <v>3060</v>
      </c>
      <c r="C59">
        <v>4353</v>
      </c>
      <c r="D59">
        <v>11545.83</v>
      </c>
      <c r="E59">
        <v>889.42</v>
      </c>
      <c r="F59">
        <v>15989.15</v>
      </c>
      <c r="G59">
        <v>12434.68</v>
      </c>
      <c r="H59">
        <v>7115.72</v>
      </c>
      <c r="I59">
        <v>8976.0499999999993</v>
      </c>
      <c r="J59">
        <v>8894.07</v>
      </c>
      <c r="K59">
        <v>16880.63</v>
      </c>
      <c r="L59">
        <v>1776.52</v>
      </c>
      <c r="M59">
        <v>0.02</v>
      </c>
      <c r="N59">
        <v>0</v>
      </c>
    </row>
    <row r="60" spans="1:14" x14ac:dyDescent="0.2">
      <c r="A60" s="1">
        <v>42508.718310185184</v>
      </c>
      <c r="B60">
        <v>3120</v>
      </c>
      <c r="C60">
        <v>4356.63</v>
      </c>
      <c r="D60">
        <v>11558.02</v>
      </c>
      <c r="E60">
        <v>888.77</v>
      </c>
      <c r="F60">
        <v>15998.57</v>
      </c>
      <c r="G60">
        <v>12447.88</v>
      </c>
      <c r="H60">
        <v>7104.02</v>
      </c>
      <c r="I60">
        <v>8973.2999999999993</v>
      </c>
      <c r="J60">
        <v>8887.6</v>
      </c>
      <c r="K60">
        <v>16884.580000000002</v>
      </c>
      <c r="L60">
        <v>1777.63</v>
      </c>
      <c r="M60">
        <v>0.02</v>
      </c>
      <c r="N60">
        <v>0</v>
      </c>
    </row>
    <row r="61" spans="1:14" x14ac:dyDescent="0.2">
      <c r="A61" s="1">
        <v>42508.719004629631</v>
      </c>
      <c r="B61">
        <v>3180</v>
      </c>
      <c r="C61">
        <v>4362.75</v>
      </c>
      <c r="D61">
        <v>11576.82</v>
      </c>
      <c r="E61">
        <v>890.82</v>
      </c>
      <c r="F61">
        <v>16032.4</v>
      </c>
      <c r="G61">
        <v>12460.73</v>
      </c>
      <c r="H61">
        <v>7126.27</v>
      </c>
      <c r="I61">
        <v>8992.2000000000007</v>
      </c>
      <c r="J61">
        <v>8908.1200000000008</v>
      </c>
      <c r="K61">
        <v>16918.900000000001</v>
      </c>
      <c r="L61">
        <v>1782.75</v>
      </c>
      <c r="M61">
        <v>0.02</v>
      </c>
      <c r="N61">
        <v>0</v>
      </c>
    </row>
    <row r="62" spans="1:14" x14ac:dyDescent="0.2">
      <c r="A62" s="1">
        <v>42508.719699074078</v>
      </c>
      <c r="B62">
        <v>3240</v>
      </c>
      <c r="C62">
        <v>4371.2299999999996</v>
      </c>
      <c r="D62">
        <v>11596.9</v>
      </c>
      <c r="E62">
        <v>892.33</v>
      </c>
      <c r="F62">
        <v>16059.75</v>
      </c>
      <c r="G62">
        <v>12495.13</v>
      </c>
      <c r="H62">
        <v>7139.1</v>
      </c>
      <c r="I62">
        <v>9017.3799999999992</v>
      </c>
      <c r="J62">
        <v>8923.3799999999992</v>
      </c>
      <c r="K62">
        <v>16953.900000000001</v>
      </c>
      <c r="L62">
        <v>1785.18</v>
      </c>
      <c r="M62">
        <v>0.02</v>
      </c>
      <c r="N62">
        <v>0</v>
      </c>
    </row>
    <row r="63" spans="1:14" x14ac:dyDescent="0.2">
      <c r="A63" s="1">
        <v>42508.720393518517</v>
      </c>
      <c r="B63">
        <v>3300</v>
      </c>
      <c r="C63">
        <v>4388.62</v>
      </c>
      <c r="D63">
        <v>11634.6</v>
      </c>
      <c r="E63">
        <v>894.15</v>
      </c>
      <c r="F63">
        <v>16104.18</v>
      </c>
      <c r="G63">
        <v>12523.7</v>
      </c>
      <c r="H63">
        <v>7156.72</v>
      </c>
      <c r="I63">
        <v>9035.52</v>
      </c>
      <c r="J63">
        <v>8941.2199999999993</v>
      </c>
      <c r="K63">
        <v>17003.28</v>
      </c>
      <c r="L63">
        <v>1788.03</v>
      </c>
      <c r="M63">
        <v>0.02</v>
      </c>
      <c r="N63">
        <v>0</v>
      </c>
    </row>
    <row r="64" spans="1:14" x14ac:dyDescent="0.2">
      <c r="A64" s="1">
        <v>42508.721087962964</v>
      </c>
      <c r="B64">
        <v>3360</v>
      </c>
      <c r="C64">
        <v>4389.3500000000004</v>
      </c>
      <c r="D64">
        <v>11654.47</v>
      </c>
      <c r="E64">
        <v>895.02</v>
      </c>
      <c r="F64">
        <v>16132.45</v>
      </c>
      <c r="G64">
        <v>12554.28</v>
      </c>
      <c r="H64">
        <v>7172.9</v>
      </c>
      <c r="I64">
        <v>9056.9</v>
      </c>
      <c r="J64">
        <v>8950.68</v>
      </c>
      <c r="K64">
        <v>17038.400000000001</v>
      </c>
      <c r="L64">
        <v>1793.47</v>
      </c>
      <c r="M64">
        <v>0.02</v>
      </c>
      <c r="N64">
        <v>0</v>
      </c>
    </row>
    <row r="65" spans="1:14" x14ac:dyDescent="0.2">
      <c r="A65" s="1">
        <v>42508.721782407411</v>
      </c>
      <c r="B65">
        <v>3420</v>
      </c>
      <c r="C65">
        <v>4393.37</v>
      </c>
      <c r="D65">
        <v>11650.3</v>
      </c>
      <c r="E65">
        <v>895.83</v>
      </c>
      <c r="F65">
        <v>16139.37</v>
      </c>
      <c r="G65">
        <v>12545.6</v>
      </c>
      <c r="H65">
        <v>7174.47</v>
      </c>
      <c r="I65">
        <v>9049.5499999999993</v>
      </c>
      <c r="J65">
        <v>8958.08</v>
      </c>
      <c r="K65">
        <v>17026.12</v>
      </c>
      <c r="L65">
        <v>1793.13</v>
      </c>
      <c r="M65">
        <v>0.02</v>
      </c>
      <c r="N65">
        <v>0</v>
      </c>
    </row>
    <row r="66" spans="1:14" x14ac:dyDescent="0.2">
      <c r="A66" s="1">
        <v>42508.72247685185</v>
      </c>
      <c r="B66">
        <v>3480</v>
      </c>
      <c r="C66">
        <v>2752.75</v>
      </c>
      <c r="D66">
        <v>7300.54</v>
      </c>
      <c r="E66">
        <v>579.98</v>
      </c>
      <c r="F66">
        <v>10110.1</v>
      </c>
      <c r="G66">
        <v>7862.65</v>
      </c>
      <c r="H66">
        <v>4481.58</v>
      </c>
      <c r="I66">
        <v>5666.25</v>
      </c>
      <c r="J66">
        <v>5800.15</v>
      </c>
      <c r="K66">
        <v>10671.85</v>
      </c>
      <c r="L66">
        <v>1120.5</v>
      </c>
      <c r="M66">
        <v>0.02</v>
      </c>
      <c r="N66">
        <v>0</v>
      </c>
    </row>
    <row r="67" spans="1:14" x14ac:dyDescent="0.2">
      <c r="A67" s="1">
        <v>42508.723032407404</v>
      </c>
      <c r="B67">
        <v>3528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/>
  </sheetViews>
  <sheetFormatPr defaultRowHeight="12.75" x14ac:dyDescent="0.2"/>
  <cols>
    <col min="1" max="1" width="22.85546875" bestFit="1" customWidth="1"/>
    <col min="2" max="2" width="15.5703125" bestFit="1" customWidth="1"/>
    <col min="10" max="10" width="11.42578125" style="15" bestFit="1" customWidth="1"/>
  </cols>
  <sheetData>
    <row r="1" spans="1:14" x14ac:dyDescent="0.2">
      <c r="A1" t="s">
        <v>1</v>
      </c>
      <c r="B1" t="s">
        <v>35</v>
      </c>
    </row>
    <row r="2" spans="1:14" x14ac:dyDescent="0.2">
      <c r="A2" t="s">
        <v>2</v>
      </c>
      <c r="B2" t="s">
        <v>36</v>
      </c>
    </row>
    <row r="3" spans="1:14" x14ac:dyDescent="0.2">
      <c r="A3" t="s">
        <v>3</v>
      </c>
    </row>
    <row r="4" spans="1:14" x14ac:dyDescent="0.2">
      <c r="A4" t="s">
        <v>4</v>
      </c>
      <c r="B4" s="1">
        <v>42509.460729166669</v>
      </c>
    </row>
    <row r="5" spans="1:14" x14ac:dyDescent="0.2">
      <c r="A5" t="s">
        <v>5</v>
      </c>
      <c r="B5" s="1">
        <v>42509.492523148147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s="15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42509.461064814815</v>
      </c>
      <c r="B8">
        <v>0</v>
      </c>
      <c r="C8">
        <v>368.88</v>
      </c>
      <c r="D8">
        <v>976.23</v>
      </c>
      <c r="E8">
        <v>57.73</v>
      </c>
      <c r="F8">
        <v>1353.9</v>
      </c>
      <c r="G8">
        <v>1052.77</v>
      </c>
      <c r="H8">
        <v>600.78</v>
      </c>
      <c r="I8">
        <v>756.82</v>
      </c>
      <c r="J8" s="15">
        <v>578.35</v>
      </c>
      <c r="K8">
        <v>1428.97</v>
      </c>
      <c r="L8">
        <v>150.44999999999999</v>
      </c>
      <c r="M8">
        <v>0.02</v>
      </c>
      <c r="N8">
        <v>0</v>
      </c>
    </row>
    <row r="9" spans="1:14" x14ac:dyDescent="0.2">
      <c r="A9" s="1">
        <v>42509.461759259262</v>
      </c>
      <c r="B9">
        <v>60</v>
      </c>
      <c r="C9">
        <v>1587.6</v>
      </c>
      <c r="D9">
        <v>4212.2</v>
      </c>
      <c r="E9">
        <v>262.02999999999997</v>
      </c>
      <c r="F9">
        <v>5834.55</v>
      </c>
      <c r="G9">
        <v>4538.55</v>
      </c>
      <c r="H9">
        <v>2595.12</v>
      </c>
      <c r="I9">
        <v>3275.27</v>
      </c>
      <c r="J9" s="15">
        <v>2621.12</v>
      </c>
      <c r="K9">
        <v>6156.7</v>
      </c>
      <c r="L9">
        <v>649.58000000000004</v>
      </c>
      <c r="M9">
        <v>0.02</v>
      </c>
      <c r="N9">
        <v>0</v>
      </c>
    </row>
    <row r="10" spans="1:14" x14ac:dyDescent="0.2">
      <c r="A10" s="1">
        <v>42509.462453703702</v>
      </c>
      <c r="B10">
        <v>120</v>
      </c>
      <c r="C10">
        <v>2194.92</v>
      </c>
      <c r="D10">
        <v>5826.1</v>
      </c>
      <c r="E10">
        <v>372.2</v>
      </c>
      <c r="F10">
        <v>8061.83</v>
      </c>
      <c r="G10">
        <v>6270.43</v>
      </c>
      <c r="H10">
        <v>3583.63</v>
      </c>
      <c r="I10">
        <v>4527.75</v>
      </c>
      <c r="J10" s="15">
        <v>3721.68</v>
      </c>
      <c r="K10">
        <v>8518.43</v>
      </c>
      <c r="L10">
        <v>896.1</v>
      </c>
      <c r="M10">
        <v>0.02</v>
      </c>
      <c r="N10">
        <v>0</v>
      </c>
    </row>
    <row r="11" spans="1:14" x14ac:dyDescent="0.2">
      <c r="A11" s="1">
        <v>42509.463148148148</v>
      </c>
      <c r="B11">
        <v>180</v>
      </c>
      <c r="C11">
        <v>2542.15</v>
      </c>
      <c r="D11">
        <v>6734.08</v>
      </c>
      <c r="E11">
        <v>434.07</v>
      </c>
      <c r="F11">
        <v>9324.68</v>
      </c>
      <c r="G11">
        <v>7253.98</v>
      </c>
      <c r="H11">
        <v>4145.25</v>
      </c>
      <c r="I11">
        <v>5229.3999999999996</v>
      </c>
      <c r="J11" s="15">
        <v>4340.43</v>
      </c>
      <c r="K11">
        <v>9836</v>
      </c>
      <c r="L11">
        <v>1035.1500000000001</v>
      </c>
      <c r="M11">
        <v>0.02</v>
      </c>
      <c r="N11">
        <v>0</v>
      </c>
    </row>
    <row r="12" spans="1:14" x14ac:dyDescent="0.2">
      <c r="A12" s="1">
        <v>42509.463842592595</v>
      </c>
      <c r="B12">
        <v>240</v>
      </c>
      <c r="C12">
        <v>4503.03</v>
      </c>
      <c r="D12">
        <v>11956.95</v>
      </c>
      <c r="E12">
        <v>780.03</v>
      </c>
      <c r="F12">
        <v>16554.12</v>
      </c>
      <c r="G12">
        <v>12875.82</v>
      </c>
      <c r="H12">
        <v>7356.6</v>
      </c>
      <c r="I12">
        <v>9292.58</v>
      </c>
      <c r="J12" s="15">
        <v>7800.23</v>
      </c>
      <c r="K12">
        <v>17473.95</v>
      </c>
      <c r="L12">
        <v>1837.47</v>
      </c>
      <c r="M12">
        <v>0.02</v>
      </c>
      <c r="N12">
        <v>0</v>
      </c>
    </row>
    <row r="13" spans="1:14" x14ac:dyDescent="0.2">
      <c r="A13" s="1">
        <v>42509.464537037034</v>
      </c>
      <c r="B13">
        <v>300</v>
      </c>
      <c r="C13">
        <v>4424.05</v>
      </c>
      <c r="D13">
        <v>11732.32</v>
      </c>
      <c r="E13">
        <v>785.48</v>
      </c>
      <c r="F13">
        <v>16250.55</v>
      </c>
      <c r="G13">
        <v>12635.73</v>
      </c>
      <c r="H13">
        <v>7221.32</v>
      </c>
      <c r="I13">
        <v>9114.7199999999993</v>
      </c>
      <c r="J13" s="15">
        <v>7854.55</v>
      </c>
      <c r="K13">
        <v>17155.099999999999</v>
      </c>
      <c r="L13">
        <v>1805.58</v>
      </c>
      <c r="M13">
        <v>0.02</v>
      </c>
      <c r="N13">
        <v>0</v>
      </c>
    </row>
    <row r="14" spans="1:14" x14ac:dyDescent="0.2">
      <c r="A14" s="1">
        <v>42509.465231481481</v>
      </c>
      <c r="B14">
        <v>360</v>
      </c>
      <c r="C14">
        <v>4367.8999999999996</v>
      </c>
      <c r="D14">
        <v>11599.88</v>
      </c>
      <c r="E14">
        <v>795.08</v>
      </c>
      <c r="F14">
        <v>16053.77</v>
      </c>
      <c r="G14">
        <v>12489.12</v>
      </c>
      <c r="H14">
        <v>7137.1</v>
      </c>
      <c r="I14">
        <v>9010.6</v>
      </c>
      <c r="J14" s="15">
        <v>7951.03</v>
      </c>
      <c r="K14">
        <v>16942.48</v>
      </c>
      <c r="L14">
        <v>1785.42</v>
      </c>
      <c r="M14">
        <v>0.02</v>
      </c>
      <c r="N14">
        <v>0</v>
      </c>
    </row>
    <row r="15" spans="1:14" x14ac:dyDescent="0.2">
      <c r="A15" s="1">
        <v>42509.465925925928</v>
      </c>
      <c r="B15">
        <v>420</v>
      </c>
      <c r="C15">
        <v>4311.32</v>
      </c>
      <c r="D15">
        <v>11430.53</v>
      </c>
      <c r="E15">
        <v>803.1</v>
      </c>
      <c r="F15">
        <v>15822.25</v>
      </c>
      <c r="G15">
        <v>12313.97</v>
      </c>
      <c r="H15">
        <v>7031.78</v>
      </c>
      <c r="I15">
        <v>8879.35</v>
      </c>
      <c r="J15" s="15">
        <v>8030.82</v>
      </c>
      <c r="K15">
        <v>16709.07</v>
      </c>
      <c r="L15">
        <v>1757.92</v>
      </c>
      <c r="M15">
        <v>0.02</v>
      </c>
      <c r="N15">
        <v>0</v>
      </c>
    </row>
    <row r="16" spans="1:14" x14ac:dyDescent="0.2">
      <c r="A16" s="1">
        <v>42509.466620370367</v>
      </c>
      <c r="B16">
        <v>480</v>
      </c>
      <c r="C16">
        <v>4297.28</v>
      </c>
      <c r="D16">
        <v>11400.72</v>
      </c>
      <c r="E16">
        <v>813.22</v>
      </c>
      <c r="F16">
        <v>15793.82</v>
      </c>
      <c r="G16">
        <v>12277.95</v>
      </c>
      <c r="H16">
        <v>7016.63</v>
      </c>
      <c r="I16">
        <v>8853.65</v>
      </c>
      <c r="J16" s="15">
        <v>8132.65</v>
      </c>
      <c r="K16">
        <v>16661.95</v>
      </c>
      <c r="L16">
        <v>1755.37</v>
      </c>
      <c r="M16">
        <v>0.02</v>
      </c>
      <c r="N16">
        <v>0</v>
      </c>
    </row>
    <row r="17" spans="1:14" x14ac:dyDescent="0.2">
      <c r="A17" s="1">
        <v>42509.467314814814</v>
      </c>
      <c r="B17">
        <v>540</v>
      </c>
      <c r="C17">
        <v>4370.5200000000004</v>
      </c>
      <c r="D17">
        <v>11595.02</v>
      </c>
      <c r="E17">
        <v>840.88</v>
      </c>
      <c r="F17">
        <v>16061.83</v>
      </c>
      <c r="G17">
        <v>12487.3</v>
      </c>
      <c r="H17">
        <v>7139.15</v>
      </c>
      <c r="I17">
        <v>9020.1</v>
      </c>
      <c r="J17" s="15">
        <v>8408.6200000000008</v>
      </c>
      <c r="K17">
        <v>16952.07</v>
      </c>
      <c r="L17">
        <v>1783.7</v>
      </c>
      <c r="M17">
        <v>0.02</v>
      </c>
      <c r="N17">
        <v>0</v>
      </c>
    </row>
    <row r="18" spans="1:14" x14ac:dyDescent="0.2">
      <c r="A18" s="1">
        <v>42509.468009259261</v>
      </c>
      <c r="B18">
        <v>600</v>
      </c>
      <c r="C18">
        <v>4382.7700000000004</v>
      </c>
      <c r="D18">
        <v>11628.13</v>
      </c>
      <c r="E18">
        <v>852.65</v>
      </c>
      <c r="F18">
        <v>16096.75</v>
      </c>
      <c r="G18">
        <v>12515.73</v>
      </c>
      <c r="H18">
        <v>7153.73</v>
      </c>
      <c r="I18">
        <v>9027.43</v>
      </c>
      <c r="J18" s="15">
        <v>8526.3799999999992</v>
      </c>
      <c r="K18">
        <v>16991.72</v>
      </c>
      <c r="L18">
        <v>1788.15</v>
      </c>
      <c r="M18">
        <v>0.02</v>
      </c>
      <c r="N18">
        <v>0</v>
      </c>
    </row>
    <row r="19" spans="1:14" s="15" customFormat="1" x14ac:dyDescent="0.2">
      <c r="A19" s="14">
        <v>42509.4687037037</v>
      </c>
      <c r="B19" s="15">
        <v>660</v>
      </c>
      <c r="C19" s="15">
        <v>4390.2299999999996</v>
      </c>
      <c r="D19" s="15">
        <v>11648.4</v>
      </c>
      <c r="E19" s="15">
        <v>864.4</v>
      </c>
      <c r="F19" s="15">
        <v>16124.22</v>
      </c>
      <c r="G19" s="15">
        <v>12546.97</v>
      </c>
      <c r="H19" s="15">
        <v>7169.7</v>
      </c>
      <c r="I19" s="15">
        <v>9055.0499999999993</v>
      </c>
      <c r="J19" s="15">
        <v>8644.25</v>
      </c>
      <c r="K19" s="15">
        <v>17026</v>
      </c>
      <c r="L19" s="15">
        <v>1793.15</v>
      </c>
      <c r="M19" s="15">
        <v>0.02</v>
      </c>
      <c r="N19" s="15">
        <v>0</v>
      </c>
    </row>
    <row r="20" spans="1:14" x14ac:dyDescent="0.2">
      <c r="A20" s="1">
        <v>42509.469398148147</v>
      </c>
      <c r="B20">
        <v>720</v>
      </c>
      <c r="C20">
        <v>4401.9799999999996</v>
      </c>
      <c r="D20">
        <v>11676.47</v>
      </c>
      <c r="E20">
        <v>875.88</v>
      </c>
      <c r="F20">
        <v>16170.25</v>
      </c>
      <c r="G20">
        <v>12578.7</v>
      </c>
      <c r="H20">
        <v>7182.72</v>
      </c>
      <c r="I20">
        <v>9069.2999999999993</v>
      </c>
      <c r="J20" s="15">
        <v>8758.68</v>
      </c>
      <c r="K20">
        <v>17060.150000000001</v>
      </c>
      <c r="L20">
        <v>1796.12</v>
      </c>
      <c r="M20">
        <v>0.02</v>
      </c>
      <c r="N20">
        <v>0</v>
      </c>
    </row>
    <row r="21" spans="1:14" x14ac:dyDescent="0.2">
      <c r="A21" s="1">
        <v>42509.470092592594</v>
      </c>
      <c r="B21">
        <v>780</v>
      </c>
      <c r="C21">
        <v>4417.7700000000004</v>
      </c>
      <c r="D21">
        <v>11719.93</v>
      </c>
      <c r="E21">
        <v>885.78</v>
      </c>
      <c r="F21">
        <v>16228.42</v>
      </c>
      <c r="G21">
        <v>12620.05</v>
      </c>
      <c r="H21">
        <v>7218.37</v>
      </c>
      <c r="I21">
        <v>9108.0499999999993</v>
      </c>
      <c r="J21" s="15">
        <v>8857.68</v>
      </c>
      <c r="K21">
        <v>17136.55</v>
      </c>
      <c r="L21">
        <v>1804.3</v>
      </c>
      <c r="M21">
        <v>0.02</v>
      </c>
      <c r="N21">
        <v>0</v>
      </c>
    </row>
    <row r="22" spans="1:14" x14ac:dyDescent="0.2">
      <c r="A22" s="1">
        <v>42509.47078703704</v>
      </c>
      <c r="B22">
        <v>840</v>
      </c>
      <c r="C22">
        <v>4406.1000000000004</v>
      </c>
      <c r="D22">
        <v>11694.78</v>
      </c>
      <c r="E22">
        <v>889.72</v>
      </c>
      <c r="F22">
        <v>16186.77</v>
      </c>
      <c r="G22">
        <v>12589.15</v>
      </c>
      <c r="H22">
        <v>7186.75</v>
      </c>
      <c r="I22">
        <v>9080.75</v>
      </c>
      <c r="J22" s="15">
        <v>8897.2199999999993</v>
      </c>
      <c r="K22">
        <v>17080.849999999999</v>
      </c>
      <c r="L22">
        <v>1797.37</v>
      </c>
      <c r="M22">
        <v>0.02</v>
      </c>
      <c r="N22">
        <v>0</v>
      </c>
    </row>
    <row r="23" spans="1:14" x14ac:dyDescent="0.2">
      <c r="A23" s="1">
        <v>42509.47148148148</v>
      </c>
      <c r="B23">
        <v>900</v>
      </c>
      <c r="C23">
        <v>4385.7299999999996</v>
      </c>
      <c r="D23">
        <v>11629.73</v>
      </c>
      <c r="E23">
        <v>889.73</v>
      </c>
      <c r="F23">
        <v>16106.98</v>
      </c>
      <c r="G23">
        <v>12527.82</v>
      </c>
      <c r="H23">
        <v>7161.28</v>
      </c>
      <c r="I23">
        <v>9035.33</v>
      </c>
      <c r="J23" s="15">
        <v>8897.7800000000007</v>
      </c>
      <c r="K23">
        <v>17007.669999999998</v>
      </c>
      <c r="L23">
        <v>1790.42</v>
      </c>
      <c r="M23">
        <v>0.02</v>
      </c>
      <c r="N23">
        <v>0</v>
      </c>
    </row>
    <row r="24" spans="1:14" x14ac:dyDescent="0.2">
      <c r="A24" s="1">
        <v>42509.472175925926</v>
      </c>
      <c r="B24">
        <v>960</v>
      </c>
      <c r="C24">
        <v>4358.9799999999996</v>
      </c>
      <c r="D24">
        <v>11573.7</v>
      </c>
      <c r="E24">
        <v>889.5</v>
      </c>
      <c r="F24">
        <v>16017.4</v>
      </c>
      <c r="G24">
        <v>12460.73</v>
      </c>
      <c r="H24">
        <v>7121.88</v>
      </c>
      <c r="I24">
        <v>8993.1</v>
      </c>
      <c r="J24" s="15">
        <v>8894.5</v>
      </c>
      <c r="K24">
        <v>16912.03</v>
      </c>
      <c r="L24">
        <v>1778.33</v>
      </c>
      <c r="M24">
        <v>0.02</v>
      </c>
      <c r="N24">
        <v>0</v>
      </c>
    </row>
    <row r="25" spans="1:14" x14ac:dyDescent="0.2">
      <c r="A25" s="1">
        <v>42509.472870370373</v>
      </c>
      <c r="B25">
        <v>1020</v>
      </c>
      <c r="C25">
        <v>4390.8</v>
      </c>
      <c r="D25">
        <v>11648.7</v>
      </c>
      <c r="E25">
        <v>895.92</v>
      </c>
      <c r="F25">
        <v>16132.15</v>
      </c>
      <c r="G25">
        <v>12543.9</v>
      </c>
      <c r="H25">
        <v>7168.87</v>
      </c>
      <c r="I25">
        <v>9051.6299999999992</v>
      </c>
      <c r="J25" s="15">
        <v>8959.25</v>
      </c>
      <c r="K25">
        <v>17026.5</v>
      </c>
      <c r="L25">
        <v>1794.13</v>
      </c>
      <c r="M25">
        <v>0.02</v>
      </c>
      <c r="N25">
        <v>0</v>
      </c>
    </row>
    <row r="26" spans="1:14" x14ac:dyDescent="0.2">
      <c r="A26" s="1">
        <v>42509.473564814813</v>
      </c>
      <c r="B26">
        <v>1080</v>
      </c>
      <c r="C26">
        <v>4392.92</v>
      </c>
      <c r="D26">
        <v>11650.15</v>
      </c>
      <c r="E26">
        <v>894.43</v>
      </c>
      <c r="F26">
        <v>16133.18</v>
      </c>
      <c r="G26">
        <v>12557.58</v>
      </c>
      <c r="H26">
        <v>7167.7</v>
      </c>
      <c r="I26">
        <v>9048.15</v>
      </c>
      <c r="J26" s="15">
        <v>8944.4699999999993</v>
      </c>
      <c r="K26">
        <v>17023.62</v>
      </c>
      <c r="L26">
        <v>1792.88</v>
      </c>
      <c r="M26">
        <v>0.02</v>
      </c>
      <c r="N26">
        <v>0</v>
      </c>
    </row>
    <row r="27" spans="1:14" x14ac:dyDescent="0.2">
      <c r="A27" s="1">
        <v>42509.474259259259</v>
      </c>
      <c r="B27">
        <v>1140</v>
      </c>
      <c r="C27">
        <v>4390</v>
      </c>
      <c r="D27">
        <v>11651.38</v>
      </c>
      <c r="E27">
        <v>897.07</v>
      </c>
      <c r="F27">
        <v>16134.67</v>
      </c>
      <c r="G27">
        <v>12535.67</v>
      </c>
      <c r="H27">
        <v>7168.48</v>
      </c>
      <c r="I27">
        <v>9056.5</v>
      </c>
      <c r="J27" s="15">
        <v>8970.82</v>
      </c>
      <c r="K27">
        <v>17027.97</v>
      </c>
      <c r="L27">
        <v>1791.45</v>
      </c>
      <c r="M27">
        <v>0.02</v>
      </c>
      <c r="N27">
        <v>0</v>
      </c>
    </row>
    <row r="28" spans="1:14" x14ac:dyDescent="0.2">
      <c r="A28" s="1">
        <v>42509.474953703706</v>
      </c>
      <c r="B28">
        <v>1200</v>
      </c>
      <c r="C28">
        <v>4411.05</v>
      </c>
      <c r="D28">
        <v>11686.95</v>
      </c>
      <c r="E28">
        <v>898.8</v>
      </c>
      <c r="F28">
        <v>16187.15</v>
      </c>
      <c r="G28">
        <v>12593.55</v>
      </c>
      <c r="H28">
        <v>7198.43</v>
      </c>
      <c r="I28">
        <v>9081.98</v>
      </c>
      <c r="J28" s="15">
        <v>8988.25</v>
      </c>
      <c r="K28">
        <v>17096.38</v>
      </c>
      <c r="L28">
        <v>1798.13</v>
      </c>
      <c r="M28">
        <v>0.02</v>
      </c>
      <c r="N28">
        <v>0</v>
      </c>
    </row>
    <row r="29" spans="1:14" x14ac:dyDescent="0.2">
      <c r="A29" s="1">
        <v>42509.475648148145</v>
      </c>
      <c r="B29">
        <v>1260</v>
      </c>
      <c r="C29">
        <v>4398.9799999999996</v>
      </c>
      <c r="D29">
        <v>11678.53</v>
      </c>
      <c r="E29">
        <v>898.48</v>
      </c>
      <c r="F29">
        <v>16171.18</v>
      </c>
      <c r="G29">
        <v>12579.9</v>
      </c>
      <c r="H29">
        <v>7187.92</v>
      </c>
      <c r="I29">
        <v>9071.6</v>
      </c>
      <c r="J29" s="15">
        <v>8984.2999999999993</v>
      </c>
      <c r="K29">
        <v>17069.7</v>
      </c>
      <c r="L29">
        <v>1796.12</v>
      </c>
      <c r="M29">
        <v>0.02</v>
      </c>
      <c r="N29">
        <v>0</v>
      </c>
    </row>
    <row r="30" spans="1:14" x14ac:dyDescent="0.2">
      <c r="A30" s="1">
        <v>42509.476342592592</v>
      </c>
      <c r="B30">
        <v>1320</v>
      </c>
      <c r="C30">
        <v>4359.13</v>
      </c>
      <c r="D30">
        <v>11567.92</v>
      </c>
      <c r="E30">
        <v>890.38</v>
      </c>
      <c r="F30">
        <v>16008.68</v>
      </c>
      <c r="G30">
        <v>12444.82</v>
      </c>
      <c r="H30">
        <v>7113.15</v>
      </c>
      <c r="I30">
        <v>8983.27</v>
      </c>
      <c r="J30" s="15">
        <v>8903.8799999999992</v>
      </c>
      <c r="K30">
        <v>16889.77</v>
      </c>
      <c r="L30">
        <v>1782.57</v>
      </c>
      <c r="M30">
        <v>0.02</v>
      </c>
      <c r="N30">
        <v>0</v>
      </c>
    </row>
    <row r="31" spans="1:14" x14ac:dyDescent="0.2">
      <c r="A31" s="1">
        <v>42509.477037037039</v>
      </c>
      <c r="B31">
        <v>1380</v>
      </c>
      <c r="C31">
        <v>4381.4799999999996</v>
      </c>
      <c r="D31">
        <v>11621.43</v>
      </c>
      <c r="E31">
        <v>893.58</v>
      </c>
      <c r="F31">
        <v>16092.23</v>
      </c>
      <c r="G31">
        <v>12526.65</v>
      </c>
      <c r="H31">
        <v>7150.12</v>
      </c>
      <c r="I31">
        <v>9032.9699999999993</v>
      </c>
      <c r="J31" s="15">
        <v>8936.07</v>
      </c>
      <c r="K31">
        <v>16992.63</v>
      </c>
      <c r="L31">
        <v>1785.98</v>
      </c>
      <c r="M31">
        <v>0.02</v>
      </c>
      <c r="N31">
        <v>0</v>
      </c>
    </row>
    <row r="32" spans="1:14" x14ac:dyDescent="0.2">
      <c r="A32" s="1">
        <v>42509.477731481478</v>
      </c>
      <c r="B32">
        <v>1440</v>
      </c>
      <c r="C32">
        <v>4393.2</v>
      </c>
      <c r="D32">
        <v>11653.67</v>
      </c>
      <c r="E32">
        <v>896.12</v>
      </c>
      <c r="F32">
        <v>16138.23</v>
      </c>
      <c r="G32">
        <v>12547.6</v>
      </c>
      <c r="H32">
        <v>7175.73</v>
      </c>
      <c r="I32">
        <v>9053.6200000000008</v>
      </c>
      <c r="J32" s="15">
        <v>8960.57</v>
      </c>
      <c r="K32">
        <v>17027.349999999999</v>
      </c>
      <c r="L32">
        <v>1792.32</v>
      </c>
      <c r="M32">
        <v>0.02</v>
      </c>
      <c r="N32">
        <v>0</v>
      </c>
    </row>
    <row r="33" spans="1:14" x14ac:dyDescent="0.2">
      <c r="A33" s="1">
        <v>42509.478425925925</v>
      </c>
      <c r="B33">
        <v>1500</v>
      </c>
      <c r="C33">
        <v>4407.17</v>
      </c>
      <c r="D33">
        <v>11693.47</v>
      </c>
      <c r="E33">
        <v>897.68</v>
      </c>
      <c r="F33">
        <v>16194.02</v>
      </c>
      <c r="G33">
        <v>12592</v>
      </c>
      <c r="H33">
        <v>7197.92</v>
      </c>
      <c r="I33">
        <v>9081.7199999999993</v>
      </c>
      <c r="J33" s="15">
        <v>8977.2000000000007</v>
      </c>
      <c r="K33">
        <v>17103.22</v>
      </c>
      <c r="L33">
        <v>1798.75</v>
      </c>
      <c r="M33">
        <v>0.02</v>
      </c>
      <c r="N33">
        <v>0</v>
      </c>
    </row>
    <row r="34" spans="1:14" x14ac:dyDescent="0.2">
      <c r="A34" s="1">
        <v>42509.479120370372</v>
      </c>
      <c r="B34">
        <v>1560</v>
      </c>
      <c r="C34">
        <v>4399.78</v>
      </c>
      <c r="D34">
        <v>11673.65</v>
      </c>
      <c r="E34">
        <v>896.78</v>
      </c>
      <c r="F34">
        <v>16159.43</v>
      </c>
      <c r="G34">
        <v>12574.68</v>
      </c>
      <c r="H34">
        <v>7181.8</v>
      </c>
      <c r="I34">
        <v>9075.4</v>
      </c>
      <c r="J34" s="15">
        <v>8968.2199999999993</v>
      </c>
      <c r="K34">
        <v>17054.330000000002</v>
      </c>
      <c r="L34">
        <v>1794.68</v>
      </c>
      <c r="M34">
        <v>0.02</v>
      </c>
      <c r="N34">
        <v>0</v>
      </c>
    </row>
    <row r="35" spans="1:14" x14ac:dyDescent="0.2">
      <c r="A35" s="1">
        <v>42509.479814814818</v>
      </c>
      <c r="B35">
        <v>1620</v>
      </c>
      <c r="C35">
        <v>4404.38</v>
      </c>
      <c r="D35">
        <v>11683.5</v>
      </c>
      <c r="E35">
        <v>898.38</v>
      </c>
      <c r="F35">
        <v>16179.95</v>
      </c>
      <c r="G35">
        <v>12576.35</v>
      </c>
      <c r="H35">
        <v>7192.98</v>
      </c>
      <c r="I35">
        <v>9075.1299999999992</v>
      </c>
      <c r="J35" s="15">
        <v>8983.5</v>
      </c>
      <c r="K35">
        <v>17078.07</v>
      </c>
      <c r="L35">
        <v>1798.65</v>
      </c>
      <c r="M35">
        <v>0.02</v>
      </c>
      <c r="N35">
        <v>0</v>
      </c>
    </row>
    <row r="36" spans="1:14" x14ac:dyDescent="0.2">
      <c r="A36" s="1">
        <v>42509.480509259258</v>
      </c>
      <c r="B36">
        <v>1680</v>
      </c>
      <c r="C36">
        <v>4420.62</v>
      </c>
      <c r="D36">
        <v>11738.98</v>
      </c>
      <c r="E36">
        <v>901.65</v>
      </c>
      <c r="F36">
        <v>16246.47</v>
      </c>
      <c r="G36">
        <v>12639.72</v>
      </c>
      <c r="H36">
        <v>7217.53</v>
      </c>
      <c r="I36">
        <v>9115.98</v>
      </c>
      <c r="J36" s="15">
        <v>9016.73</v>
      </c>
      <c r="K36">
        <v>17147.25</v>
      </c>
      <c r="L36">
        <v>1804.1</v>
      </c>
      <c r="M36">
        <v>0.02</v>
      </c>
      <c r="N36">
        <v>0</v>
      </c>
    </row>
    <row r="37" spans="1:14" x14ac:dyDescent="0.2">
      <c r="A37" s="1">
        <v>42509.481203703705</v>
      </c>
      <c r="B37">
        <v>1740</v>
      </c>
      <c r="C37">
        <v>4398.7700000000004</v>
      </c>
      <c r="D37">
        <v>11664.53</v>
      </c>
      <c r="E37">
        <v>898.53</v>
      </c>
      <c r="F37">
        <v>16160.8</v>
      </c>
      <c r="G37">
        <v>12564.45</v>
      </c>
      <c r="H37">
        <v>7183.17</v>
      </c>
      <c r="I37">
        <v>9065.48</v>
      </c>
      <c r="J37" s="15">
        <v>8984.8700000000008</v>
      </c>
      <c r="K37">
        <v>17055</v>
      </c>
      <c r="L37">
        <v>1797.38</v>
      </c>
      <c r="M37">
        <v>0.02</v>
      </c>
      <c r="N37">
        <v>0</v>
      </c>
    </row>
    <row r="38" spans="1:14" x14ac:dyDescent="0.2">
      <c r="A38" s="1">
        <v>42509.481898148151</v>
      </c>
      <c r="B38">
        <v>1800</v>
      </c>
      <c r="C38">
        <v>4398.3500000000004</v>
      </c>
      <c r="D38">
        <v>11662.3</v>
      </c>
      <c r="E38">
        <v>897.63</v>
      </c>
      <c r="F38">
        <v>16141.58</v>
      </c>
      <c r="G38">
        <v>12556</v>
      </c>
      <c r="H38">
        <v>7174.52</v>
      </c>
      <c r="I38">
        <v>9058.5</v>
      </c>
      <c r="J38" s="15">
        <v>8976.7199999999993</v>
      </c>
      <c r="K38">
        <v>17039.25</v>
      </c>
      <c r="L38">
        <v>1795.38</v>
      </c>
      <c r="M38">
        <v>0.02</v>
      </c>
      <c r="N38">
        <v>0</v>
      </c>
    </row>
    <row r="39" spans="1:14" x14ac:dyDescent="0.2">
      <c r="A39" s="1">
        <v>42509.482592592591</v>
      </c>
      <c r="B39">
        <v>1860</v>
      </c>
      <c r="C39">
        <v>4409.47</v>
      </c>
      <c r="D39">
        <v>11709.03</v>
      </c>
      <c r="E39">
        <v>899.08</v>
      </c>
      <c r="F39">
        <v>16207.27</v>
      </c>
      <c r="G39">
        <v>12612.68</v>
      </c>
      <c r="H39">
        <v>7206.53</v>
      </c>
      <c r="I39">
        <v>9099.02</v>
      </c>
      <c r="J39" s="15">
        <v>8990.48</v>
      </c>
      <c r="K39">
        <v>17118.25</v>
      </c>
      <c r="L39">
        <v>1799.68</v>
      </c>
      <c r="M39">
        <v>0.02</v>
      </c>
      <c r="N39">
        <v>0</v>
      </c>
    </row>
    <row r="40" spans="1:14" x14ac:dyDescent="0.2">
      <c r="A40" s="1">
        <v>42509.483287037037</v>
      </c>
      <c r="B40">
        <v>1920</v>
      </c>
      <c r="C40">
        <v>4427.87</v>
      </c>
      <c r="D40">
        <v>11740.83</v>
      </c>
      <c r="E40">
        <v>903.18</v>
      </c>
      <c r="F40">
        <v>16267.32</v>
      </c>
      <c r="G40">
        <v>12647.57</v>
      </c>
      <c r="H40">
        <v>7228.6</v>
      </c>
      <c r="I40">
        <v>9124.9500000000007</v>
      </c>
      <c r="J40" s="15">
        <v>9031.85</v>
      </c>
      <c r="K40">
        <v>17161.28</v>
      </c>
      <c r="L40">
        <v>1806.18</v>
      </c>
      <c r="M40">
        <v>0.02</v>
      </c>
      <c r="N40">
        <v>0</v>
      </c>
    </row>
    <row r="41" spans="1:14" x14ac:dyDescent="0.2">
      <c r="A41" s="1">
        <v>42509.483981481484</v>
      </c>
      <c r="B41">
        <v>1980</v>
      </c>
      <c r="C41">
        <v>4424.95</v>
      </c>
      <c r="D41">
        <v>11740.9</v>
      </c>
      <c r="E41">
        <v>902.87</v>
      </c>
      <c r="F41">
        <v>16250.33</v>
      </c>
      <c r="G41">
        <v>12640.77</v>
      </c>
      <c r="H41">
        <v>7220.77</v>
      </c>
      <c r="I41">
        <v>9117.5</v>
      </c>
      <c r="J41" s="15">
        <v>9028.7999999999993</v>
      </c>
      <c r="K41">
        <v>17155.32</v>
      </c>
      <c r="L41">
        <v>1807</v>
      </c>
      <c r="M41">
        <v>0.02</v>
      </c>
      <c r="N41">
        <v>0</v>
      </c>
    </row>
    <row r="42" spans="1:14" x14ac:dyDescent="0.2">
      <c r="A42" s="1">
        <v>42509.484675925924</v>
      </c>
      <c r="B42">
        <v>2040</v>
      </c>
      <c r="C42">
        <v>4435.88</v>
      </c>
      <c r="D42">
        <v>11765.77</v>
      </c>
      <c r="E42">
        <v>903.73</v>
      </c>
      <c r="F42">
        <v>16300.95</v>
      </c>
      <c r="G42">
        <v>12671.18</v>
      </c>
      <c r="H42">
        <v>7241.78</v>
      </c>
      <c r="I42">
        <v>9141.3700000000008</v>
      </c>
      <c r="J42" s="15">
        <v>9037.7199999999993</v>
      </c>
      <c r="K42">
        <v>17199.150000000001</v>
      </c>
      <c r="L42">
        <v>1809.95</v>
      </c>
      <c r="M42">
        <v>0.02</v>
      </c>
      <c r="N42">
        <v>0</v>
      </c>
    </row>
    <row r="43" spans="1:14" x14ac:dyDescent="0.2">
      <c r="A43" s="1">
        <v>42509.48537037037</v>
      </c>
      <c r="B43">
        <v>2100</v>
      </c>
      <c r="C43">
        <v>4442.32</v>
      </c>
      <c r="D43">
        <v>11788.87</v>
      </c>
      <c r="E43">
        <v>904.3</v>
      </c>
      <c r="F43">
        <v>16320.1</v>
      </c>
      <c r="G43">
        <v>12701.5</v>
      </c>
      <c r="H43">
        <v>7255.63</v>
      </c>
      <c r="I43">
        <v>9159.0499999999993</v>
      </c>
      <c r="J43" s="15">
        <v>9042.2999999999993</v>
      </c>
      <c r="K43">
        <v>17231.72</v>
      </c>
      <c r="L43">
        <v>1810.88</v>
      </c>
      <c r="M43">
        <v>0.02</v>
      </c>
      <c r="N43">
        <v>0</v>
      </c>
    </row>
    <row r="44" spans="1:14" x14ac:dyDescent="0.2">
      <c r="A44" s="1">
        <v>42509.486064814817</v>
      </c>
      <c r="B44">
        <v>2160</v>
      </c>
      <c r="C44">
        <v>4429.32</v>
      </c>
      <c r="D44">
        <v>11757.02</v>
      </c>
      <c r="E44">
        <v>904.2</v>
      </c>
      <c r="F44">
        <v>16264.42</v>
      </c>
      <c r="G44">
        <v>12649.98</v>
      </c>
      <c r="H44">
        <v>7232.35</v>
      </c>
      <c r="I44">
        <v>9130.48</v>
      </c>
      <c r="J44" s="15">
        <v>9042.6299999999992</v>
      </c>
      <c r="K44">
        <v>17175.22</v>
      </c>
      <c r="L44">
        <v>1809.43</v>
      </c>
      <c r="M44">
        <v>0.02</v>
      </c>
      <c r="N44">
        <v>0</v>
      </c>
    </row>
    <row r="45" spans="1:14" x14ac:dyDescent="0.2">
      <c r="A45" s="1">
        <v>42509.486759259256</v>
      </c>
      <c r="B45">
        <v>2220</v>
      </c>
      <c r="C45">
        <v>4415.38</v>
      </c>
      <c r="D45">
        <v>11707.98</v>
      </c>
      <c r="E45">
        <v>900.98</v>
      </c>
      <c r="F45">
        <v>16219.33</v>
      </c>
      <c r="G45">
        <v>12619.87</v>
      </c>
      <c r="H45">
        <v>7205.63</v>
      </c>
      <c r="I45">
        <v>9106.25</v>
      </c>
      <c r="J45" s="15">
        <v>9009.65</v>
      </c>
      <c r="K45">
        <v>17113.98</v>
      </c>
      <c r="L45">
        <v>1804.2</v>
      </c>
      <c r="M45">
        <v>0.02</v>
      </c>
      <c r="N45">
        <v>0</v>
      </c>
    </row>
    <row r="46" spans="1:14" x14ac:dyDescent="0.2">
      <c r="A46" s="1">
        <v>42509.487453703703</v>
      </c>
      <c r="B46">
        <v>2280</v>
      </c>
      <c r="C46">
        <v>4425.0200000000004</v>
      </c>
      <c r="D46">
        <v>11741.4</v>
      </c>
      <c r="E46">
        <v>902.12</v>
      </c>
      <c r="F46">
        <v>16256.85</v>
      </c>
      <c r="G46">
        <v>12638.77</v>
      </c>
      <c r="H46">
        <v>7222.23</v>
      </c>
      <c r="I46">
        <v>9114.48</v>
      </c>
      <c r="J46" s="15">
        <v>9021.25</v>
      </c>
      <c r="K46">
        <v>17161.3</v>
      </c>
      <c r="L46">
        <v>1803.67</v>
      </c>
      <c r="M46">
        <v>0.02</v>
      </c>
      <c r="N46">
        <v>0</v>
      </c>
    </row>
    <row r="47" spans="1:14" x14ac:dyDescent="0.2">
      <c r="A47" s="1">
        <v>42509.48814814815</v>
      </c>
      <c r="B47">
        <v>2340</v>
      </c>
      <c r="C47">
        <v>4433.43</v>
      </c>
      <c r="D47">
        <v>11765.13</v>
      </c>
      <c r="E47">
        <v>905.45</v>
      </c>
      <c r="F47">
        <v>16291.13</v>
      </c>
      <c r="G47">
        <v>12670.47</v>
      </c>
      <c r="H47">
        <v>7238.88</v>
      </c>
      <c r="I47">
        <v>9145.77</v>
      </c>
      <c r="J47" s="15">
        <v>9054.6</v>
      </c>
      <c r="K47">
        <v>17194.27</v>
      </c>
      <c r="L47">
        <v>1812.38</v>
      </c>
      <c r="M47">
        <v>0.02</v>
      </c>
      <c r="N47">
        <v>0</v>
      </c>
    </row>
    <row r="48" spans="1:14" x14ac:dyDescent="0.2">
      <c r="A48" s="1">
        <v>42509.488842592589</v>
      </c>
      <c r="B48">
        <v>2400</v>
      </c>
      <c r="C48">
        <v>4429.0200000000004</v>
      </c>
      <c r="D48">
        <v>11745.37</v>
      </c>
      <c r="E48">
        <v>902.95</v>
      </c>
      <c r="F48">
        <v>16264.07</v>
      </c>
      <c r="G48">
        <v>12646.22</v>
      </c>
      <c r="H48">
        <v>7231.78</v>
      </c>
      <c r="I48">
        <v>9120.9500000000007</v>
      </c>
      <c r="J48" s="15">
        <v>9029.6</v>
      </c>
      <c r="K48">
        <v>17167.55</v>
      </c>
      <c r="L48">
        <v>1804.65</v>
      </c>
      <c r="M48">
        <v>0.02</v>
      </c>
      <c r="N48">
        <v>0</v>
      </c>
    </row>
    <row r="49" spans="1:14" x14ac:dyDescent="0.2">
      <c r="A49" s="1">
        <v>42509.489537037036</v>
      </c>
      <c r="B49">
        <v>2460</v>
      </c>
      <c r="C49">
        <v>4436.62</v>
      </c>
      <c r="D49">
        <v>11772.27</v>
      </c>
      <c r="E49">
        <v>906.4</v>
      </c>
      <c r="F49">
        <v>16293.27</v>
      </c>
      <c r="G49">
        <v>12680</v>
      </c>
      <c r="H49">
        <v>7246.13</v>
      </c>
      <c r="I49">
        <v>9153.7999999999993</v>
      </c>
      <c r="J49" s="15">
        <v>9063.42</v>
      </c>
      <c r="K49">
        <v>17213.02</v>
      </c>
      <c r="L49">
        <v>1812.02</v>
      </c>
      <c r="M49">
        <v>0.02</v>
      </c>
      <c r="N49">
        <v>0</v>
      </c>
    </row>
    <row r="50" spans="1:14" x14ac:dyDescent="0.2">
      <c r="A50" s="1">
        <v>42509.490231481483</v>
      </c>
      <c r="B50">
        <v>2520</v>
      </c>
      <c r="C50">
        <v>4445.08</v>
      </c>
      <c r="D50">
        <v>11782.68</v>
      </c>
      <c r="E50">
        <v>905.2</v>
      </c>
      <c r="F50">
        <v>16324.22</v>
      </c>
      <c r="G50">
        <v>12694.93</v>
      </c>
      <c r="H50">
        <v>7255.63</v>
      </c>
      <c r="I50">
        <v>9150.15</v>
      </c>
      <c r="J50" s="15">
        <v>9052.43</v>
      </c>
      <c r="K50">
        <v>17217.93</v>
      </c>
      <c r="L50">
        <v>1814.38</v>
      </c>
      <c r="M50">
        <v>0.02</v>
      </c>
      <c r="N50">
        <v>0</v>
      </c>
    </row>
    <row r="51" spans="1:14" x14ac:dyDescent="0.2">
      <c r="A51" s="1">
        <v>42509.490925925929</v>
      </c>
      <c r="B51">
        <v>2580</v>
      </c>
      <c r="C51">
        <v>4424.28</v>
      </c>
      <c r="D51">
        <v>11748.45</v>
      </c>
      <c r="E51">
        <v>903.77</v>
      </c>
      <c r="F51">
        <v>16266.3</v>
      </c>
      <c r="G51">
        <v>12645.42</v>
      </c>
      <c r="H51">
        <v>7227.27</v>
      </c>
      <c r="I51">
        <v>9123.08</v>
      </c>
      <c r="J51" s="15">
        <v>9037.1200000000008</v>
      </c>
      <c r="K51">
        <v>17166.2</v>
      </c>
      <c r="L51">
        <v>1805.58</v>
      </c>
      <c r="M51">
        <v>0.02</v>
      </c>
      <c r="N51">
        <v>0</v>
      </c>
    </row>
    <row r="52" spans="1:14" x14ac:dyDescent="0.2">
      <c r="A52" s="1">
        <v>42509.491620370369</v>
      </c>
      <c r="B52">
        <v>2640</v>
      </c>
      <c r="C52">
        <v>4425.88</v>
      </c>
      <c r="D52">
        <v>11740.73</v>
      </c>
      <c r="E52">
        <v>903.62</v>
      </c>
      <c r="F52">
        <v>16257.68</v>
      </c>
      <c r="G52">
        <v>12648.08</v>
      </c>
      <c r="H52">
        <v>7222.32</v>
      </c>
      <c r="I52">
        <v>9127.68</v>
      </c>
      <c r="J52" s="15">
        <v>9036.48</v>
      </c>
      <c r="K52">
        <v>17164.080000000002</v>
      </c>
      <c r="L52">
        <v>1807.28</v>
      </c>
      <c r="M52">
        <v>0.02</v>
      </c>
      <c r="N52">
        <v>0</v>
      </c>
    </row>
    <row r="53" spans="1:14" x14ac:dyDescent="0.2">
      <c r="A53" s="1">
        <v>42509.492314814815</v>
      </c>
      <c r="B53">
        <v>2700</v>
      </c>
      <c r="C53">
        <v>2168.36</v>
      </c>
      <c r="D53">
        <v>5756.73</v>
      </c>
      <c r="E53">
        <v>551.27</v>
      </c>
      <c r="F53">
        <v>7928.55</v>
      </c>
      <c r="G53">
        <v>6190.45</v>
      </c>
      <c r="H53">
        <v>3533.27</v>
      </c>
      <c r="I53">
        <v>4464.6400000000003</v>
      </c>
      <c r="J53" s="15">
        <v>5512.45</v>
      </c>
      <c r="K53">
        <v>8378.09</v>
      </c>
      <c r="L53">
        <v>877.27</v>
      </c>
      <c r="M53">
        <v>0</v>
      </c>
      <c r="N53">
        <v>0</v>
      </c>
    </row>
    <row r="54" spans="1:14" x14ac:dyDescent="0.2">
      <c r="A54" s="1">
        <v>42509.492442129631</v>
      </c>
      <c r="B54">
        <v>2711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BusRecoveryGraph</vt:lpstr>
      <vt:lpstr>P1</vt:lpstr>
      <vt:lpstr>P2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2013-03-04T12:26:06Z</dcterms:created>
  <dcterms:modified xsi:type="dcterms:W3CDTF">2016-05-23T18:41:08Z</dcterms:modified>
</cp:coreProperties>
</file>