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135" windowWidth="15480" windowHeight="116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63" i="1" l="1"/>
  <c r="J63" i="1" s="1"/>
  <c r="K58" i="1"/>
  <c r="J58" i="1" s="1"/>
  <c r="X2" i="1" s="1"/>
  <c r="X3" i="1" s="1"/>
  <c r="K57" i="1"/>
  <c r="J57" i="1" s="1"/>
  <c r="V2" i="1" s="1"/>
  <c r="V3" i="1" s="1"/>
  <c r="K60" i="1"/>
  <c r="J60" i="1" s="1"/>
  <c r="R2" i="1" s="1"/>
  <c r="K59" i="1"/>
  <c r="J59" i="1" s="1"/>
  <c r="P2" i="1" s="1"/>
  <c r="P3" i="1" s="1"/>
  <c r="K56" i="1"/>
  <c r="J56" i="1" s="1"/>
  <c r="N2" i="1" s="1"/>
  <c r="N3" i="1" s="1"/>
  <c r="K55" i="1"/>
  <c r="J55" i="1" s="1"/>
  <c r="L2" i="1" s="1"/>
  <c r="L3" i="1" s="1"/>
  <c r="K54" i="1"/>
  <c r="J54" i="1" s="1"/>
  <c r="J2" i="1" s="1"/>
  <c r="J3" i="1" s="1"/>
  <c r="K62" i="1"/>
  <c r="J62" i="1" s="1"/>
  <c r="K61" i="1"/>
  <c r="J61" i="1" s="1"/>
  <c r="M3" i="1"/>
  <c r="U3" i="1" s="1"/>
  <c r="Q2" i="1"/>
  <c r="A3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S3" i="1"/>
  <c r="Y3" i="1" s="1"/>
  <c r="S2" i="1"/>
  <c r="W2" i="1" s="1"/>
  <c r="E2" i="1"/>
  <c r="E3" i="1" s="1"/>
  <c r="Q3" i="1"/>
  <c r="O3" i="1"/>
  <c r="O2" i="1"/>
  <c r="M2" i="1"/>
  <c r="U2" i="1"/>
  <c r="Y2" i="1" l="1"/>
  <c r="W3" i="1"/>
  <c r="R3" i="1"/>
  <c r="T2" i="1"/>
  <c r="T3" i="1" s="1"/>
</calcChain>
</file>

<file path=xl/sharedStrings.xml><?xml version="1.0" encoding="utf-8"?>
<sst xmlns="http://schemas.openxmlformats.org/spreadsheetml/2006/main" count="42" uniqueCount="42">
  <si>
    <t xml:space="preserve">Start Steady State </t>
  </si>
  <si>
    <t>95% throughput line</t>
  </si>
  <si>
    <t>Txn Step template version</t>
  </si>
  <si>
    <t>LogFile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</si>
  <si>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</si>
  <si>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</si>
  <si>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</si>
  <si>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</si>
  <si>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</si>
  <si>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</si>
  <si>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</si>
  <si>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</si>
  <si>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</si>
  <si>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</si>
  <si>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</si>
  <si>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</si>
  <si>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</si>
  <si>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</si>
  <si>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</si>
  <si>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</si>
  <si>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</si>
  <si>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+20</t>
  </si>
  <si>
    <t>steady state</t>
  </si>
  <si>
    <t>pull data drive</t>
  </si>
  <si>
    <t>data drive replaced</t>
  </si>
  <si>
    <t>run start (time of first datapoint for this graph from the step report)</t>
  </si>
  <si>
    <t>data array rebuilt</t>
  </si>
  <si>
    <t>reported tpsE</t>
  </si>
  <si>
    <t>Pull Disk 1</t>
  </si>
  <si>
    <t>Pull Disk 2</t>
  </si>
  <si>
    <t>Replace Disk 2</t>
  </si>
  <si>
    <t>Replace Disk 1</t>
  </si>
  <si>
    <t>pull tempdb drive</t>
  </si>
  <si>
    <t>tempdb drive replaced</t>
  </si>
  <si>
    <t>Pull Disk 3</t>
  </si>
  <si>
    <t>Replace Disk 3</t>
  </si>
  <si>
    <t>tempdb array rebuilt</t>
  </si>
  <si>
    <t>pull log drive</t>
  </si>
  <si>
    <t>log drive replaced</t>
  </si>
  <si>
    <t>log array rebuilt</t>
  </si>
  <si>
    <t>2.5.5</t>
  </si>
  <si>
    <t>E:\rtelogs\sort.srt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</si>
</sst>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:mm:ss;@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22" fontId="0" fillId="0" borderId="0" xfId="0" applyNumberFormat="1"/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6" fillId="0" borderId="4" xfId="0" applyFont="1" applyBorder="1"/>
    <xf numFmtId="0" fontId="4" fillId="0" borderId="1" xfId="0" quotePrefix="1" applyFont="1" applyBorder="1"/>
    <xf numFmtId="21" fontId="0" fillId="0" borderId="0" xfId="0" applyNumberFormat="1"/>
    <xf numFmtId="2" fontId="5" fillId="0" borderId="5" xfId="0" applyNumberFormat="1" applyFont="1" applyBorder="1"/>
    <xf numFmtId="2" fontId="0" fillId="0" borderId="6" xfId="0" applyNumberFormat="1" applyBorder="1"/>
    <xf numFmtId="2" fontId="1" fillId="0" borderId="5" xfId="0" applyNumberFormat="1" applyFont="1" applyBorder="1"/>
    <xf numFmtId="4" fontId="0" fillId="0" borderId="0" xfId="0" applyNumberFormat="1"/>
    <xf numFmtId="0" fontId="3" fillId="0" borderId="0" xfId="0" applyFont="1"/>
    <xf numFmtId="0" fontId="0" fillId="0" borderId="7" xfId="0" applyBorder="1"/>
    <xf numFmtId="0" fontId="0" fillId="0" borderId="5" xfId="0" applyBorder="1"/>
    <xf numFmtId="2" fontId="0" fillId="0" borderId="0" xfId="0" applyNumberFormat="1" applyBorder="1"/>
    <xf numFmtId="0" fontId="6" fillId="0" borderId="6" xfId="0" applyFont="1" applyBorder="1"/>
    <xf numFmtId="2" fontId="0" fillId="0" borderId="8" xfId="0" applyNumberFormat="1" applyBorder="1"/>
    <xf numFmtId="2" fontId="7" fillId="2" borderId="9" xfId="0" applyNumberFormat="1" applyFont="1" applyFill="1" applyBorder="1"/>
    <xf numFmtId="164" fontId="4" fillId="2" borderId="0" xfId="0" applyNumberFormat="1" applyFon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81CC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Data Accessibility Graph</a:t>
            </a:r>
          </a:p>
        </c:rich>
      </c:tx>
      <c:layout>
        <c:manualLayout>
          <c:xMode val="edge"/>
          <c:yMode val="edge"/>
          <c:x val="0.36064189189189189"/>
          <c:y val="2.5706940874035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168918918918914E-2"/>
          <c:y val="0.13239082859120729"/>
          <c:w val="0.91047297297297303"/>
          <c:h val="0.77763544949204289"/>
        </c:manualLayout>
      </c:layout>
      <c:scatterChart>
        <c:scatterStyle val="lineMarker"/>
        <c:varyColors val="0"/>
        <c:ser>
          <c:idx val="1"/>
          <c:order val="0"/>
          <c:tx>
            <c:v>95% throughput horiz line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Sheet1!$D$2:$D$3</c:f>
              <c:numCache>
                <c:formatCode>General</c:formatCode>
                <c:ptCount val="2"/>
                <c:pt idx="0">
                  <c:v>0</c:v>
                </c:pt>
                <c:pt idx="1">
                  <c:v>250</c:v>
                </c:pt>
              </c:numCache>
            </c:numRef>
          </c:xVal>
          <c:yVal>
            <c:numRef>
              <c:f>Sheet1!$E$2:$E$3</c:f>
              <c:numCache>
                <c:formatCode>0.00</c:formatCode>
                <c:ptCount val="2"/>
                <c:pt idx="0">
                  <c:v>10506.040499999999</c:v>
                </c:pt>
                <c:pt idx="1">
                  <c:v>10506.040499999999</c:v>
                </c:pt>
              </c:numCache>
            </c:numRef>
          </c:yVal>
          <c:smooth val="0"/>
        </c:ser>
        <c:ser>
          <c:idx val="3"/>
          <c:order val="1"/>
          <c:tx>
            <c:v>start Steady State vert line</c:v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Sheet1!$J$2:$J$3</c:f>
              <c:numCache>
                <c:formatCode>0.00</c:formatCode>
                <c:ptCount val="2"/>
                <c:pt idx="0">
                  <c:v>49.4</c:v>
                </c:pt>
                <c:pt idx="1">
                  <c:v>49.4</c:v>
                </c:pt>
              </c:numCache>
            </c:numRef>
          </c:xVal>
          <c:yVal>
            <c:numRef>
              <c:f>Sheet1!$K$2:$K$3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4"/>
          <c:order val="2"/>
          <c:tx>
            <c:v>Pulled Data Disk</c:v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Sheet1!$L$2:$L$3</c:f>
              <c:numCache>
                <c:formatCode>0.00</c:formatCode>
                <c:ptCount val="2"/>
                <c:pt idx="0">
                  <c:v>69.400000000000006</c:v>
                </c:pt>
                <c:pt idx="1">
                  <c:v>69.400000000000006</c:v>
                </c:pt>
              </c:numCache>
            </c:numRef>
          </c:xVal>
          <c:yVal>
            <c:numRef>
              <c:f>Sheet1!$M$2:$M$3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5"/>
          <c:order val="3"/>
          <c:tx>
            <c:v>Pulled Log Disk</c:v>
          </c:tx>
          <c:spPr>
            <a:ln w="25400">
              <a:solidFill>
                <a:srgbClr val="00B0F0"/>
              </a:solidFill>
              <a:prstDash val="solid"/>
            </a:ln>
          </c:spPr>
          <c:marker>
            <c:symbol val="none"/>
          </c:marker>
          <c:xVal>
            <c:numRef>
              <c:f>Sheet1!$N$2:$N$3</c:f>
              <c:numCache>
                <c:formatCode>0.00</c:formatCode>
                <c:ptCount val="2"/>
                <c:pt idx="0">
                  <c:v>89.4</c:v>
                </c:pt>
                <c:pt idx="1">
                  <c:v>89.4</c:v>
                </c:pt>
              </c:numCache>
            </c:numRef>
          </c:xVal>
          <c:yVal>
            <c:numRef>
              <c:f>Sheet1!$O$2:$O$3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6"/>
          <c:order val="4"/>
          <c:tx>
            <c:v>Replaced Log Disk</c:v>
          </c:tx>
          <c:spPr>
            <a:ln w="25400">
              <a:solidFill>
                <a:srgbClr val="00B0F0"/>
              </a:solidFill>
              <a:prstDash val="lgDash"/>
            </a:ln>
          </c:spPr>
          <c:marker>
            <c:symbol val="none"/>
          </c:marker>
          <c:xVal>
            <c:numRef>
              <c:f>Sheet1!$P$2:$P$3</c:f>
              <c:numCache>
                <c:formatCode>0.00</c:formatCode>
                <c:ptCount val="2"/>
                <c:pt idx="0">
                  <c:v>116.4</c:v>
                </c:pt>
                <c:pt idx="1">
                  <c:v>116.4</c:v>
                </c:pt>
              </c:numCache>
            </c:numRef>
          </c:xVal>
          <c:yVal>
            <c:numRef>
              <c:f>Sheet1!$Q$2:$Q$3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2"/>
          <c:order val="5"/>
          <c:tx>
            <c:v>Replaced Data Disk</c:v>
          </c:tx>
          <c:spPr>
            <a:ln w="25400">
              <a:solidFill>
                <a:srgbClr val="C00000"/>
              </a:solidFill>
              <a:prstDash val="lgDash"/>
            </a:ln>
          </c:spPr>
          <c:marker>
            <c:symbol val="none"/>
          </c:marker>
          <c:xVal>
            <c:numRef>
              <c:f>Sheet1!$R$2:$R$3</c:f>
              <c:numCache>
                <c:formatCode>0.00</c:formatCode>
                <c:ptCount val="2"/>
                <c:pt idx="0">
                  <c:v>118.4</c:v>
                </c:pt>
                <c:pt idx="1">
                  <c:v>118.4</c:v>
                </c:pt>
              </c:numCache>
            </c:numRef>
          </c:xVal>
          <c:yVal>
            <c:numRef>
              <c:f>Sheet1!$S$2:$S$3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7"/>
          <c:order val="6"/>
          <c:tx>
            <c:v>20</c:v>
          </c:tx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Sheet1!$T$2:$T$3</c:f>
              <c:numCache>
                <c:formatCode>0.00</c:formatCode>
                <c:ptCount val="2"/>
                <c:pt idx="0">
                  <c:v>138.4</c:v>
                </c:pt>
                <c:pt idx="1">
                  <c:v>138.4</c:v>
                </c:pt>
              </c:numCache>
            </c:numRef>
          </c:xVal>
          <c:yVal>
            <c:numRef>
              <c:f>Sheet1!$U$2:$U$3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8"/>
          <c:order val="7"/>
          <c:tx>
            <c:v>Pull Disk 3</c:v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xVal>
            <c:numRef>
              <c:f>Sheet1!$V$2:$V$3</c:f>
              <c:numCache>
                <c:formatCode>0.00</c:formatCode>
                <c:ptCount val="2"/>
                <c:pt idx="0">
                  <c:v>109.4</c:v>
                </c:pt>
                <c:pt idx="1">
                  <c:v>109.4</c:v>
                </c:pt>
              </c:numCache>
            </c:numRef>
          </c:xVal>
          <c:yVal>
            <c:numRef>
              <c:f>Sheet1!$W$2:$W$3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9"/>
          <c:order val="8"/>
          <c:tx>
            <c:v>Replace Disk 3</c:v>
          </c:tx>
          <c:spPr>
            <a:ln>
              <a:solidFill>
                <a:srgbClr val="92D050"/>
              </a:solidFill>
              <a:prstDash val="lgDash"/>
            </a:ln>
          </c:spPr>
          <c:marker>
            <c:symbol val="none"/>
          </c:marker>
          <c:xVal>
            <c:numRef>
              <c:f>Sheet1!$X$2:$X$3</c:f>
              <c:numCache>
                <c:formatCode>0.00</c:formatCode>
                <c:ptCount val="2"/>
                <c:pt idx="0">
                  <c:v>114.4</c:v>
                </c:pt>
                <c:pt idx="1">
                  <c:v>114.4</c:v>
                </c:pt>
              </c:numCache>
            </c:numRef>
          </c:xVal>
          <c:yVal>
            <c:numRef>
              <c:f>Sheet1!$Y$2:$Y$3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0"/>
          <c:order val="9"/>
          <c:tx>
            <c:v>tpsE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dPt>
            <c:idx val="12"/>
            <c:bubble3D val="0"/>
            <c:spPr>
              <a:ln w="25400">
                <a:solidFill>
                  <a:srgbClr val="002060"/>
                </a:solidFill>
                <a:prstDash val="solid"/>
              </a:ln>
            </c:spPr>
          </c:dPt>
          <c:xVal>
            <c:numRef>
              <c:f>Sheet1!$A$2:$A$200</c:f>
              <c:numCache>
                <c:formatCode>General</c:formatCode>
                <c:ptCount val="1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</c:numCache>
            </c:numRef>
          </c:xVal>
          <c:yVal>
            <c:numRef>
              <c:f>Sheet1!$B$2:$B$200</c:f>
              <c:numCache>
                <c:formatCode>General</c:formatCode>
                <c:ptCount val="199"/>
                <c:pt idx="0">
                  <c:v>7.58</c:v>
                </c:pt>
                <c:pt idx="1">
                  <c:v>385.28</c:v>
                </c:pt>
                <c:pt idx="2">
                  <c:v>3012.3</c:v>
                </c:pt>
                <c:pt idx="3">
                  <c:v>4350.7299999999996</c:v>
                </c:pt>
                <c:pt idx="4">
                  <c:v>6663.18</c:v>
                </c:pt>
                <c:pt idx="5">
                  <c:v>8469.27</c:v>
                </c:pt>
                <c:pt idx="6">
                  <c:v>8513.18</c:v>
                </c:pt>
                <c:pt idx="7">
                  <c:v>8613.4500000000007</c:v>
                </c:pt>
                <c:pt idx="8">
                  <c:v>8853.65</c:v>
                </c:pt>
                <c:pt idx="9">
                  <c:v>9042.98</c:v>
                </c:pt>
                <c:pt idx="10">
                  <c:v>9258.2800000000007</c:v>
                </c:pt>
                <c:pt idx="11">
                  <c:v>9333.8799999999992</c:v>
                </c:pt>
                <c:pt idx="12">
                  <c:v>9407.9</c:v>
                </c:pt>
                <c:pt idx="13">
                  <c:v>9513.92</c:v>
                </c:pt>
                <c:pt idx="14">
                  <c:v>9357.6200000000008</c:v>
                </c:pt>
                <c:pt idx="15">
                  <c:v>9726.2800000000007</c:v>
                </c:pt>
                <c:pt idx="16">
                  <c:v>9851.0300000000007</c:v>
                </c:pt>
                <c:pt idx="17">
                  <c:v>9964.7199999999993</c:v>
                </c:pt>
                <c:pt idx="18">
                  <c:v>10004.780000000001</c:v>
                </c:pt>
                <c:pt idx="19">
                  <c:v>10103.549999999999</c:v>
                </c:pt>
                <c:pt idx="20">
                  <c:v>10127.799999999999</c:v>
                </c:pt>
                <c:pt idx="21">
                  <c:v>10094.549999999999</c:v>
                </c:pt>
                <c:pt idx="22">
                  <c:v>10103.58</c:v>
                </c:pt>
                <c:pt idx="23">
                  <c:v>10217.5</c:v>
                </c:pt>
                <c:pt idx="24">
                  <c:v>10288.48</c:v>
                </c:pt>
                <c:pt idx="25">
                  <c:v>10405.629999999999</c:v>
                </c:pt>
                <c:pt idx="26">
                  <c:v>10446.57</c:v>
                </c:pt>
                <c:pt idx="27">
                  <c:v>10471.08</c:v>
                </c:pt>
                <c:pt idx="28">
                  <c:v>10465.75</c:v>
                </c:pt>
                <c:pt idx="29">
                  <c:v>10427.370000000001</c:v>
                </c:pt>
                <c:pt idx="30">
                  <c:v>10461.02</c:v>
                </c:pt>
                <c:pt idx="31">
                  <c:v>10531.65</c:v>
                </c:pt>
                <c:pt idx="32">
                  <c:v>10510.38</c:v>
                </c:pt>
                <c:pt idx="33">
                  <c:v>10564.08</c:v>
                </c:pt>
                <c:pt idx="34">
                  <c:v>10566.37</c:v>
                </c:pt>
                <c:pt idx="35">
                  <c:v>10583.13</c:v>
                </c:pt>
                <c:pt idx="36">
                  <c:v>10552.8</c:v>
                </c:pt>
                <c:pt idx="37">
                  <c:v>10553.35</c:v>
                </c:pt>
                <c:pt idx="38">
                  <c:v>10713.9</c:v>
                </c:pt>
                <c:pt idx="39">
                  <c:v>10648.77</c:v>
                </c:pt>
                <c:pt idx="40">
                  <c:v>10599.98</c:v>
                </c:pt>
                <c:pt idx="41">
                  <c:v>10594.08</c:v>
                </c:pt>
                <c:pt idx="42">
                  <c:v>10579.82</c:v>
                </c:pt>
                <c:pt idx="43">
                  <c:v>10568.18</c:v>
                </c:pt>
                <c:pt idx="44">
                  <c:v>10524.62</c:v>
                </c:pt>
                <c:pt idx="45">
                  <c:v>10531.77</c:v>
                </c:pt>
                <c:pt idx="46">
                  <c:v>10575.03</c:v>
                </c:pt>
                <c:pt idx="47">
                  <c:v>10584.03</c:v>
                </c:pt>
                <c:pt idx="48">
                  <c:v>10638.37</c:v>
                </c:pt>
                <c:pt idx="49">
                  <c:v>10621.48</c:v>
                </c:pt>
                <c:pt idx="50">
                  <c:v>10576.25</c:v>
                </c:pt>
                <c:pt idx="51">
                  <c:v>10542.05</c:v>
                </c:pt>
                <c:pt idx="52">
                  <c:v>10553.13</c:v>
                </c:pt>
                <c:pt idx="53">
                  <c:v>10587.23</c:v>
                </c:pt>
                <c:pt idx="54">
                  <c:v>10532.3</c:v>
                </c:pt>
                <c:pt idx="55">
                  <c:v>10581.83</c:v>
                </c:pt>
                <c:pt idx="56">
                  <c:v>10582.73</c:v>
                </c:pt>
                <c:pt idx="57">
                  <c:v>10571.63</c:v>
                </c:pt>
                <c:pt idx="58">
                  <c:v>10594.55</c:v>
                </c:pt>
                <c:pt idx="59">
                  <c:v>10560.7</c:v>
                </c:pt>
                <c:pt idx="60">
                  <c:v>10559.18</c:v>
                </c:pt>
                <c:pt idx="61">
                  <c:v>10573.37</c:v>
                </c:pt>
                <c:pt idx="62">
                  <c:v>10607</c:v>
                </c:pt>
                <c:pt idx="63">
                  <c:v>10603.27</c:v>
                </c:pt>
                <c:pt idx="64">
                  <c:v>10573.85</c:v>
                </c:pt>
                <c:pt idx="65">
                  <c:v>10624.23</c:v>
                </c:pt>
                <c:pt idx="66">
                  <c:v>10545.25</c:v>
                </c:pt>
                <c:pt idx="67">
                  <c:v>10565.65</c:v>
                </c:pt>
                <c:pt idx="68">
                  <c:v>10589.5</c:v>
                </c:pt>
                <c:pt idx="69">
                  <c:v>9618.17</c:v>
                </c:pt>
                <c:pt idx="70">
                  <c:v>10597.97</c:v>
                </c:pt>
                <c:pt idx="71">
                  <c:v>10602.88</c:v>
                </c:pt>
                <c:pt idx="72">
                  <c:v>10601.2</c:v>
                </c:pt>
                <c:pt idx="73">
                  <c:v>10549.75</c:v>
                </c:pt>
                <c:pt idx="74">
                  <c:v>10529.07</c:v>
                </c:pt>
                <c:pt idx="75">
                  <c:v>10520.13</c:v>
                </c:pt>
                <c:pt idx="76">
                  <c:v>10590.87</c:v>
                </c:pt>
                <c:pt idx="77">
                  <c:v>10586.95</c:v>
                </c:pt>
                <c:pt idx="78">
                  <c:v>10589.35</c:v>
                </c:pt>
                <c:pt idx="79">
                  <c:v>10598.58</c:v>
                </c:pt>
                <c:pt idx="80">
                  <c:v>10612.42</c:v>
                </c:pt>
                <c:pt idx="81">
                  <c:v>10466.870000000001</c:v>
                </c:pt>
                <c:pt idx="82">
                  <c:v>10567.38</c:v>
                </c:pt>
                <c:pt idx="83">
                  <c:v>10542.63</c:v>
                </c:pt>
                <c:pt idx="84">
                  <c:v>10539.78</c:v>
                </c:pt>
                <c:pt idx="85">
                  <c:v>10563.23</c:v>
                </c:pt>
                <c:pt idx="86">
                  <c:v>10599.87</c:v>
                </c:pt>
                <c:pt idx="87">
                  <c:v>10561</c:v>
                </c:pt>
                <c:pt idx="88">
                  <c:v>10494.62</c:v>
                </c:pt>
                <c:pt idx="89">
                  <c:v>9737.6</c:v>
                </c:pt>
                <c:pt idx="90">
                  <c:v>10513.72</c:v>
                </c:pt>
                <c:pt idx="91">
                  <c:v>10575.9</c:v>
                </c:pt>
                <c:pt idx="92">
                  <c:v>10545.35</c:v>
                </c:pt>
                <c:pt idx="93">
                  <c:v>10547.45</c:v>
                </c:pt>
                <c:pt idx="94">
                  <c:v>10575.25</c:v>
                </c:pt>
                <c:pt idx="95">
                  <c:v>10575.72</c:v>
                </c:pt>
                <c:pt idx="96">
                  <c:v>10527.68</c:v>
                </c:pt>
                <c:pt idx="97">
                  <c:v>10549.95</c:v>
                </c:pt>
                <c:pt idx="98">
                  <c:v>10573.7</c:v>
                </c:pt>
                <c:pt idx="99">
                  <c:v>10530.5</c:v>
                </c:pt>
                <c:pt idx="100">
                  <c:v>10523.72</c:v>
                </c:pt>
                <c:pt idx="101">
                  <c:v>10579.68</c:v>
                </c:pt>
                <c:pt idx="102">
                  <c:v>10568.77</c:v>
                </c:pt>
                <c:pt idx="103">
                  <c:v>10512.73</c:v>
                </c:pt>
                <c:pt idx="104">
                  <c:v>10497.37</c:v>
                </c:pt>
                <c:pt idx="105">
                  <c:v>10460.17</c:v>
                </c:pt>
                <c:pt idx="106">
                  <c:v>10530.48</c:v>
                </c:pt>
                <c:pt idx="107">
                  <c:v>10571.67</c:v>
                </c:pt>
                <c:pt idx="108">
                  <c:v>10589.83</c:v>
                </c:pt>
                <c:pt idx="109">
                  <c:v>6605.83</c:v>
                </c:pt>
                <c:pt idx="110">
                  <c:v>3930.27</c:v>
                </c:pt>
                <c:pt idx="111">
                  <c:v>2600.73</c:v>
                </c:pt>
                <c:pt idx="112">
                  <c:v>2481.0300000000002</c:v>
                </c:pt>
                <c:pt idx="113">
                  <c:v>2515.9699999999998</c:v>
                </c:pt>
                <c:pt idx="114">
                  <c:v>2261.25</c:v>
                </c:pt>
                <c:pt idx="115">
                  <c:v>1582.22</c:v>
                </c:pt>
                <c:pt idx="116">
                  <c:v>1296.8699999999999</c:v>
                </c:pt>
                <c:pt idx="117">
                  <c:v>1326.27</c:v>
                </c:pt>
                <c:pt idx="118">
                  <c:v>2861.55</c:v>
                </c:pt>
                <c:pt idx="119">
                  <c:v>2749.55</c:v>
                </c:pt>
                <c:pt idx="120">
                  <c:v>2751.42</c:v>
                </c:pt>
                <c:pt idx="121">
                  <c:v>2822.53</c:v>
                </c:pt>
                <c:pt idx="122">
                  <c:v>2768.17</c:v>
                </c:pt>
                <c:pt idx="123">
                  <c:v>2722.17</c:v>
                </c:pt>
                <c:pt idx="124">
                  <c:v>2704.08</c:v>
                </c:pt>
                <c:pt idx="125">
                  <c:v>2863.68</c:v>
                </c:pt>
                <c:pt idx="126">
                  <c:v>2311.75</c:v>
                </c:pt>
                <c:pt idx="127">
                  <c:v>2323.98</c:v>
                </c:pt>
                <c:pt idx="128">
                  <c:v>2350.17</c:v>
                </c:pt>
                <c:pt idx="129">
                  <c:v>2425.13</c:v>
                </c:pt>
                <c:pt idx="130">
                  <c:v>2444.92</c:v>
                </c:pt>
                <c:pt idx="131">
                  <c:v>2455.27</c:v>
                </c:pt>
                <c:pt idx="132">
                  <c:v>2505.27</c:v>
                </c:pt>
                <c:pt idx="133">
                  <c:v>2709.03</c:v>
                </c:pt>
                <c:pt idx="134">
                  <c:v>2565.87</c:v>
                </c:pt>
                <c:pt idx="135">
                  <c:v>2638.43</c:v>
                </c:pt>
                <c:pt idx="136">
                  <c:v>2595.6799999999998</c:v>
                </c:pt>
                <c:pt idx="137">
                  <c:v>2525.88</c:v>
                </c:pt>
                <c:pt idx="138">
                  <c:v>2566.5500000000002</c:v>
                </c:pt>
                <c:pt idx="139">
                  <c:v>2582.4</c:v>
                </c:pt>
                <c:pt idx="140">
                  <c:v>2803.67</c:v>
                </c:pt>
                <c:pt idx="141">
                  <c:v>2077.0300000000002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040960"/>
        <c:axId val="150042880"/>
      </c:scatterChart>
      <c:valAx>
        <c:axId val="150040960"/>
        <c:scaling>
          <c:orientation val="minMax"/>
          <c:max val="15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6368243243243246"/>
              <c:y val="0.949872005073915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042880"/>
        <c:crosses val="autoZero"/>
        <c:crossBetween val="midCat"/>
        <c:majorUnit val="10"/>
        <c:minorUnit val="5"/>
      </c:valAx>
      <c:valAx>
        <c:axId val="150042880"/>
        <c:scaling>
          <c:orientation val="minMax"/>
          <c:max val="12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1.2241696022466901E-2"/>
              <c:y val="0.341509047092742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040960"/>
        <c:crosses val="autoZero"/>
        <c:crossBetween val="midCat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28575</xdr:rowOff>
    </xdr:from>
    <xdr:to>
      <xdr:col>22</xdr:col>
      <xdr:colOff>359228</xdr:colOff>
      <xdr:row>49</xdr:row>
      <xdr:rowOff>152400</xdr:rowOff>
    </xdr:to>
    <xdr:graphicFrame macro="">
      <xdr:nvGraphicFramePr>
        <xdr:cNvPr id="104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0.07538</cdr:x>
      <cdr:y>0.22168</cdr:y>
    </cdr:from>
    <cdr:to>
      <cdr:x>0.194</cdr:x>
      <cdr:y>0.25676</cdr:y>
    </cdr:to>
    <cdr:sp macro="" textlink="">
      <cdr:nvSpPr>
        <cdr:cNvPr id="21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87775" y="1690295"/>
          <a:ext cx="1397025" cy="26747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27432" tIns="22860" rIns="0" bIns="0" anchor="b" anchorCtr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0.2333</cdr:x>
      <cdr:y>0.83161</cdr:y>
    </cdr:from>
    <cdr:to>
      <cdr:x>0.34716</cdr:x>
      <cdr:y>0.86731</cdr:y>
    </cdr:to>
    <cdr:sp macro="" textlink="">
      <cdr:nvSpPr>
        <cdr:cNvPr id="4" name="Line Callout 1 3"/>
        <cdr:cNvSpPr/>
      </cdr:nvSpPr>
      <cdr:spPr>
        <a:xfrm xmlns:a="http://schemas.openxmlformats.org/drawingml/2006/main">
          <a:off x="2747594" y="6340794"/>
          <a:ext cx="1340966" cy="272204"/>
        </a:xfrm>
        <a:prstGeom xmlns:a="http://schemas.openxmlformats.org/drawingml/2006/main" prst="borderCallout1">
          <a:avLst>
            <a:gd name="adj1" fmla="val 48264"/>
            <a:gd name="adj2" fmla="val 103808"/>
            <a:gd name="adj3" fmla="val 117776"/>
            <a:gd name="adj4" fmla="val 120353"/>
          </a:avLst>
        </a:prstGeom>
        <a:solidFill xmlns:a="http://schemas.openxmlformats.org/drawingml/2006/main">
          <a:srgbClr val="0070C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Start Steady State</a:t>
          </a:r>
        </a:p>
      </cdr:txBody>
    </cdr:sp>
  </cdr:relSizeAnchor>
  <cdr:relSizeAnchor xmlns:cdr="http://schemas.openxmlformats.org/drawingml/2006/chartDrawing">
    <cdr:from>
      <cdr:x>0.39421</cdr:x>
      <cdr:y>0.59242</cdr:y>
    </cdr:from>
    <cdr:to>
      <cdr:x>0.47408</cdr:x>
      <cdr:y>0.62712</cdr:y>
    </cdr:to>
    <cdr:sp macro="" textlink="">
      <cdr:nvSpPr>
        <cdr:cNvPr id="5" name="Line Callout 1 4"/>
        <cdr:cNvSpPr/>
      </cdr:nvSpPr>
      <cdr:spPr>
        <a:xfrm xmlns:a="http://schemas.openxmlformats.org/drawingml/2006/main">
          <a:off x="4642749" y="4517054"/>
          <a:ext cx="940655" cy="264579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Log Disk</a:t>
          </a:r>
        </a:p>
      </cdr:txBody>
    </cdr:sp>
  </cdr:relSizeAnchor>
  <cdr:relSizeAnchor xmlns:cdr="http://schemas.openxmlformats.org/drawingml/2006/chartDrawing">
    <cdr:from>
      <cdr:x>0.6278</cdr:x>
      <cdr:y>0.45066</cdr:y>
    </cdr:from>
    <cdr:to>
      <cdr:x>0.71229</cdr:x>
      <cdr:y>0.48614</cdr:y>
    </cdr:to>
    <cdr:sp macro="" textlink="">
      <cdr:nvSpPr>
        <cdr:cNvPr id="7" name="Line Callout 1 6"/>
        <cdr:cNvSpPr/>
      </cdr:nvSpPr>
      <cdr:spPr>
        <a:xfrm xmlns:a="http://schemas.openxmlformats.org/drawingml/2006/main">
          <a:off x="7393782" y="3436143"/>
          <a:ext cx="995084" cy="270554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0.79258</cdr:x>
      <cdr:y>0.81112</cdr:y>
    </cdr:from>
    <cdr:to>
      <cdr:x>0.91289</cdr:x>
      <cdr:y>0.905</cdr:y>
    </cdr:to>
    <cdr:sp macro="" textlink="">
      <cdr:nvSpPr>
        <cdr:cNvPr id="8" name="Left-Right Arrow 7"/>
        <cdr:cNvSpPr/>
      </cdr:nvSpPr>
      <cdr:spPr bwMode="auto">
        <a:xfrm xmlns:a="http://schemas.openxmlformats.org/drawingml/2006/main">
          <a:off x="9334500" y="6184597"/>
          <a:ext cx="1416844" cy="715813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 i="0" baseline="0">
              <a:solidFill>
                <a:schemeClr val="bg1"/>
              </a:solidFill>
              <a:latin typeface="Arial" pitchFamily="34" charset="0"/>
              <a:cs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0.80471</cdr:x>
      <cdr:y>0.59119</cdr:y>
    </cdr:from>
    <cdr:to>
      <cdr:x>0.90985</cdr:x>
      <cdr:y>0.62664</cdr:y>
    </cdr:to>
    <cdr:sp macro="" textlink="">
      <cdr:nvSpPr>
        <cdr:cNvPr id="9" name="Line Callout 1 8"/>
        <cdr:cNvSpPr/>
      </cdr:nvSpPr>
      <cdr:spPr>
        <a:xfrm xmlns:a="http://schemas.openxmlformats.org/drawingml/2006/main">
          <a:off x="9477376" y="4507706"/>
          <a:ext cx="1238250" cy="270303"/>
        </a:xfrm>
        <a:prstGeom xmlns:a="http://schemas.openxmlformats.org/drawingml/2006/main" prst="borderCallout1">
          <a:avLst>
            <a:gd name="adj1" fmla="val 45364"/>
            <a:gd name="adj2" fmla="val -5591"/>
            <a:gd name="adj3" fmla="val 62449"/>
            <a:gd name="adj4" fmla="val -11789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Log Disk</a:t>
          </a:r>
        </a:p>
      </cdr:txBody>
    </cdr:sp>
  </cdr:relSizeAnchor>
  <cdr:relSizeAnchor xmlns:cdr="http://schemas.openxmlformats.org/drawingml/2006/chartDrawing">
    <cdr:from>
      <cdr:x>0.80141</cdr:x>
      <cdr:y>0.45142</cdr:y>
    </cdr:from>
    <cdr:to>
      <cdr:x>0.90661</cdr:x>
      <cdr:y>0.48654</cdr:y>
    </cdr:to>
    <cdr:sp macro="" textlink="">
      <cdr:nvSpPr>
        <cdr:cNvPr id="11" name="Line Callout 1 10"/>
        <cdr:cNvSpPr/>
      </cdr:nvSpPr>
      <cdr:spPr>
        <a:xfrm xmlns:a="http://schemas.openxmlformats.org/drawingml/2006/main">
          <a:off x="9438439" y="3441965"/>
          <a:ext cx="1238975" cy="267782"/>
        </a:xfrm>
        <a:prstGeom xmlns:a="http://schemas.openxmlformats.org/drawingml/2006/main" prst="borderCallout1">
          <a:avLst>
            <a:gd name="adj1" fmla="val 53365"/>
            <a:gd name="adj2" fmla="val -7853"/>
            <a:gd name="adj3" fmla="val 106426"/>
            <a:gd name="adj4" fmla="val -29677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0.49462</cdr:x>
      <cdr:y>0.5329</cdr:y>
    </cdr:from>
    <cdr:to>
      <cdr:x>0.59419</cdr:x>
      <cdr:y>0.5686</cdr:y>
    </cdr:to>
    <cdr:sp macro="" textlink="">
      <cdr:nvSpPr>
        <cdr:cNvPr id="10" name="Line Callout 1 9"/>
        <cdr:cNvSpPr/>
      </cdr:nvSpPr>
      <cdr:spPr>
        <a:xfrm xmlns:a="http://schemas.openxmlformats.org/drawingml/2006/main">
          <a:off x="5825331" y="4063206"/>
          <a:ext cx="1172668" cy="272204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00B0F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tempdb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0.80296</cdr:x>
      <cdr:y>0.53623</cdr:y>
    </cdr:from>
    <cdr:to>
      <cdr:x>0.91996</cdr:x>
      <cdr:y>0.57093</cdr:y>
    </cdr:to>
    <cdr:sp macro="" textlink="">
      <cdr:nvSpPr>
        <cdr:cNvPr id="12" name="Line Callout 1 11"/>
        <cdr:cNvSpPr/>
      </cdr:nvSpPr>
      <cdr:spPr>
        <a:xfrm xmlns:a="http://schemas.openxmlformats.org/drawingml/2006/main">
          <a:off x="9456738" y="4088630"/>
          <a:ext cx="1377950" cy="264560"/>
        </a:xfrm>
        <a:prstGeom xmlns:a="http://schemas.openxmlformats.org/drawingml/2006/main" prst="borderCallout1">
          <a:avLst>
            <a:gd name="adj1" fmla="val 44364"/>
            <a:gd name="adj2" fmla="val -4397"/>
            <a:gd name="adj3" fmla="val 84195"/>
            <a:gd name="adj4" fmla="val -20067"/>
          </a:avLst>
        </a:prstGeom>
        <a:solidFill xmlns:a="http://schemas.openxmlformats.org/drawingml/2006/main">
          <a:srgbClr val="00B0F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tempdb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4"/>
  <sheetViews>
    <sheetView tabSelected="1" zoomScale="80" zoomScaleNormal="80" workbookViewId="0"/>
  </sheetViews>
  <sheetFormatPr defaultRowHeight="12.75" x14ac:dyDescent="0.2"/>
  <cols>
    <col min="3" max="3" width="2.85546875" customWidth="1"/>
    <col min="8" max="8" width="13" bestFit="1" customWidth="1"/>
    <col min="12" max="12" width="12.5703125" bestFit="1" customWidth="1"/>
  </cols>
  <sheetData>
    <row r="1" spans="1:25" ht="13.5" thickBot="1" x14ac:dyDescent="0.25">
      <c r="C1" s="2"/>
      <c r="D1" s="5" t="s">
        <v>1</v>
      </c>
      <c r="E1" s="17"/>
      <c r="F1" s="6"/>
      <c r="H1" s="1" t="s">
        <v>27</v>
      </c>
      <c r="J1" s="5" t="s">
        <v>0</v>
      </c>
      <c r="K1" s="6"/>
      <c r="L1" s="5" t="s">
        <v>28</v>
      </c>
      <c r="M1" s="6"/>
      <c r="N1" s="5" t="s">
        <v>29</v>
      </c>
      <c r="O1" s="6"/>
      <c r="P1" s="5" t="s">
        <v>30</v>
      </c>
      <c r="Q1" s="6"/>
      <c r="R1" s="5" t="s">
        <v>31</v>
      </c>
      <c r="S1" s="6"/>
      <c r="T1" s="10" t="s">
        <v>21</v>
      </c>
      <c r="U1" s="6"/>
      <c r="V1" s="5" t="s">
        <v>34</v>
      </c>
      <c r="W1" s="6"/>
      <c r="X1" s="5" t="s">
        <v>35</v>
      </c>
      <c r="Y1" s="6"/>
    </row>
    <row r="2" spans="1:25" ht="18.75" thickBot="1" x14ac:dyDescent="0.3">
      <c r="A2">
        <v>1</v>
      </c>
      <c r="B2">
        <v>7.58</v>
      </c>
      <c r="C2" s="3"/>
      <c r="D2" s="18">
        <v>0</v>
      </c>
      <c r="E2" s="19">
        <f>H2*0.95</f>
        <v>10506.040499999999</v>
      </c>
      <c r="F2" s="7"/>
      <c r="H2" s="22">
        <v>11058.99</v>
      </c>
      <c r="J2" s="12">
        <f>J54</f>
        <v>49.4</v>
      </c>
      <c r="K2" s="7">
        <v>0</v>
      </c>
      <c r="L2" s="12">
        <f>J55</f>
        <v>69.400000000000006</v>
      </c>
      <c r="M2" s="7">
        <f>K2</f>
        <v>0</v>
      </c>
      <c r="N2" s="12">
        <f>J56</f>
        <v>89.4</v>
      </c>
      <c r="O2" s="7">
        <f>K2</f>
        <v>0</v>
      </c>
      <c r="P2" s="12">
        <f>J59</f>
        <v>116.4</v>
      </c>
      <c r="Q2" s="7">
        <f>K2</f>
        <v>0</v>
      </c>
      <c r="R2" s="12">
        <f>J60</f>
        <v>118.4</v>
      </c>
      <c r="S2" s="7">
        <f>K2</f>
        <v>0</v>
      </c>
      <c r="T2" s="14">
        <f>R2+20</f>
        <v>138.4</v>
      </c>
      <c r="U2" s="7">
        <f>M2</f>
        <v>0</v>
      </c>
      <c r="V2" s="12">
        <f>J57</f>
        <v>109.4</v>
      </c>
      <c r="W2" s="7">
        <f>S2</f>
        <v>0</v>
      </c>
      <c r="X2" s="12">
        <f>J58</f>
        <v>114.4</v>
      </c>
      <c r="Y2" s="7">
        <f>S2</f>
        <v>0</v>
      </c>
    </row>
    <row r="3" spans="1:25" x14ac:dyDescent="0.2">
      <c r="A3">
        <f>A2+1</f>
        <v>2</v>
      </c>
      <c r="B3">
        <v>385.28</v>
      </c>
      <c r="D3" s="20">
        <v>250</v>
      </c>
      <c r="E3" s="21">
        <f>E2</f>
        <v>10506.040499999999</v>
      </c>
      <c r="F3" s="8"/>
      <c r="J3" s="13">
        <f>J2</f>
        <v>49.4</v>
      </c>
      <c r="K3" s="9">
        <v>20000</v>
      </c>
      <c r="L3" s="13">
        <f>L2</f>
        <v>69.400000000000006</v>
      </c>
      <c r="M3" s="8">
        <f>K3</f>
        <v>20000</v>
      </c>
      <c r="N3" s="13">
        <f>N2</f>
        <v>89.4</v>
      </c>
      <c r="O3" s="8">
        <f>K3</f>
        <v>20000</v>
      </c>
      <c r="P3" s="13">
        <f>P2</f>
        <v>116.4</v>
      </c>
      <c r="Q3" s="8">
        <f>K3</f>
        <v>20000</v>
      </c>
      <c r="R3" s="13">
        <f>R2</f>
        <v>118.4</v>
      </c>
      <c r="S3" s="8">
        <f>K3</f>
        <v>20000</v>
      </c>
      <c r="T3" s="13">
        <f>T2</f>
        <v>138.4</v>
      </c>
      <c r="U3" s="8">
        <f>M3</f>
        <v>20000</v>
      </c>
      <c r="V3" s="13">
        <f>V2</f>
        <v>109.4</v>
      </c>
      <c r="W3" s="8">
        <f>S3</f>
        <v>20000</v>
      </c>
      <c r="X3" s="13">
        <f>X2</f>
        <v>114.4</v>
      </c>
      <c r="Y3" s="8">
        <f>S3</f>
        <v>20000</v>
      </c>
    </row>
    <row r="4" spans="1:25" x14ac:dyDescent="0.2">
      <c r="A4">
        <f t="shared" ref="A4:A67" si="0">A3+1</f>
        <v>3</v>
      </c>
      <c r="B4">
        <v>3012.3</v>
      </c>
    </row>
    <row r="5" spans="1:25" x14ac:dyDescent="0.2">
      <c r="A5">
        <f t="shared" si="0"/>
        <v>4</v>
      </c>
      <c r="B5">
        <v>4350.7299999999996</v>
      </c>
    </row>
    <row r="6" spans="1:25" x14ac:dyDescent="0.2">
      <c r="A6">
        <f t="shared" si="0"/>
        <v>5</v>
      </c>
      <c r="B6">
        <v>6663.18</v>
      </c>
    </row>
    <row r="7" spans="1:25" x14ac:dyDescent="0.2">
      <c r="A7">
        <f t="shared" si="0"/>
        <v>6</v>
      </c>
      <c r="B7">
        <v>8469.27</v>
      </c>
    </row>
    <row r="8" spans="1:25" x14ac:dyDescent="0.2">
      <c r="A8">
        <f t="shared" si="0"/>
        <v>7</v>
      </c>
      <c r="B8">
        <v>8513.18</v>
      </c>
    </row>
    <row r="9" spans="1:25" x14ac:dyDescent="0.2">
      <c r="A9">
        <f t="shared" si="0"/>
        <v>8</v>
      </c>
      <c r="B9">
        <v>8613.4500000000007</v>
      </c>
    </row>
    <row r="10" spans="1:25" x14ac:dyDescent="0.2">
      <c r="A10">
        <f t="shared" si="0"/>
        <v>9</v>
      </c>
      <c r="B10">
        <v>8853.65</v>
      </c>
    </row>
    <row r="11" spans="1:25" x14ac:dyDescent="0.2">
      <c r="A11">
        <f t="shared" si="0"/>
        <v>10</v>
      </c>
      <c r="B11">
        <v>9042.98</v>
      </c>
    </row>
    <row r="12" spans="1:25" x14ac:dyDescent="0.2">
      <c r="A12">
        <f t="shared" si="0"/>
        <v>11</v>
      </c>
      <c r="B12">
        <v>9258.2800000000007</v>
      </c>
    </row>
    <row r="13" spans="1:25" x14ac:dyDescent="0.2">
      <c r="A13">
        <f t="shared" si="0"/>
        <v>12</v>
      </c>
      <c r="B13">
        <v>9333.8799999999992</v>
      </c>
    </row>
    <row r="14" spans="1:25" x14ac:dyDescent="0.2">
      <c r="A14">
        <f t="shared" si="0"/>
        <v>13</v>
      </c>
      <c r="B14">
        <v>9407.9</v>
      </c>
    </row>
    <row r="15" spans="1:25" x14ac:dyDescent="0.2">
      <c r="A15">
        <f t="shared" si="0"/>
        <v>14</v>
      </c>
      <c r="B15">
        <v>9513.92</v>
      </c>
    </row>
    <row r="16" spans="1:25" x14ac:dyDescent="0.2">
      <c r="A16">
        <f t="shared" si="0"/>
        <v>15</v>
      </c>
      <c r="B16">
        <v>9357.6200000000008</v>
      </c>
    </row>
    <row r="17" spans="1:2" x14ac:dyDescent="0.2">
      <c r="A17">
        <f t="shared" si="0"/>
        <v>16</v>
      </c>
      <c r="B17">
        <v>9726.2800000000007</v>
      </c>
    </row>
    <row r="18" spans="1:2" x14ac:dyDescent="0.2">
      <c r="A18">
        <f t="shared" si="0"/>
        <v>17</v>
      </c>
      <c r="B18">
        <v>9851.0300000000007</v>
      </c>
    </row>
    <row r="19" spans="1:2" x14ac:dyDescent="0.2">
      <c r="A19">
        <f t="shared" si="0"/>
        <v>18</v>
      </c>
      <c r="B19">
        <v>9964.7199999999993</v>
      </c>
    </row>
    <row r="20" spans="1:2" x14ac:dyDescent="0.2">
      <c r="A20">
        <f t="shared" si="0"/>
        <v>19</v>
      </c>
      <c r="B20">
        <v>10004.780000000001</v>
      </c>
    </row>
    <row r="21" spans="1:2" x14ac:dyDescent="0.2">
      <c r="A21">
        <f t="shared" si="0"/>
        <v>20</v>
      </c>
      <c r="B21">
        <v>10103.549999999999</v>
      </c>
    </row>
    <row r="22" spans="1:2" x14ac:dyDescent="0.2">
      <c r="A22">
        <f t="shared" si="0"/>
        <v>21</v>
      </c>
      <c r="B22">
        <v>10127.799999999999</v>
      </c>
    </row>
    <row r="23" spans="1:2" x14ac:dyDescent="0.2">
      <c r="A23">
        <f t="shared" si="0"/>
        <v>22</v>
      </c>
      <c r="B23">
        <v>10094.549999999999</v>
      </c>
    </row>
    <row r="24" spans="1:2" x14ac:dyDescent="0.2">
      <c r="A24">
        <f t="shared" si="0"/>
        <v>23</v>
      </c>
      <c r="B24">
        <v>10103.58</v>
      </c>
    </row>
    <row r="25" spans="1:2" x14ac:dyDescent="0.2">
      <c r="A25">
        <f t="shared" si="0"/>
        <v>24</v>
      </c>
      <c r="B25">
        <v>10217.5</v>
      </c>
    </row>
    <row r="26" spans="1:2" x14ac:dyDescent="0.2">
      <c r="A26">
        <f t="shared" si="0"/>
        <v>25</v>
      </c>
      <c r="B26">
        <v>10288.48</v>
      </c>
    </row>
    <row r="27" spans="1:2" x14ac:dyDescent="0.2">
      <c r="A27">
        <f t="shared" si="0"/>
        <v>26</v>
      </c>
      <c r="B27">
        <v>10405.629999999999</v>
      </c>
    </row>
    <row r="28" spans="1:2" x14ac:dyDescent="0.2">
      <c r="A28">
        <f t="shared" si="0"/>
        <v>27</v>
      </c>
      <c r="B28">
        <v>10446.57</v>
      </c>
    </row>
    <row r="29" spans="1:2" x14ac:dyDescent="0.2">
      <c r="A29">
        <f t="shared" si="0"/>
        <v>28</v>
      </c>
      <c r="B29">
        <v>10471.08</v>
      </c>
    </row>
    <row r="30" spans="1:2" x14ac:dyDescent="0.2">
      <c r="A30">
        <f t="shared" si="0"/>
        <v>29</v>
      </c>
      <c r="B30">
        <v>10465.75</v>
      </c>
    </row>
    <row r="31" spans="1:2" x14ac:dyDescent="0.2">
      <c r="A31">
        <f t="shared" si="0"/>
        <v>30</v>
      </c>
      <c r="B31">
        <v>10427.370000000001</v>
      </c>
    </row>
    <row r="32" spans="1:2" x14ac:dyDescent="0.2">
      <c r="A32">
        <f t="shared" si="0"/>
        <v>31</v>
      </c>
      <c r="B32">
        <v>10461.02</v>
      </c>
    </row>
    <row r="33" spans="1:2" x14ac:dyDescent="0.2">
      <c r="A33">
        <f t="shared" si="0"/>
        <v>32</v>
      </c>
      <c r="B33">
        <v>10531.65</v>
      </c>
    </row>
    <row r="34" spans="1:2" x14ac:dyDescent="0.2">
      <c r="A34">
        <f t="shared" si="0"/>
        <v>33</v>
      </c>
      <c r="B34">
        <v>10510.38</v>
      </c>
    </row>
    <row r="35" spans="1:2" x14ac:dyDescent="0.2">
      <c r="A35">
        <f t="shared" si="0"/>
        <v>34</v>
      </c>
      <c r="B35">
        <v>10564.08</v>
      </c>
    </row>
    <row r="36" spans="1:2" x14ac:dyDescent="0.2">
      <c r="A36">
        <f t="shared" si="0"/>
        <v>35</v>
      </c>
      <c r="B36">
        <v>10566.37</v>
      </c>
    </row>
    <row r="37" spans="1:2" x14ac:dyDescent="0.2">
      <c r="A37">
        <f t="shared" si="0"/>
        <v>36</v>
      </c>
      <c r="B37">
        <v>10583.13</v>
      </c>
    </row>
    <row r="38" spans="1:2" x14ac:dyDescent="0.2">
      <c r="A38">
        <f t="shared" si="0"/>
        <v>37</v>
      </c>
      <c r="B38">
        <v>10552.8</v>
      </c>
    </row>
    <row r="39" spans="1:2" x14ac:dyDescent="0.2">
      <c r="A39">
        <f t="shared" si="0"/>
        <v>38</v>
      </c>
      <c r="B39">
        <v>10553.35</v>
      </c>
    </row>
    <row r="40" spans="1:2" x14ac:dyDescent="0.2">
      <c r="A40">
        <f t="shared" si="0"/>
        <v>39</v>
      </c>
      <c r="B40">
        <v>10713.9</v>
      </c>
    </row>
    <row r="41" spans="1:2" x14ac:dyDescent="0.2">
      <c r="A41">
        <f t="shared" si="0"/>
        <v>40</v>
      </c>
      <c r="B41">
        <v>10648.77</v>
      </c>
    </row>
    <row r="42" spans="1:2" x14ac:dyDescent="0.2">
      <c r="A42">
        <f t="shared" si="0"/>
        <v>41</v>
      </c>
      <c r="B42">
        <v>10599.98</v>
      </c>
    </row>
    <row r="43" spans="1:2" x14ac:dyDescent="0.2">
      <c r="A43">
        <f t="shared" si="0"/>
        <v>42</v>
      </c>
      <c r="B43">
        <v>10594.08</v>
      </c>
    </row>
    <row r="44" spans="1:2" x14ac:dyDescent="0.2">
      <c r="A44">
        <f t="shared" si="0"/>
        <v>43</v>
      </c>
      <c r="B44">
        <v>10579.82</v>
      </c>
    </row>
    <row r="45" spans="1:2" x14ac:dyDescent="0.2">
      <c r="A45">
        <f t="shared" si="0"/>
        <v>44</v>
      </c>
      <c r="B45">
        <v>10568.18</v>
      </c>
    </row>
    <row r="46" spans="1:2" x14ac:dyDescent="0.2">
      <c r="A46">
        <f t="shared" si="0"/>
        <v>45</v>
      </c>
      <c r="B46">
        <v>10524.62</v>
      </c>
    </row>
    <row r="47" spans="1:2" x14ac:dyDescent="0.2">
      <c r="A47">
        <f t="shared" si="0"/>
        <v>46</v>
      </c>
      <c r="B47">
        <v>10531.77</v>
      </c>
    </row>
    <row r="48" spans="1:2" x14ac:dyDescent="0.2">
      <c r="A48">
        <f t="shared" si="0"/>
        <v>47</v>
      </c>
      <c r="B48">
        <v>10575.03</v>
      </c>
    </row>
    <row r="49" spans="1:13" x14ac:dyDescent="0.2">
      <c r="A49">
        <f t="shared" si="0"/>
        <v>48</v>
      </c>
      <c r="B49">
        <v>10584.03</v>
      </c>
    </row>
    <row r="50" spans="1:13" x14ac:dyDescent="0.2">
      <c r="A50">
        <f t="shared" si="0"/>
        <v>49</v>
      </c>
      <c r="B50">
        <v>10638.37</v>
      </c>
    </row>
    <row r="51" spans="1:13" x14ac:dyDescent="0.2">
      <c r="A51">
        <f t="shared" si="0"/>
        <v>50</v>
      </c>
      <c r="B51">
        <v>10621.48</v>
      </c>
    </row>
    <row r="52" spans="1:13" x14ac:dyDescent="0.2">
      <c r="A52">
        <f t="shared" si="0"/>
        <v>51</v>
      </c>
      <c r="B52">
        <v>10576.25</v>
      </c>
    </row>
    <row r="53" spans="1:13" x14ac:dyDescent="0.2">
      <c r="A53">
        <f t="shared" si="0"/>
        <v>52</v>
      </c>
      <c r="B53">
        <v>10542.05</v>
      </c>
      <c r="J53" s="24"/>
      <c r="L53" s="23">
        <v>0.54208333333333336</v>
      </c>
      <c r="M53" t="s">
        <v>25</v>
      </c>
    </row>
    <row r="54" spans="1:13" x14ac:dyDescent="0.2">
      <c r="A54">
        <f t="shared" si="0"/>
        <v>53</v>
      </c>
      <c r="B54">
        <v>10553.13</v>
      </c>
      <c r="J54" s="15">
        <f>HOUR(K54)*60+MINUTE(K54)+SECOND(K54)/60</f>
        <v>49.4</v>
      </c>
      <c r="K54" s="11">
        <f t="shared" ref="K54:K63" si="1">L54-$L$53</f>
        <v>3.4305555555555589E-2</v>
      </c>
      <c r="L54" s="23">
        <v>0.57638888888888895</v>
      </c>
      <c r="M54" t="s">
        <v>22</v>
      </c>
    </row>
    <row r="55" spans="1:13" x14ac:dyDescent="0.2">
      <c r="A55">
        <f t="shared" si="0"/>
        <v>54</v>
      </c>
      <c r="B55">
        <v>10587.23</v>
      </c>
      <c r="J55" s="15">
        <f t="shared" ref="J55:J62" si="2">HOUR(K55)*60+MINUTE(K55)+SECOND(K55)/60</f>
        <v>69.400000000000006</v>
      </c>
      <c r="K55" s="11">
        <f t="shared" si="1"/>
        <v>4.8194444444444429E-2</v>
      </c>
      <c r="L55" s="23">
        <v>0.59027777777777779</v>
      </c>
      <c r="M55" s="24" t="s">
        <v>37</v>
      </c>
    </row>
    <row r="56" spans="1:13" x14ac:dyDescent="0.2">
      <c r="A56">
        <f t="shared" si="0"/>
        <v>55</v>
      </c>
      <c r="B56">
        <v>10532.3</v>
      </c>
      <c r="J56" s="15">
        <f t="shared" si="2"/>
        <v>89.4</v>
      </c>
      <c r="K56" s="11">
        <f t="shared" si="1"/>
        <v>6.2083333333333268E-2</v>
      </c>
      <c r="L56" s="23">
        <v>0.60416666666666663</v>
      </c>
      <c r="M56" s="16" t="s">
        <v>32</v>
      </c>
    </row>
    <row r="57" spans="1:13" x14ac:dyDescent="0.2">
      <c r="A57">
        <f t="shared" si="0"/>
        <v>56</v>
      </c>
      <c r="B57">
        <v>10581.83</v>
      </c>
      <c r="J57" s="15">
        <f t="shared" si="2"/>
        <v>109.4</v>
      </c>
      <c r="K57" s="11">
        <f t="shared" si="1"/>
        <v>7.5972222222222219E-2</v>
      </c>
      <c r="L57" s="23">
        <v>0.61805555555555558</v>
      </c>
      <c r="M57" s="16" t="s">
        <v>23</v>
      </c>
    </row>
    <row r="58" spans="1:13" x14ac:dyDescent="0.2">
      <c r="A58">
        <f t="shared" si="0"/>
        <v>57</v>
      </c>
      <c r="B58">
        <v>10582.73</v>
      </c>
      <c r="J58" s="15">
        <f>HOUR(K58)*60+MINUTE(K58)+SECOND(K58)/60</f>
        <v>114.4</v>
      </c>
      <c r="K58" s="11">
        <f t="shared" si="1"/>
        <v>7.9444444444444429E-2</v>
      </c>
      <c r="L58" s="23">
        <v>0.62152777777777779</v>
      </c>
      <c r="M58" s="16" t="s">
        <v>24</v>
      </c>
    </row>
    <row r="59" spans="1:13" x14ac:dyDescent="0.2">
      <c r="A59">
        <f t="shared" si="0"/>
        <v>58</v>
      </c>
      <c r="B59">
        <v>10571.63</v>
      </c>
      <c r="J59" s="15">
        <f t="shared" si="2"/>
        <v>116.4</v>
      </c>
      <c r="K59" s="11">
        <f t="shared" si="1"/>
        <v>8.0833333333333313E-2</v>
      </c>
      <c r="L59" s="23">
        <v>0.62291666666666667</v>
      </c>
      <c r="M59" s="16" t="s">
        <v>33</v>
      </c>
    </row>
    <row r="60" spans="1:13" x14ac:dyDescent="0.2">
      <c r="A60">
        <f t="shared" si="0"/>
        <v>59</v>
      </c>
      <c r="B60">
        <v>10594.55</v>
      </c>
      <c r="J60" s="15">
        <f t="shared" si="2"/>
        <v>118.4</v>
      </c>
      <c r="K60" s="11">
        <f t="shared" si="1"/>
        <v>8.2222222222222197E-2</v>
      </c>
      <c r="L60" s="23">
        <v>0.62430555555555556</v>
      </c>
      <c r="M60" s="24" t="s">
        <v>38</v>
      </c>
    </row>
    <row r="61" spans="1:13" x14ac:dyDescent="0.2">
      <c r="A61">
        <f t="shared" si="0"/>
        <v>60</v>
      </c>
      <c r="B61">
        <v>10560.7</v>
      </c>
      <c r="J61" s="15">
        <f t="shared" si="2"/>
        <v>146.93333333333334</v>
      </c>
      <c r="K61" s="11">
        <f t="shared" si="1"/>
        <v>0.10203703703703704</v>
      </c>
      <c r="L61" s="23">
        <v>0.6441203703703704</v>
      </c>
      <c r="M61" s="24" t="s">
        <v>39</v>
      </c>
    </row>
    <row r="62" spans="1:13" x14ac:dyDescent="0.2">
      <c r="A62">
        <f t="shared" si="0"/>
        <v>61</v>
      </c>
      <c r="B62">
        <v>10559.18</v>
      </c>
      <c r="J62" s="15">
        <f t="shared" si="2"/>
        <v>211.46666666666667</v>
      </c>
      <c r="K62" s="11">
        <f t="shared" si="1"/>
        <v>0.1468518518518519</v>
      </c>
      <c r="L62" s="23">
        <v>0.68893518518518526</v>
      </c>
      <c r="M62" t="s">
        <v>26</v>
      </c>
    </row>
    <row r="63" spans="1:13" x14ac:dyDescent="0.2">
      <c r="A63">
        <f t="shared" si="0"/>
        <v>62</v>
      </c>
      <c r="B63">
        <v>10573.37</v>
      </c>
      <c r="J63" s="15">
        <f>HOUR(K63)*60+MINUTE(K63)+SECOND(K63)/60</f>
        <v>155.75</v>
      </c>
      <c r="K63" s="11">
        <f t="shared" si="1"/>
        <v>0.10815972222222214</v>
      </c>
      <c r="L63" s="23">
        <v>0.6502430555555555</v>
      </c>
      <c r="M63" t="s">
        <v>36</v>
      </c>
    </row>
    <row r="64" spans="1:13" x14ac:dyDescent="0.2">
      <c r="A64">
        <f t="shared" si="0"/>
        <v>63</v>
      </c>
      <c r="B64">
        <v>10607</v>
      </c>
    </row>
    <row r="65" spans="1:2" x14ac:dyDescent="0.2">
      <c r="A65">
        <f t="shared" si="0"/>
        <v>64</v>
      </c>
      <c r="B65">
        <v>10603.27</v>
      </c>
    </row>
    <row r="66" spans="1:2" x14ac:dyDescent="0.2">
      <c r="A66">
        <f t="shared" si="0"/>
        <v>65</v>
      </c>
      <c r="B66">
        <v>10573.85</v>
      </c>
    </row>
    <row r="67" spans="1:2" x14ac:dyDescent="0.2">
      <c r="A67">
        <f t="shared" si="0"/>
        <v>66</v>
      </c>
      <c r="B67">
        <v>10624.23</v>
      </c>
    </row>
    <row r="68" spans="1:2" x14ac:dyDescent="0.2">
      <c r="A68">
        <f t="shared" ref="A68:A131" si="3">A67+1</f>
        <v>67</v>
      </c>
      <c r="B68">
        <v>10545.25</v>
      </c>
    </row>
    <row r="69" spans="1:2" x14ac:dyDescent="0.2">
      <c r="A69">
        <f t="shared" si="3"/>
        <v>68</v>
      </c>
      <c r="B69">
        <v>10565.65</v>
      </c>
    </row>
    <row r="70" spans="1:2" x14ac:dyDescent="0.2">
      <c r="A70">
        <f t="shared" si="3"/>
        <v>69</v>
      </c>
      <c r="B70">
        <v>10589.5</v>
      </c>
    </row>
    <row r="71" spans="1:2" x14ac:dyDescent="0.2">
      <c r="A71">
        <f t="shared" si="3"/>
        <v>70</v>
      </c>
      <c r="B71">
        <v>9618.17</v>
      </c>
    </row>
    <row r="72" spans="1:2" x14ac:dyDescent="0.2">
      <c r="A72">
        <f t="shared" si="3"/>
        <v>71</v>
      </c>
      <c r="B72">
        <v>10597.97</v>
      </c>
    </row>
    <row r="73" spans="1:2" x14ac:dyDescent="0.2">
      <c r="A73">
        <f t="shared" si="3"/>
        <v>72</v>
      </c>
      <c r="B73">
        <v>10602.88</v>
      </c>
    </row>
    <row r="74" spans="1:2" x14ac:dyDescent="0.2">
      <c r="A74">
        <f t="shared" si="3"/>
        <v>73</v>
      </c>
      <c r="B74">
        <v>10601.2</v>
      </c>
    </row>
    <row r="75" spans="1:2" x14ac:dyDescent="0.2">
      <c r="A75">
        <f t="shared" si="3"/>
        <v>74</v>
      </c>
      <c r="B75">
        <v>10549.75</v>
      </c>
    </row>
    <row r="76" spans="1:2" x14ac:dyDescent="0.2">
      <c r="A76">
        <f t="shared" si="3"/>
        <v>75</v>
      </c>
      <c r="B76">
        <v>10529.07</v>
      </c>
    </row>
    <row r="77" spans="1:2" x14ac:dyDescent="0.2">
      <c r="A77">
        <f t="shared" si="3"/>
        <v>76</v>
      </c>
      <c r="B77">
        <v>10520.13</v>
      </c>
    </row>
    <row r="78" spans="1:2" x14ac:dyDescent="0.2">
      <c r="A78">
        <f t="shared" si="3"/>
        <v>77</v>
      </c>
      <c r="B78">
        <v>10590.87</v>
      </c>
    </row>
    <row r="79" spans="1:2" x14ac:dyDescent="0.2">
      <c r="A79">
        <f t="shared" si="3"/>
        <v>78</v>
      </c>
      <c r="B79">
        <v>10586.95</v>
      </c>
    </row>
    <row r="80" spans="1:2" x14ac:dyDescent="0.2">
      <c r="A80">
        <f t="shared" si="3"/>
        <v>79</v>
      </c>
      <c r="B80">
        <v>10589.35</v>
      </c>
    </row>
    <row r="81" spans="1:2" x14ac:dyDescent="0.2">
      <c r="A81">
        <f t="shared" si="3"/>
        <v>80</v>
      </c>
      <c r="B81">
        <v>10598.58</v>
      </c>
    </row>
    <row r="82" spans="1:2" x14ac:dyDescent="0.2">
      <c r="A82">
        <f t="shared" si="3"/>
        <v>81</v>
      </c>
      <c r="B82">
        <v>10612.42</v>
      </c>
    </row>
    <row r="83" spans="1:2" x14ac:dyDescent="0.2">
      <c r="A83">
        <f t="shared" si="3"/>
        <v>82</v>
      </c>
      <c r="B83">
        <v>10466.870000000001</v>
      </c>
    </row>
    <row r="84" spans="1:2" x14ac:dyDescent="0.2">
      <c r="A84">
        <f t="shared" si="3"/>
        <v>83</v>
      </c>
      <c r="B84">
        <v>10567.38</v>
      </c>
    </row>
    <row r="85" spans="1:2" x14ac:dyDescent="0.2">
      <c r="A85">
        <f t="shared" si="3"/>
        <v>84</v>
      </c>
      <c r="B85">
        <v>10542.63</v>
      </c>
    </row>
    <row r="86" spans="1:2" x14ac:dyDescent="0.2">
      <c r="A86">
        <f t="shared" si="3"/>
        <v>85</v>
      </c>
      <c r="B86">
        <v>10539.78</v>
      </c>
    </row>
    <row r="87" spans="1:2" x14ac:dyDescent="0.2">
      <c r="A87">
        <f t="shared" si="3"/>
        <v>86</v>
      </c>
      <c r="B87">
        <v>10563.23</v>
      </c>
    </row>
    <row r="88" spans="1:2" x14ac:dyDescent="0.2">
      <c r="A88">
        <f t="shared" si="3"/>
        <v>87</v>
      </c>
      <c r="B88">
        <v>10599.87</v>
      </c>
    </row>
    <row r="89" spans="1:2" x14ac:dyDescent="0.2">
      <c r="A89">
        <f t="shared" si="3"/>
        <v>88</v>
      </c>
      <c r="B89">
        <v>10561</v>
      </c>
    </row>
    <row r="90" spans="1:2" x14ac:dyDescent="0.2">
      <c r="A90">
        <f t="shared" si="3"/>
        <v>89</v>
      </c>
      <c r="B90">
        <v>10494.62</v>
      </c>
    </row>
    <row r="91" spans="1:2" x14ac:dyDescent="0.2">
      <c r="A91">
        <f t="shared" si="3"/>
        <v>90</v>
      </c>
      <c r="B91">
        <v>9737.6</v>
      </c>
    </row>
    <row r="92" spans="1:2" x14ac:dyDescent="0.2">
      <c r="A92">
        <f t="shared" si="3"/>
        <v>91</v>
      </c>
      <c r="B92">
        <v>10513.72</v>
      </c>
    </row>
    <row r="93" spans="1:2" x14ac:dyDescent="0.2">
      <c r="A93">
        <f t="shared" si="3"/>
        <v>92</v>
      </c>
      <c r="B93">
        <v>10575.9</v>
      </c>
    </row>
    <row r="94" spans="1:2" x14ac:dyDescent="0.2">
      <c r="A94">
        <f t="shared" si="3"/>
        <v>93</v>
      </c>
      <c r="B94">
        <v>10545.35</v>
      </c>
    </row>
    <row r="95" spans="1:2" x14ac:dyDescent="0.2">
      <c r="A95">
        <f t="shared" si="3"/>
        <v>94</v>
      </c>
      <c r="B95">
        <v>10547.45</v>
      </c>
    </row>
    <row r="96" spans="1:2" x14ac:dyDescent="0.2">
      <c r="A96">
        <f t="shared" si="3"/>
        <v>95</v>
      </c>
      <c r="B96">
        <v>10575.25</v>
      </c>
    </row>
    <row r="97" spans="1:2" x14ac:dyDescent="0.2">
      <c r="A97">
        <f t="shared" si="3"/>
        <v>96</v>
      </c>
      <c r="B97">
        <v>10575.72</v>
      </c>
    </row>
    <row r="98" spans="1:2" x14ac:dyDescent="0.2">
      <c r="A98">
        <f t="shared" si="3"/>
        <v>97</v>
      </c>
      <c r="B98">
        <v>10527.68</v>
      </c>
    </row>
    <row r="99" spans="1:2" x14ac:dyDescent="0.2">
      <c r="A99">
        <f t="shared" si="3"/>
        <v>98</v>
      </c>
      <c r="B99">
        <v>10549.95</v>
      </c>
    </row>
    <row r="100" spans="1:2" x14ac:dyDescent="0.2">
      <c r="A100">
        <f t="shared" si="3"/>
        <v>99</v>
      </c>
      <c r="B100">
        <v>10573.7</v>
      </c>
    </row>
    <row r="101" spans="1:2" x14ac:dyDescent="0.2">
      <c r="A101">
        <f t="shared" si="3"/>
        <v>100</v>
      </c>
      <c r="B101">
        <v>10530.5</v>
      </c>
    </row>
    <row r="102" spans="1:2" x14ac:dyDescent="0.2">
      <c r="A102">
        <f t="shared" si="3"/>
        <v>101</v>
      </c>
      <c r="B102">
        <v>10523.72</v>
      </c>
    </row>
    <row r="103" spans="1:2" x14ac:dyDescent="0.2">
      <c r="A103">
        <f t="shared" si="3"/>
        <v>102</v>
      </c>
      <c r="B103">
        <v>10579.68</v>
      </c>
    </row>
    <row r="104" spans="1:2" x14ac:dyDescent="0.2">
      <c r="A104">
        <f t="shared" si="3"/>
        <v>103</v>
      </c>
      <c r="B104">
        <v>10568.77</v>
      </c>
    </row>
    <row r="105" spans="1:2" x14ac:dyDescent="0.2">
      <c r="A105">
        <f t="shared" si="3"/>
        <v>104</v>
      </c>
      <c r="B105">
        <v>10512.73</v>
      </c>
    </row>
    <row r="106" spans="1:2" x14ac:dyDescent="0.2">
      <c r="A106">
        <f t="shared" si="3"/>
        <v>105</v>
      </c>
      <c r="B106">
        <v>10497.37</v>
      </c>
    </row>
    <row r="107" spans="1:2" x14ac:dyDescent="0.2">
      <c r="A107">
        <f t="shared" si="3"/>
        <v>106</v>
      </c>
      <c r="B107">
        <v>10460.17</v>
      </c>
    </row>
    <row r="108" spans="1:2" x14ac:dyDescent="0.2">
      <c r="A108">
        <f t="shared" si="3"/>
        <v>107</v>
      </c>
      <c r="B108">
        <v>10530.48</v>
      </c>
    </row>
    <row r="109" spans="1:2" x14ac:dyDescent="0.2">
      <c r="A109">
        <f t="shared" si="3"/>
        <v>108</v>
      </c>
      <c r="B109">
        <v>10571.67</v>
      </c>
    </row>
    <row r="110" spans="1:2" x14ac:dyDescent="0.2">
      <c r="A110">
        <f t="shared" si="3"/>
        <v>109</v>
      </c>
      <c r="B110">
        <v>10589.83</v>
      </c>
    </row>
    <row r="111" spans="1:2" x14ac:dyDescent="0.2">
      <c r="A111">
        <f t="shared" si="3"/>
        <v>110</v>
      </c>
      <c r="B111">
        <v>6605.83</v>
      </c>
    </row>
    <row r="112" spans="1:2" x14ac:dyDescent="0.2">
      <c r="A112">
        <f t="shared" si="3"/>
        <v>111</v>
      </c>
      <c r="B112">
        <v>3930.27</v>
      </c>
    </row>
    <row r="113" spans="1:2" x14ac:dyDescent="0.2">
      <c r="A113">
        <f t="shared" si="3"/>
        <v>112</v>
      </c>
      <c r="B113">
        <v>2600.73</v>
      </c>
    </row>
    <row r="114" spans="1:2" x14ac:dyDescent="0.2">
      <c r="A114">
        <f t="shared" si="3"/>
        <v>113</v>
      </c>
      <c r="B114">
        <v>2481.0300000000002</v>
      </c>
    </row>
    <row r="115" spans="1:2" x14ac:dyDescent="0.2">
      <c r="A115">
        <f t="shared" si="3"/>
        <v>114</v>
      </c>
      <c r="B115">
        <v>2515.9699999999998</v>
      </c>
    </row>
    <row r="116" spans="1:2" x14ac:dyDescent="0.2">
      <c r="A116">
        <f t="shared" si="3"/>
        <v>115</v>
      </c>
      <c r="B116">
        <v>2261.25</v>
      </c>
    </row>
    <row r="117" spans="1:2" x14ac:dyDescent="0.2">
      <c r="A117">
        <f t="shared" si="3"/>
        <v>116</v>
      </c>
      <c r="B117">
        <v>1582.22</v>
      </c>
    </row>
    <row r="118" spans="1:2" x14ac:dyDescent="0.2">
      <c r="A118">
        <f t="shared" si="3"/>
        <v>117</v>
      </c>
      <c r="B118">
        <v>1296.8699999999999</v>
      </c>
    </row>
    <row r="119" spans="1:2" x14ac:dyDescent="0.2">
      <c r="A119">
        <f t="shared" si="3"/>
        <v>118</v>
      </c>
      <c r="B119">
        <v>1326.27</v>
      </c>
    </row>
    <row r="120" spans="1:2" x14ac:dyDescent="0.2">
      <c r="A120">
        <f t="shared" si="3"/>
        <v>119</v>
      </c>
      <c r="B120">
        <v>2861.55</v>
      </c>
    </row>
    <row r="121" spans="1:2" x14ac:dyDescent="0.2">
      <c r="A121">
        <f t="shared" si="3"/>
        <v>120</v>
      </c>
      <c r="B121">
        <v>2749.55</v>
      </c>
    </row>
    <row r="122" spans="1:2" x14ac:dyDescent="0.2">
      <c r="A122">
        <f t="shared" si="3"/>
        <v>121</v>
      </c>
      <c r="B122">
        <v>2751.42</v>
      </c>
    </row>
    <row r="123" spans="1:2" x14ac:dyDescent="0.2">
      <c r="A123">
        <f t="shared" si="3"/>
        <v>122</v>
      </c>
      <c r="B123">
        <v>2822.53</v>
      </c>
    </row>
    <row r="124" spans="1:2" x14ac:dyDescent="0.2">
      <c r="A124">
        <f t="shared" si="3"/>
        <v>123</v>
      </c>
      <c r="B124">
        <v>2768.17</v>
      </c>
    </row>
    <row r="125" spans="1:2" x14ac:dyDescent="0.2">
      <c r="A125">
        <f t="shared" si="3"/>
        <v>124</v>
      </c>
      <c r="B125">
        <v>2722.17</v>
      </c>
    </row>
    <row r="126" spans="1:2" x14ac:dyDescent="0.2">
      <c r="A126">
        <f t="shared" si="3"/>
        <v>125</v>
      </c>
      <c r="B126">
        <v>2704.08</v>
      </c>
    </row>
    <row r="127" spans="1:2" x14ac:dyDescent="0.2">
      <c r="A127">
        <f t="shared" si="3"/>
        <v>126</v>
      </c>
      <c r="B127">
        <v>2863.68</v>
      </c>
    </row>
    <row r="128" spans="1:2" x14ac:dyDescent="0.2">
      <c r="A128">
        <f t="shared" si="3"/>
        <v>127</v>
      </c>
      <c r="B128">
        <v>2311.75</v>
      </c>
    </row>
    <row r="129" spans="1:2" x14ac:dyDescent="0.2">
      <c r="A129">
        <f t="shared" si="3"/>
        <v>128</v>
      </c>
      <c r="B129">
        <v>2323.98</v>
      </c>
    </row>
    <row r="130" spans="1:2" x14ac:dyDescent="0.2">
      <c r="A130">
        <f t="shared" si="3"/>
        <v>129</v>
      </c>
      <c r="B130">
        <v>2350.17</v>
      </c>
    </row>
    <row r="131" spans="1:2" x14ac:dyDescent="0.2">
      <c r="A131">
        <f t="shared" si="3"/>
        <v>130</v>
      </c>
      <c r="B131">
        <v>2425.13</v>
      </c>
    </row>
    <row r="132" spans="1:2" x14ac:dyDescent="0.2">
      <c r="A132">
        <f t="shared" ref="A132:A195" si="4">A131+1</f>
        <v>131</v>
      </c>
      <c r="B132">
        <v>2444.92</v>
      </c>
    </row>
    <row r="133" spans="1:2" x14ac:dyDescent="0.2">
      <c r="A133">
        <f t="shared" si="4"/>
        <v>132</v>
      </c>
      <c r="B133">
        <v>2455.27</v>
      </c>
    </row>
    <row r="134" spans="1:2" x14ac:dyDescent="0.2">
      <c r="A134">
        <f t="shared" si="4"/>
        <v>133</v>
      </c>
      <c r="B134">
        <v>2505.27</v>
      </c>
    </row>
    <row r="135" spans="1:2" x14ac:dyDescent="0.2">
      <c r="A135">
        <f t="shared" si="4"/>
        <v>134</v>
      </c>
      <c r="B135">
        <v>2709.03</v>
      </c>
    </row>
    <row r="136" spans="1:2" x14ac:dyDescent="0.2">
      <c r="A136">
        <f t="shared" si="4"/>
        <v>135</v>
      </c>
      <c r="B136">
        <v>2565.87</v>
      </c>
    </row>
    <row r="137" spans="1:2" x14ac:dyDescent="0.2">
      <c r="A137">
        <f t="shared" si="4"/>
        <v>136</v>
      </c>
      <c r="B137">
        <v>2638.43</v>
      </c>
    </row>
    <row r="138" spans="1:2" x14ac:dyDescent="0.2">
      <c r="A138">
        <f t="shared" si="4"/>
        <v>137</v>
      </c>
      <c r="B138">
        <v>2595.6799999999998</v>
      </c>
    </row>
    <row r="139" spans="1:2" x14ac:dyDescent="0.2">
      <c r="A139">
        <f t="shared" si="4"/>
        <v>138</v>
      </c>
      <c r="B139">
        <v>2525.88</v>
      </c>
    </row>
    <row r="140" spans="1:2" x14ac:dyDescent="0.2">
      <c r="A140">
        <f t="shared" si="4"/>
        <v>139</v>
      </c>
      <c r="B140">
        <v>2566.5500000000002</v>
      </c>
    </row>
    <row r="141" spans="1:2" x14ac:dyDescent="0.2">
      <c r="A141">
        <f t="shared" si="4"/>
        <v>140</v>
      </c>
      <c r="B141">
        <v>2582.4</v>
      </c>
    </row>
    <row r="142" spans="1:2" x14ac:dyDescent="0.2">
      <c r="A142">
        <f t="shared" si="4"/>
        <v>141</v>
      </c>
      <c r="B142">
        <v>2803.67</v>
      </c>
    </row>
    <row r="143" spans="1:2" x14ac:dyDescent="0.2">
      <c r="A143">
        <f t="shared" si="4"/>
        <v>142</v>
      </c>
      <c r="B143">
        <v>2077.0300000000002</v>
      </c>
    </row>
    <row r="144" spans="1:2" x14ac:dyDescent="0.2">
      <c r="A144">
        <f t="shared" si="4"/>
        <v>143</v>
      </c>
    </row>
    <row r="145" spans="1:1" x14ac:dyDescent="0.2">
      <c r="A145">
        <f t="shared" si="4"/>
        <v>144</v>
      </c>
    </row>
    <row r="146" spans="1:1" x14ac:dyDescent="0.2">
      <c r="A146">
        <f t="shared" si="4"/>
        <v>145</v>
      </c>
    </row>
    <row r="147" spans="1:1" x14ac:dyDescent="0.2">
      <c r="A147">
        <f t="shared" si="4"/>
        <v>146</v>
      </c>
    </row>
    <row r="148" spans="1:1" x14ac:dyDescent="0.2">
      <c r="A148">
        <f t="shared" si="4"/>
        <v>147</v>
      </c>
    </row>
    <row r="149" spans="1:1" x14ac:dyDescent="0.2">
      <c r="A149">
        <f t="shared" si="4"/>
        <v>148</v>
      </c>
    </row>
    <row r="150" spans="1:1" x14ac:dyDescent="0.2">
      <c r="A150">
        <f t="shared" si="4"/>
        <v>149</v>
      </c>
    </row>
    <row r="151" spans="1:1" x14ac:dyDescent="0.2">
      <c r="A151">
        <f t="shared" si="4"/>
        <v>150</v>
      </c>
    </row>
    <row r="152" spans="1:1" x14ac:dyDescent="0.2">
      <c r="A152">
        <f t="shared" si="4"/>
        <v>151</v>
      </c>
    </row>
    <row r="153" spans="1:1" x14ac:dyDescent="0.2">
      <c r="A153">
        <f t="shared" si="4"/>
        <v>152</v>
      </c>
    </row>
    <row r="154" spans="1:1" x14ac:dyDescent="0.2">
      <c r="A154">
        <f t="shared" si="4"/>
        <v>153</v>
      </c>
    </row>
    <row r="155" spans="1:1" x14ac:dyDescent="0.2">
      <c r="A155">
        <f t="shared" si="4"/>
        <v>154</v>
      </c>
    </row>
    <row r="156" spans="1:1" x14ac:dyDescent="0.2">
      <c r="A156">
        <f t="shared" si="4"/>
        <v>155</v>
      </c>
    </row>
    <row r="157" spans="1:1" x14ac:dyDescent="0.2">
      <c r="A157">
        <f t="shared" si="4"/>
        <v>156</v>
      </c>
    </row>
    <row r="158" spans="1:1" x14ac:dyDescent="0.2">
      <c r="A158">
        <f t="shared" si="4"/>
        <v>157</v>
      </c>
    </row>
    <row r="159" spans="1:1" x14ac:dyDescent="0.2">
      <c r="A159">
        <f t="shared" si="4"/>
        <v>158</v>
      </c>
    </row>
    <row r="160" spans="1:1" x14ac:dyDescent="0.2">
      <c r="A160">
        <f t="shared" si="4"/>
        <v>159</v>
      </c>
    </row>
    <row r="161" spans="1:1" x14ac:dyDescent="0.2">
      <c r="A161">
        <f t="shared" si="4"/>
        <v>160</v>
      </c>
    </row>
    <row r="162" spans="1:1" x14ac:dyDescent="0.2">
      <c r="A162">
        <f t="shared" si="4"/>
        <v>161</v>
      </c>
    </row>
    <row r="163" spans="1:1" x14ac:dyDescent="0.2">
      <c r="A163">
        <f t="shared" si="4"/>
        <v>162</v>
      </c>
    </row>
    <row r="164" spans="1:1" x14ac:dyDescent="0.2">
      <c r="A164">
        <f t="shared" si="4"/>
        <v>163</v>
      </c>
    </row>
    <row r="165" spans="1:1" x14ac:dyDescent="0.2">
      <c r="A165">
        <f t="shared" si="4"/>
        <v>164</v>
      </c>
    </row>
    <row r="166" spans="1:1" x14ac:dyDescent="0.2">
      <c r="A166">
        <f t="shared" si="4"/>
        <v>165</v>
      </c>
    </row>
    <row r="167" spans="1:1" x14ac:dyDescent="0.2">
      <c r="A167">
        <f t="shared" si="4"/>
        <v>166</v>
      </c>
    </row>
    <row r="168" spans="1:1" x14ac:dyDescent="0.2">
      <c r="A168">
        <f t="shared" si="4"/>
        <v>167</v>
      </c>
    </row>
    <row r="169" spans="1:1" x14ac:dyDescent="0.2">
      <c r="A169">
        <f t="shared" si="4"/>
        <v>168</v>
      </c>
    </row>
    <row r="170" spans="1:1" x14ac:dyDescent="0.2">
      <c r="A170">
        <f t="shared" si="4"/>
        <v>169</v>
      </c>
    </row>
    <row r="171" spans="1:1" x14ac:dyDescent="0.2">
      <c r="A171">
        <f t="shared" si="4"/>
        <v>170</v>
      </c>
    </row>
    <row r="172" spans="1:1" x14ac:dyDescent="0.2">
      <c r="A172">
        <f t="shared" si="4"/>
        <v>171</v>
      </c>
    </row>
    <row r="173" spans="1:1" x14ac:dyDescent="0.2">
      <c r="A173">
        <f t="shared" si="4"/>
        <v>172</v>
      </c>
    </row>
    <row r="174" spans="1:1" x14ac:dyDescent="0.2">
      <c r="A174">
        <f t="shared" si="4"/>
        <v>173</v>
      </c>
    </row>
    <row r="175" spans="1:1" x14ac:dyDescent="0.2">
      <c r="A175">
        <f t="shared" si="4"/>
        <v>174</v>
      </c>
    </row>
    <row r="176" spans="1:1" x14ac:dyDescent="0.2">
      <c r="A176">
        <f t="shared" si="4"/>
        <v>175</v>
      </c>
    </row>
    <row r="177" spans="1:1" x14ac:dyDescent="0.2">
      <c r="A177">
        <f t="shared" si="4"/>
        <v>176</v>
      </c>
    </row>
    <row r="178" spans="1:1" x14ac:dyDescent="0.2">
      <c r="A178">
        <f t="shared" si="4"/>
        <v>177</v>
      </c>
    </row>
    <row r="179" spans="1:1" x14ac:dyDescent="0.2">
      <c r="A179">
        <f t="shared" si="4"/>
        <v>178</v>
      </c>
    </row>
    <row r="180" spans="1:1" x14ac:dyDescent="0.2">
      <c r="A180">
        <f t="shared" si="4"/>
        <v>179</v>
      </c>
    </row>
    <row r="181" spans="1:1" x14ac:dyDescent="0.2">
      <c r="A181">
        <f t="shared" si="4"/>
        <v>180</v>
      </c>
    </row>
    <row r="182" spans="1:1" x14ac:dyDescent="0.2">
      <c r="A182">
        <f t="shared" si="4"/>
        <v>181</v>
      </c>
    </row>
    <row r="183" spans="1:1" x14ac:dyDescent="0.2">
      <c r="A183">
        <f t="shared" si="4"/>
        <v>182</v>
      </c>
    </row>
    <row r="184" spans="1:1" x14ac:dyDescent="0.2">
      <c r="A184">
        <f t="shared" si="4"/>
        <v>183</v>
      </c>
    </row>
    <row r="185" spans="1:1" x14ac:dyDescent="0.2">
      <c r="A185">
        <f t="shared" si="4"/>
        <v>184</v>
      </c>
    </row>
    <row r="186" spans="1:1" x14ac:dyDescent="0.2">
      <c r="A186">
        <f t="shared" si="4"/>
        <v>185</v>
      </c>
    </row>
    <row r="187" spans="1:1" x14ac:dyDescent="0.2">
      <c r="A187">
        <f t="shared" si="4"/>
        <v>186</v>
      </c>
    </row>
    <row r="188" spans="1:1" x14ac:dyDescent="0.2">
      <c r="A188">
        <f t="shared" si="4"/>
        <v>187</v>
      </c>
    </row>
    <row r="189" spans="1:1" x14ac:dyDescent="0.2">
      <c r="A189">
        <f t="shared" si="4"/>
        <v>188</v>
      </c>
    </row>
    <row r="190" spans="1:1" x14ac:dyDescent="0.2">
      <c r="A190">
        <f t="shared" si="4"/>
        <v>189</v>
      </c>
    </row>
    <row r="191" spans="1:1" x14ac:dyDescent="0.2">
      <c r="A191">
        <f t="shared" si="4"/>
        <v>190</v>
      </c>
    </row>
    <row r="192" spans="1:1" x14ac:dyDescent="0.2">
      <c r="A192">
        <f t="shared" si="4"/>
        <v>191</v>
      </c>
    </row>
    <row r="193" spans="1:1" x14ac:dyDescent="0.2">
      <c r="A193">
        <f t="shared" si="4"/>
        <v>192</v>
      </c>
    </row>
    <row r="194" spans="1:1" x14ac:dyDescent="0.2">
      <c r="A194">
        <f t="shared" si="4"/>
        <v>193</v>
      </c>
    </row>
    <row r="195" spans="1:1" x14ac:dyDescent="0.2">
      <c r="A195">
        <f t="shared" si="4"/>
        <v>194</v>
      </c>
    </row>
    <row r="196" spans="1:1" x14ac:dyDescent="0.2">
      <c r="A196">
        <f t="shared" ref="A196:A224" si="5">A195+1</f>
        <v>195</v>
      </c>
    </row>
    <row r="197" spans="1:1" x14ac:dyDescent="0.2">
      <c r="A197">
        <f t="shared" si="5"/>
        <v>196</v>
      </c>
    </row>
    <row r="198" spans="1:1" x14ac:dyDescent="0.2">
      <c r="A198">
        <f t="shared" si="5"/>
        <v>197</v>
      </c>
    </row>
    <row r="199" spans="1:1" x14ac:dyDescent="0.2">
      <c r="A199">
        <f t="shared" si="5"/>
        <v>198</v>
      </c>
    </row>
    <row r="200" spans="1:1" x14ac:dyDescent="0.2">
      <c r="A200">
        <f t="shared" si="5"/>
        <v>199</v>
      </c>
    </row>
    <row r="201" spans="1:1" x14ac:dyDescent="0.2">
      <c r="A201">
        <f t="shared" si="5"/>
        <v>200</v>
      </c>
    </row>
    <row r="202" spans="1:1" x14ac:dyDescent="0.2">
      <c r="A202">
        <f t="shared" si="5"/>
        <v>201</v>
      </c>
    </row>
    <row r="203" spans="1:1" x14ac:dyDescent="0.2">
      <c r="A203">
        <f t="shared" si="5"/>
        <v>202</v>
      </c>
    </row>
    <row r="204" spans="1:1" x14ac:dyDescent="0.2">
      <c r="A204">
        <f t="shared" si="5"/>
        <v>203</v>
      </c>
    </row>
    <row r="205" spans="1:1" x14ac:dyDescent="0.2">
      <c r="A205">
        <f t="shared" si="5"/>
        <v>204</v>
      </c>
    </row>
    <row r="206" spans="1:1" x14ac:dyDescent="0.2">
      <c r="A206">
        <f t="shared" si="5"/>
        <v>205</v>
      </c>
    </row>
    <row r="207" spans="1:1" x14ac:dyDescent="0.2">
      <c r="A207">
        <f t="shared" si="5"/>
        <v>206</v>
      </c>
    </row>
    <row r="208" spans="1:1" x14ac:dyDescent="0.2">
      <c r="A208">
        <f t="shared" si="5"/>
        <v>207</v>
      </c>
    </row>
    <row r="209" spans="1:1" x14ac:dyDescent="0.2">
      <c r="A209">
        <f t="shared" si="5"/>
        <v>208</v>
      </c>
    </row>
    <row r="210" spans="1:1" x14ac:dyDescent="0.2">
      <c r="A210">
        <f t="shared" si="5"/>
        <v>209</v>
      </c>
    </row>
    <row r="211" spans="1:1" x14ac:dyDescent="0.2">
      <c r="A211">
        <f t="shared" si="5"/>
        <v>210</v>
      </c>
    </row>
    <row r="212" spans="1:1" x14ac:dyDescent="0.2">
      <c r="A212">
        <f t="shared" si="5"/>
        <v>211</v>
      </c>
    </row>
    <row r="213" spans="1:1" x14ac:dyDescent="0.2">
      <c r="A213">
        <f t="shared" si="5"/>
        <v>212</v>
      </c>
    </row>
    <row r="214" spans="1:1" x14ac:dyDescent="0.2">
      <c r="A214">
        <f t="shared" si="5"/>
        <v>213</v>
      </c>
    </row>
    <row r="215" spans="1:1" x14ac:dyDescent="0.2">
      <c r="A215">
        <f t="shared" si="5"/>
        <v>214</v>
      </c>
    </row>
    <row r="216" spans="1:1" x14ac:dyDescent="0.2">
      <c r="A216">
        <f t="shared" si="5"/>
        <v>215</v>
      </c>
    </row>
    <row r="217" spans="1:1" x14ac:dyDescent="0.2">
      <c r="A217">
        <f t="shared" si="5"/>
        <v>216</v>
      </c>
    </row>
    <row r="218" spans="1:1" x14ac:dyDescent="0.2">
      <c r="A218">
        <f t="shared" si="5"/>
        <v>217</v>
      </c>
    </row>
    <row r="219" spans="1:1" x14ac:dyDescent="0.2">
      <c r="A219">
        <f t="shared" si="5"/>
        <v>218</v>
      </c>
    </row>
    <row r="220" spans="1:1" x14ac:dyDescent="0.2">
      <c r="A220">
        <f t="shared" si="5"/>
        <v>219</v>
      </c>
    </row>
    <row r="221" spans="1:1" x14ac:dyDescent="0.2">
      <c r="A221">
        <f t="shared" si="5"/>
        <v>220</v>
      </c>
    </row>
    <row r="222" spans="1:1" x14ac:dyDescent="0.2">
      <c r="A222">
        <f t="shared" si="5"/>
        <v>221</v>
      </c>
    </row>
    <row r="223" spans="1:1" x14ac:dyDescent="0.2">
      <c r="A223">
        <f t="shared" si="5"/>
        <v>222</v>
      </c>
    </row>
    <row r="224" spans="1:1" x14ac:dyDescent="0.2">
      <c r="A224">
        <f t="shared" si="5"/>
        <v>223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0"/>
  <sheetViews>
    <sheetView workbookViewId="0">
      <selection activeCell="A8" sqref="A8"/>
    </sheetView>
  </sheetViews>
  <sheetFormatPr defaultRowHeight="12.75" x14ac:dyDescent="0.2"/>
  <cols>
    <col min="1" max="1" width="22.85546875" bestFit="1" customWidth="1"/>
    <col min="2" max="2" width="15.5703125" bestFit="1" customWidth="1"/>
    <col min="10" max="10" width="11.42578125" bestFit="1" customWidth="1"/>
  </cols>
  <sheetData>
    <row r="1" spans="1:14" x14ac:dyDescent="0.2">
      <c r="A1" t="s">
        <v>2</v>
      </c>
      <c r="B1" t="s">
        <v>40</v>
      </c>
    </row>
    <row r="2" spans="1:14" x14ac:dyDescent="0.2">
      <c r="A2" t="s">
        <v>3</v>
      </c>
      <c r="B2" t="s">
        <v>41</v>
      </c>
    </row>
    <row r="3" spans="1:14" x14ac:dyDescent="0.2">
      <c r="A3" t="s">
        <v>4</v>
      </c>
    </row>
    <row r="4" spans="1:14" x14ac:dyDescent="0.2">
      <c r="A4" t="s">
        <v>5</v>
      </c>
      <c r="B4" s="4">
        <v>42346.541701388887</v>
      </c>
    </row>
    <row r="5" spans="1:14" x14ac:dyDescent="0.2">
      <c r="A5" t="s">
        <v>6</v>
      </c>
      <c r="B5" s="4">
        <v>42346.640590277777</v>
      </c>
    </row>
    <row r="7" spans="1:14" x14ac:dyDescent="0.2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 x14ac:dyDescent="0.2">
      <c r="A8" s="4">
        <v>42346.542083333334</v>
      </c>
      <c r="B8">
        <v>0</v>
      </c>
      <c r="C8">
        <v>5.17</v>
      </c>
      <c r="D8">
        <v>12.1</v>
      </c>
      <c r="E8">
        <v>0.63</v>
      </c>
      <c r="F8">
        <v>17.05</v>
      </c>
      <c r="G8">
        <v>13</v>
      </c>
      <c r="H8">
        <v>8.0500000000000007</v>
      </c>
      <c r="I8">
        <v>10.47</v>
      </c>
      <c r="J8">
        <v>7.58</v>
      </c>
      <c r="K8">
        <v>18.600000000000001</v>
      </c>
      <c r="L8">
        <v>2.08</v>
      </c>
      <c r="M8">
        <v>0.02</v>
      </c>
      <c r="N8">
        <v>0</v>
      </c>
    </row>
    <row r="9" spans="1:14" x14ac:dyDescent="0.2">
      <c r="A9" s="4">
        <v>42346.54277777778</v>
      </c>
      <c r="B9">
        <v>60</v>
      </c>
      <c r="C9">
        <v>252.7</v>
      </c>
      <c r="D9">
        <v>672.22</v>
      </c>
      <c r="E9">
        <v>38.53</v>
      </c>
      <c r="F9">
        <v>930.88</v>
      </c>
      <c r="G9">
        <v>723.92</v>
      </c>
      <c r="H9">
        <v>413.38</v>
      </c>
      <c r="I9">
        <v>520.95000000000005</v>
      </c>
      <c r="J9">
        <v>385.28</v>
      </c>
      <c r="K9">
        <v>982.2</v>
      </c>
      <c r="L9">
        <v>103.8</v>
      </c>
      <c r="M9">
        <v>0.02</v>
      </c>
      <c r="N9">
        <v>0</v>
      </c>
    </row>
    <row r="10" spans="1:14" x14ac:dyDescent="0.2">
      <c r="A10" s="4">
        <v>42346.54347222222</v>
      </c>
      <c r="B10">
        <v>120</v>
      </c>
      <c r="C10">
        <v>1841.18</v>
      </c>
      <c r="D10">
        <v>4885.6499999999996</v>
      </c>
      <c r="E10">
        <v>301.22000000000003</v>
      </c>
      <c r="F10">
        <v>6760.08</v>
      </c>
      <c r="G10">
        <v>5262.32</v>
      </c>
      <c r="H10">
        <v>3011.12</v>
      </c>
      <c r="I10">
        <v>3793.87</v>
      </c>
      <c r="J10">
        <v>3012.3</v>
      </c>
      <c r="K10">
        <v>7132.35</v>
      </c>
      <c r="L10">
        <v>750.42</v>
      </c>
      <c r="M10">
        <v>0.02</v>
      </c>
      <c r="N10">
        <v>0</v>
      </c>
    </row>
    <row r="11" spans="1:14" x14ac:dyDescent="0.2">
      <c r="A11" s="4">
        <v>42346.544166666667</v>
      </c>
      <c r="B11">
        <v>180</v>
      </c>
      <c r="C11">
        <v>2564.9499999999998</v>
      </c>
      <c r="D11">
        <v>6806.58</v>
      </c>
      <c r="E11">
        <v>435.07</v>
      </c>
      <c r="F11">
        <v>9430.6</v>
      </c>
      <c r="G11">
        <v>7327.58</v>
      </c>
      <c r="H11">
        <v>4185.95</v>
      </c>
      <c r="I11">
        <v>5292.87</v>
      </c>
      <c r="J11">
        <v>4350.7299999999996</v>
      </c>
      <c r="K11">
        <v>9961.17</v>
      </c>
      <c r="L11">
        <v>1048.43</v>
      </c>
      <c r="M11">
        <v>0.02</v>
      </c>
      <c r="N11">
        <v>0</v>
      </c>
    </row>
    <row r="12" spans="1:14" x14ac:dyDescent="0.2">
      <c r="A12" s="4">
        <v>42346.544861111113</v>
      </c>
      <c r="B12">
        <v>240</v>
      </c>
      <c r="C12">
        <v>3931.88</v>
      </c>
      <c r="D12">
        <v>10416.530000000001</v>
      </c>
      <c r="E12">
        <v>666.35</v>
      </c>
      <c r="F12">
        <v>14427.1</v>
      </c>
      <c r="G12">
        <v>11223.17</v>
      </c>
      <c r="H12">
        <v>6407.95</v>
      </c>
      <c r="I12">
        <v>8096.27</v>
      </c>
      <c r="J12">
        <v>6663.18</v>
      </c>
      <c r="K12">
        <v>15219.83</v>
      </c>
      <c r="L12">
        <v>1601.78</v>
      </c>
      <c r="M12">
        <v>0.02</v>
      </c>
      <c r="N12">
        <v>0</v>
      </c>
    </row>
    <row r="13" spans="1:14" x14ac:dyDescent="0.2">
      <c r="A13" s="4">
        <v>42346.545555555553</v>
      </c>
      <c r="B13">
        <v>300</v>
      </c>
      <c r="C13">
        <v>4861.5</v>
      </c>
      <c r="D13">
        <v>12904.2</v>
      </c>
      <c r="E13">
        <v>846.95</v>
      </c>
      <c r="F13">
        <v>17867.98</v>
      </c>
      <c r="G13">
        <v>13894.82</v>
      </c>
      <c r="H13">
        <v>7943.72</v>
      </c>
      <c r="I13">
        <v>10020.15</v>
      </c>
      <c r="J13">
        <v>8469.27</v>
      </c>
      <c r="K13">
        <v>18864.87</v>
      </c>
      <c r="L13">
        <v>1984.68</v>
      </c>
      <c r="M13">
        <v>0.02</v>
      </c>
      <c r="N13">
        <v>0</v>
      </c>
    </row>
    <row r="14" spans="1:14" x14ac:dyDescent="0.2">
      <c r="A14" s="4">
        <v>42346.546249999999</v>
      </c>
      <c r="B14">
        <v>360</v>
      </c>
      <c r="C14">
        <v>4723.8500000000004</v>
      </c>
      <c r="D14">
        <v>12543.68</v>
      </c>
      <c r="E14">
        <v>851.28</v>
      </c>
      <c r="F14">
        <v>17363.23</v>
      </c>
      <c r="G14">
        <v>13510.67</v>
      </c>
      <c r="H14">
        <v>7717.32</v>
      </c>
      <c r="I14">
        <v>9745.17</v>
      </c>
      <c r="J14">
        <v>8513.18</v>
      </c>
      <c r="K14">
        <v>18331.05</v>
      </c>
      <c r="L14">
        <v>1931.77</v>
      </c>
      <c r="M14">
        <v>0.02</v>
      </c>
      <c r="N14">
        <v>0</v>
      </c>
    </row>
    <row r="15" spans="1:14" x14ac:dyDescent="0.2">
      <c r="A15" s="4">
        <v>42346.546944444446</v>
      </c>
      <c r="B15">
        <v>420</v>
      </c>
      <c r="C15">
        <v>4720.62</v>
      </c>
      <c r="D15">
        <v>12522.75</v>
      </c>
      <c r="E15">
        <v>861.37</v>
      </c>
      <c r="F15">
        <v>17343.62</v>
      </c>
      <c r="G15">
        <v>13484.13</v>
      </c>
      <c r="H15">
        <v>7707.42</v>
      </c>
      <c r="I15">
        <v>9732.77</v>
      </c>
      <c r="J15">
        <v>8613.4500000000007</v>
      </c>
      <c r="K15">
        <v>18301.45</v>
      </c>
      <c r="L15">
        <v>1926</v>
      </c>
      <c r="M15">
        <v>0.02</v>
      </c>
      <c r="N15">
        <v>0</v>
      </c>
    </row>
    <row r="16" spans="1:14" x14ac:dyDescent="0.2">
      <c r="A16" s="4">
        <v>42346.547638888886</v>
      </c>
      <c r="B16">
        <v>480</v>
      </c>
      <c r="C16">
        <v>4739.5200000000004</v>
      </c>
      <c r="D16">
        <v>12564.9</v>
      </c>
      <c r="E16">
        <v>885.33</v>
      </c>
      <c r="F16">
        <v>17393.38</v>
      </c>
      <c r="G16">
        <v>13531.7</v>
      </c>
      <c r="H16">
        <v>7731.1</v>
      </c>
      <c r="I16">
        <v>9762.42</v>
      </c>
      <c r="J16">
        <v>8853.65</v>
      </c>
      <c r="K16">
        <v>18361.580000000002</v>
      </c>
      <c r="L16">
        <v>1932.88</v>
      </c>
      <c r="M16">
        <v>0.02</v>
      </c>
      <c r="N16">
        <v>0</v>
      </c>
    </row>
    <row r="17" spans="1:14" x14ac:dyDescent="0.2">
      <c r="A17" s="4">
        <v>42346.548333333332</v>
      </c>
      <c r="B17">
        <v>540</v>
      </c>
      <c r="C17">
        <v>4755.05</v>
      </c>
      <c r="D17">
        <v>12622.48</v>
      </c>
      <c r="E17">
        <v>904.27</v>
      </c>
      <c r="F17">
        <v>17473.650000000001</v>
      </c>
      <c r="G17">
        <v>13597.88</v>
      </c>
      <c r="H17">
        <v>7768.52</v>
      </c>
      <c r="I17">
        <v>9804.4</v>
      </c>
      <c r="J17">
        <v>9042.98</v>
      </c>
      <c r="K17">
        <v>18450.57</v>
      </c>
      <c r="L17">
        <v>1942.53</v>
      </c>
      <c r="M17">
        <v>0.02</v>
      </c>
      <c r="N17">
        <v>0</v>
      </c>
    </row>
    <row r="18" spans="1:14" x14ac:dyDescent="0.2">
      <c r="A18" s="4">
        <v>42346.549027777779</v>
      </c>
      <c r="B18">
        <v>600</v>
      </c>
      <c r="C18">
        <v>4806.28</v>
      </c>
      <c r="D18">
        <v>12753.65</v>
      </c>
      <c r="E18">
        <v>925.88</v>
      </c>
      <c r="F18">
        <v>17655.93</v>
      </c>
      <c r="G18">
        <v>13730.52</v>
      </c>
      <c r="H18">
        <v>7848.73</v>
      </c>
      <c r="I18">
        <v>9904.73</v>
      </c>
      <c r="J18">
        <v>9258.2800000000007</v>
      </c>
      <c r="K18">
        <v>18634.88</v>
      </c>
      <c r="L18">
        <v>1960.6</v>
      </c>
      <c r="M18">
        <v>0.02</v>
      </c>
      <c r="N18">
        <v>0</v>
      </c>
    </row>
    <row r="19" spans="1:14" x14ac:dyDescent="0.2">
      <c r="A19" s="4">
        <v>42346.549722222226</v>
      </c>
      <c r="B19">
        <v>660</v>
      </c>
      <c r="C19">
        <v>4773.05</v>
      </c>
      <c r="D19">
        <v>12656.57</v>
      </c>
      <c r="E19">
        <v>933.38</v>
      </c>
      <c r="F19">
        <v>17528.599999999999</v>
      </c>
      <c r="G19">
        <v>13621.27</v>
      </c>
      <c r="H19">
        <v>7786.83</v>
      </c>
      <c r="I19">
        <v>9829.2800000000007</v>
      </c>
      <c r="J19">
        <v>9333.8799999999992</v>
      </c>
      <c r="K19">
        <v>18493.37</v>
      </c>
      <c r="L19">
        <v>1946.93</v>
      </c>
      <c r="M19">
        <v>0.02</v>
      </c>
      <c r="N19">
        <v>0</v>
      </c>
    </row>
    <row r="20" spans="1:14" x14ac:dyDescent="0.2">
      <c r="A20" s="4">
        <v>42346.550416666665</v>
      </c>
      <c r="B20">
        <v>720</v>
      </c>
      <c r="C20">
        <v>4747.5200000000004</v>
      </c>
      <c r="D20">
        <v>12601.17</v>
      </c>
      <c r="E20">
        <v>940.75</v>
      </c>
      <c r="F20">
        <v>17447.349999999999</v>
      </c>
      <c r="G20">
        <v>13573.28</v>
      </c>
      <c r="H20">
        <v>7755.27</v>
      </c>
      <c r="I20">
        <v>9798.3799999999992</v>
      </c>
      <c r="J20">
        <v>9407.9</v>
      </c>
      <c r="K20">
        <v>18423.45</v>
      </c>
      <c r="L20">
        <v>1938.9</v>
      </c>
      <c r="M20">
        <v>0.02</v>
      </c>
      <c r="N20">
        <v>0</v>
      </c>
    </row>
    <row r="21" spans="1:14" x14ac:dyDescent="0.2">
      <c r="A21" s="4">
        <v>42346.551111111112</v>
      </c>
      <c r="B21">
        <v>780</v>
      </c>
      <c r="C21">
        <v>4755.2700000000004</v>
      </c>
      <c r="D21">
        <v>12614.13</v>
      </c>
      <c r="E21">
        <v>951.45</v>
      </c>
      <c r="F21">
        <v>17465.68</v>
      </c>
      <c r="G21">
        <v>13588.73</v>
      </c>
      <c r="H21">
        <v>7764.3</v>
      </c>
      <c r="I21">
        <v>9799.58</v>
      </c>
      <c r="J21">
        <v>9513.92</v>
      </c>
      <c r="K21">
        <v>18439.150000000001</v>
      </c>
      <c r="L21">
        <v>1941.32</v>
      </c>
      <c r="M21">
        <v>0.02</v>
      </c>
      <c r="N21">
        <v>0</v>
      </c>
    </row>
    <row r="22" spans="1:14" x14ac:dyDescent="0.2">
      <c r="A22" s="4">
        <v>42346.551805555559</v>
      </c>
      <c r="B22">
        <v>840</v>
      </c>
      <c r="C22">
        <v>4625.92</v>
      </c>
      <c r="D22">
        <v>12276.82</v>
      </c>
      <c r="E22">
        <v>935.73</v>
      </c>
      <c r="F22">
        <v>16996.3</v>
      </c>
      <c r="G22">
        <v>13219.1</v>
      </c>
      <c r="H22">
        <v>7551.97</v>
      </c>
      <c r="I22">
        <v>9536.9500000000007</v>
      </c>
      <c r="J22">
        <v>9357.6200000000008</v>
      </c>
      <c r="K22">
        <v>17943.38</v>
      </c>
      <c r="L22">
        <v>1889.38</v>
      </c>
      <c r="M22">
        <v>0.02</v>
      </c>
      <c r="N22">
        <v>0</v>
      </c>
    </row>
    <row r="23" spans="1:14" x14ac:dyDescent="0.2">
      <c r="A23" s="4">
        <v>42346.552499999998</v>
      </c>
      <c r="B23">
        <v>900</v>
      </c>
      <c r="C23">
        <v>4819.13</v>
      </c>
      <c r="D23">
        <v>12772.27</v>
      </c>
      <c r="E23">
        <v>972.62</v>
      </c>
      <c r="F23">
        <v>17693.82</v>
      </c>
      <c r="G23">
        <v>13758.95</v>
      </c>
      <c r="H23">
        <v>7864.37</v>
      </c>
      <c r="I23">
        <v>9925.2999999999993</v>
      </c>
      <c r="J23">
        <v>9726.2800000000007</v>
      </c>
      <c r="K23">
        <v>18675.599999999999</v>
      </c>
      <c r="L23">
        <v>1965.02</v>
      </c>
      <c r="M23">
        <v>0.02</v>
      </c>
      <c r="N23">
        <v>0</v>
      </c>
    </row>
    <row r="24" spans="1:14" x14ac:dyDescent="0.2">
      <c r="A24" s="4">
        <v>42346.553194444445</v>
      </c>
      <c r="B24">
        <v>960</v>
      </c>
      <c r="C24">
        <v>4862.42</v>
      </c>
      <c r="D24">
        <v>12917.03</v>
      </c>
      <c r="E24">
        <v>985.12</v>
      </c>
      <c r="F24">
        <v>17878.12</v>
      </c>
      <c r="G24">
        <v>13904.52</v>
      </c>
      <c r="H24">
        <v>7952.32</v>
      </c>
      <c r="I24">
        <v>10035.67</v>
      </c>
      <c r="J24">
        <v>9851.0300000000007</v>
      </c>
      <c r="K24">
        <v>18873.27</v>
      </c>
      <c r="L24">
        <v>1986.9</v>
      </c>
      <c r="M24">
        <v>0.02</v>
      </c>
      <c r="N24">
        <v>0</v>
      </c>
    </row>
    <row r="25" spans="1:14" x14ac:dyDescent="0.2">
      <c r="A25" s="4">
        <v>42346.553888888891</v>
      </c>
      <c r="B25">
        <v>1020</v>
      </c>
      <c r="C25">
        <v>4925.7299999999996</v>
      </c>
      <c r="D25">
        <v>13055.13</v>
      </c>
      <c r="E25">
        <v>996.47</v>
      </c>
      <c r="F25">
        <v>18081.23</v>
      </c>
      <c r="G25">
        <v>14068.18</v>
      </c>
      <c r="H25">
        <v>8030.85</v>
      </c>
      <c r="I25">
        <v>10146.57</v>
      </c>
      <c r="J25">
        <v>9964.7199999999993</v>
      </c>
      <c r="K25">
        <v>19077.5</v>
      </c>
      <c r="L25">
        <v>2008.42</v>
      </c>
      <c r="M25">
        <v>0.02</v>
      </c>
      <c r="N25">
        <v>0</v>
      </c>
    </row>
    <row r="26" spans="1:14" x14ac:dyDescent="0.2">
      <c r="A26" s="4">
        <v>42346.554583333331</v>
      </c>
      <c r="B26">
        <v>1080</v>
      </c>
      <c r="C26">
        <v>4942.08</v>
      </c>
      <c r="D26">
        <v>13112.08</v>
      </c>
      <c r="E26">
        <v>1000.5</v>
      </c>
      <c r="F26">
        <v>18152.18</v>
      </c>
      <c r="G26">
        <v>14119.07</v>
      </c>
      <c r="H26">
        <v>8066.75</v>
      </c>
      <c r="I26">
        <v>10180.5</v>
      </c>
      <c r="J26">
        <v>10004.780000000001</v>
      </c>
      <c r="K26">
        <v>19161.12</v>
      </c>
      <c r="L26">
        <v>2016.27</v>
      </c>
      <c r="M26">
        <v>0.02</v>
      </c>
      <c r="N26">
        <v>0</v>
      </c>
    </row>
    <row r="27" spans="1:14" x14ac:dyDescent="0.2">
      <c r="A27" s="4">
        <v>42346.555277777778</v>
      </c>
      <c r="B27">
        <v>1140</v>
      </c>
      <c r="C27">
        <v>4980.67</v>
      </c>
      <c r="D27">
        <v>13216.92</v>
      </c>
      <c r="E27">
        <v>1010.32</v>
      </c>
      <c r="F27">
        <v>18302.97</v>
      </c>
      <c r="G27">
        <v>14230.2</v>
      </c>
      <c r="H27">
        <v>8133.68</v>
      </c>
      <c r="I27">
        <v>10278.799999999999</v>
      </c>
      <c r="J27">
        <v>10103.549999999999</v>
      </c>
      <c r="K27">
        <v>19317.599999999999</v>
      </c>
      <c r="L27">
        <v>2032</v>
      </c>
      <c r="M27">
        <v>0.02</v>
      </c>
      <c r="N27">
        <v>0</v>
      </c>
    </row>
    <row r="28" spans="1:14" x14ac:dyDescent="0.2">
      <c r="A28" s="4">
        <v>42346.555972222224</v>
      </c>
      <c r="B28">
        <v>1200</v>
      </c>
      <c r="C28">
        <v>4986.88</v>
      </c>
      <c r="D28">
        <v>13231.1</v>
      </c>
      <c r="E28">
        <v>1012.8</v>
      </c>
      <c r="F28">
        <v>18319.22</v>
      </c>
      <c r="G28">
        <v>14251.28</v>
      </c>
      <c r="H28">
        <v>8142.15</v>
      </c>
      <c r="I28">
        <v>10273.280000000001</v>
      </c>
      <c r="J28">
        <v>10127.799999999999</v>
      </c>
      <c r="K28">
        <v>19337.45</v>
      </c>
      <c r="L28">
        <v>2038.18</v>
      </c>
      <c r="M28">
        <v>0.02</v>
      </c>
      <c r="N28">
        <v>0</v>
      </c>
    </row>
    <row r="29" spans="1:14" x14ac:dyDescent="0.2">
      <c r="A29" s="4">
        <v>42346.556666666664</v>
      </c>
      <c r="B29">
        <v>1260</v>
      </c>
      <c r="C29">
        <v>4969.03</v>
      </c>
      <c r="D29">
        <v>13187.07</v>
      </c>
      <c r="E29">
        <v>1009.43</v>
      </c>
      <c r="F29">
        <v>18250.97</v>
      </c>
      <c r="G29">
        <v>14200.95</v>
      </c>
      <c r="H29">
        <v>8116.68</v>
      </c>
      <c r="I29">
        <v>10245.049999999999</v>
      </c>
      <c r="J29">
        <v>10094.549999999999</v>
      </c>
      <c r="K29">
        <v>19269.3</v>
      </c>
      <c r="L29">
        <v>2028.53</v>
      </c>
      <c r="M29">
        <v>0.02</v>
      </c>
      <c r="N29">
        <v>0</v>
      </c>
    </row>
    <row r="30" spans="1:14" x14ac:dyDescent="0.2">
      <c r="A30" s="4">
        <v>42346.55736111111</v>
      </c>
      <c r="B30">
        <v>1320</v>
      </c>
      <c r="C30">
        <v>4979.58</v>
      </c>
      <c r="D30">
        <v>13206.7</v>
      </c>
      <c r="E30">
        <v>1010.38</v>
      </c>
      <c r="F30">
        <v>18293.23</v>
      </c>
      <c r="G30">
        <v>14218.48</v>
      </c>
      <c r="H30">
        <v>8129.38</v>
      </c>
      <c r="I30">
        <v>10260.1</v>
      </c>
      <c r="J30">
        <v>10103.58</v>
      </c>
      <c r="K30">
        <v>19305.650000000001</v>
      </c>
      <c r="L30">
        <v>2033.6</v>
      </c>
      <c r="M30">
        <v>0.02</v>
      </c>
      <c r="N30">
        <v>0</v>
      </c>
    </row>
    <row r="31" spans="1:14" x14ac:dyDescent="0.2">
      <c r="A31" s="4">
        <v>42346.558055555557</v>
      </c>
      <c r="B31">
        <v>1380</v>
      </c>
      <c r="C31">
        <v>5031.17</v>
      </c>
      <c r="D31">
        <v>13349.83</v>
      </c>
      <c r="E31">
        <v>1021.72</v>
      </c>
      <c r="F31">
        <v>18485.38</v>
      </c>
      <c r="G31">
        <v>14382.65</v>
      </c>
      <c r="H31">
        <v>8215.82</v>
      </c>
      <c r="I31">
        <v>10370.43</v>
      </c>
      <c r="J31">
        <v>10217.5</v>
      </c>
      <c r="K31">
        <v>19512.82</v>
      </c>
      <c r="L31">
        <v>2053.7199999999998</v>
      </c>
      <c r="M31">
        <v>0.02</v>
      </c>
      <c r="N31">
        <v>0</v>
      </c>
    </row>
    <row r="32" spans="1:14" x14ac:dyDescent="0.2">
      <c r="A32" s="4">
        <v>42346.558749999997</v>
      </c>
      <c r="B32">
        <v>1440</v>
      </c>
      <c r="C32">
        <v>5070.07</v>
      </c>
      <c r="D32">
        <v>13448.28</v>
      </c>
      <c r="E32">
        <v>1028.8800000000001</v>
      </c>
      <c r="F32">
        <v>18618.45</v>
      </c>
      <c r="G32">
        <v>14480.8</v>
      </c>
      <c r="H32">
        <v>8274.23</v>
      </c>
      <c r="I32">
        <v>10451.32</v>
      </c>
      <c r="J32">
        <v>10288.48</v>
      </c>
      <c r="K32">
        <v>19656.32</v>
      </c>
      <c r="L32">
        <v>2066.87</v>
      </c>
      <c r="M32">
        <v>0.02</v>
      </c>
      <c r="N32">
        <v>0</v>
      </c>
    </row>
    <row r="33" spans="1:14" x14ac:dyDescent="0.2">
      <c r="A33" s="4">
        <v>42346.559444444443</v>
      </c>
      <c r="B33">
        <v>1500</v>
      </c>
      <c r="C33">
        <v>5130.55</v>
      </c>
      <c r="D33">
        <v>13607.92</v>
      </c>
      <c r="E33">
        <v>1040.57</v>
      </c>
      <c r="F33">
        <v>18841.07</v>
      </c>
      <c r="G33">
        <v>14652.63</v>
      </c>
      <c r="H33">
        <v>8373.2000000000007</v>
      </c>
      <c r="I33">
        <v>10565.78</v>
      </c>
      <c r="J33">
        <v>10405.629999999999</v>
      </c>
      <c r="K33">
        <v>19888.02</v>
      </c>
      <c r="L33">
        <v>2095.2800000000002</v>
      </c>
      <c r="M33">
        <v>0.02</v>
      </c>
      <c r="N33">
        <v>0</v>
      </c>
    </row>
    <row r="34" spans="1:14" x14ac:dyDescent="0.2">
      <c r="A34" s="4">
        <v>42346.56013888889</v>
      </c>
      <c r="B34">
        <v>1560</v>
      </c>
      <c r="C34">
        <v>5147.55</v>
      </c>
      <c r="D34">
        <v>13667.95</v>
      </c>
      <c r="E34">
        <v>1044.6500000000001</v>
      </c>
      <c r="F34">
        <v>18921.150000000001</v>
      </c>
      <c r="G34">
        <v>14713.9</v>
      </c>
      <c r="H34">
        <v>8405.35</v>
      </c>
      <c r="I34">
        <v>10620.12</v>
      </c>
      <c r="J34">
        <v>10446.57</v>
      </c>
      <c r="K34">
        <v>19967.45</v>
      </c>
      <c r="L34">
        <v>2099.9299999999998</v>
      </c>
      <c r="M34">
        <v>0.02</v>
      </c>
      <c r="N34">
        <v>0</v>
      </c>
    </row>
    <row r="35" spans="1:14" x14ac:dyDescent="0.2">
      <c r="A35" s="4">
        <v>42346.560833333337</v>
      </c>
      <c r="B35">
        <v>1620</v>
      </c>
      <c r="C35">
        <v>5157.7700000000004</v>
      </c>
      <c r="D35">
        <v>13678.17</v>
      </c>
      <c r="E35">
        <v>1047.0999999999999</v>
      </c>
      <c r="F35">
        <v>18935.02</v>
      </c>
      <c r="G35">
        <v>14735.1</v>
      </c>
      <c r="H35">
        <v>8419.7199999999993</v>
      </c>
      <c r="I35">
        <v>10628.62</v>
      </c>
      <c r="J35">
        <v>10471.08</v>
      </c>
      <c r="K35">
        <v>19993.48</v>
      </c>
      <c r="L35">
        <v>2105.0700000000002</v>
      </c>
      <c r="M35">
        <v>0.02</v>
      </c>
      <c r="N35">
        <v>0</v>
      </c>
    </row>
    <row r="36" spans="1:14" x14ac:dyDescent="0.2">
      <c r="A36" s="4">
        <v>42346.561527777776</v>
      </c>
      <c r="B36">
        <v>1680</v>
      </c>
      <c r="C36">
        <v>5142.3</v>
      </c>
      <c r="D36">
        <v>13642.97</v>
      </c>
      <c r="E36">
        <v>1046.5999999999999</v>
      </c>
      <c r="F36">
        <v>18900.78</v>
      </c>
      <c r="G36">
        <v>14697.22</v>
      </c>
      <c r="H36">
        <v>8398.85</v>
      </c>
      <c r="I36">
        <v>10600.03</v>
      </c>
      <c r="J36">
        <v>10465.75</v>
      </c>
      <c r="K36">
        <v>19943.93</v>
      </c>
      <c r="L36">
        <v>2097.92</v>
      </c>
      <c r="M36">
        <v>0.02</v>
      </c>
      <c r="N36">
        <v>0</v>
      </c>
    </row>
    <row r="37" spans="1:14" x14ac:dyDescent="0.2">
      <c r="A37" s="4">
        <v>42346.562222222223</v>
      </c>
      <c r="B37">
        <v>1740</v>
      </c>
      <c r="C37">
        <v>5118.0200000000004</v>
      </c>
      <c r="D37">
        <v>13583.13</v>
      </c>
      <c r="E37">
        <v>1042.72</v>
      </c>
      <c r="F37">
        <v>18811.599999999999</v>
      </c>
      <c r="G37">
        <v>14627.25</v>
      </c>
      <c r="H37">
        <v>8362.2000000000007</v>
      </c>
      <c r="I37">
        <v>10553.02</v>
      </c>
      <c r="J37">
        <v>10427.370000000001</v>
      </c>
      <c r="K37">
        <v>19853.88</v>
      </c>
      <c r="L37">
        <v>2090.13</v>
      </c>
      <c r="M37">
        <v>0.02</v>
      </c>
      <c r="N37">
        <v>0</v>
      </c>
    </row>
    <row r="38" spans="1:14" x14ac:dyDescent="0.2">
      <c r="A38" s="4">
        <v>42346.562916666669</v>
      </c>
      <c r="B38">
        <v>1800</v>
      </c>
      <c r="C38">
        <v>5143.93</v>
      </c>
      <c r="D38">
        <v>13639.53</v>
      </c>
      <c r="E38">
        <v>1046.08</v>
      </c>
      <c r="F38">
        <v>18878.080000000002</v>
      </c>
      <c r="G38">
        <v>14679.02</v>
      </c>
      <c r="H38">
        <v>8388.0499999999993</v>
      </c>
      <c r="I38">
        <v>10595.15</v>
      </c>
      <c r="J38">
        <v>10461.02</v>
      </c>
      <c r="K38">
        <v>19929.73</v>
      </c>
      <c r="L38">
        <v>2100.35</v>
      </c>
      <c r="M38">
        <v>0.02</v>
      </c>
      <c r="N38">
        <v>0</v>
      </c>
    </row>
    <row r="39" spans="1:14" x14ac:dyDescent="0.2">
      <c r="A39" s="4">
        <v>42346.563611111109</v>
      </c>
      <c r="B39">
        <v>1860</v>
      </c>
      <c r="C39">
        <v>5172.6000000000004</v>
      </c>
      <c r="D39">
        <v>13725.28</v>
      </c>
      <c r="E39">
        <v>1053.1500000000001</v>
      </c>
      <c r="F39">
        <v>19010.48</v>
      </c>
      <c r="G39">
        <v>14790.37</v>
      </c>
      <c r="H39">
        <v>8445.43</v>
      </c>
      <c r="I39">
        <v>10670.33</v>
      </c>
      <c r="J39">
        <v>10531.65</v>
      </c>
      <c r="K39">
        <v>20063.5</v>
      </c>
      <c r="L39">
        <v>2112.37</v>
      </c>
      <c r="M39">
        <v>0.02</v>
      </c>
      <c r="N39">
        <v>0</v>
      </c>
    </row>
    <row r="40" spans="1:14" x14ac:dyDescent="0.2">
      <c r="A40" s="4">
        <v>42346.564305555556</v>
      </c>
      <c r="B40">
        <v>1920</v>
      </c>
      <c r="C40">
        <v>5170.5</v>
      </c>
      <c r="D40">
        <v>13716.28</v>
      </c>
      <c r="E40">
        <v>1051.05</v>
      </c>
      <c r="F40">
        <v>18985.13</v>
      </c>
      <c r="G40">
        <v>14770.32</v>
      </c>
      <c r="H40">
        <v>8442.93</v>
      </c>
      <c r="I40">
        <v>10651.57</v>
      </c>
      <c r="J40">
        <v>10510.38</v>
      </c>
      <c r="K40">
        <v>20054.25</v>
      </c>
      <c r="L40">
        <v>2109.48</v>
      </c>
      <c r="M40">
        <v>0.02</v>
      </c>
      <c r="N40">
        <v>0</v>
      </c>
    </row>
    <row r="41" spans="1:14" x14ac:dyDescent="0.2">
      <c r="A41" s="4">
        <v>42346.565000000002</v>
      </c>
      <c r="B41">
        <v>1980</v>
      </c>
      <c r="C41">
        <v>5185.97</v>
      </c>
      <c r="D41">
        <v>13763.72</v>
      </c>
      <c r="E41">
        <v>1056.42</v>
      </c>
      <c r="F41">
        <v>19055.669999999998</v>
      </c>
      <c r="G41">
        <v>14818.68</v>
      </c>
      <c r="H41">
        <v>8468.23</v>
      </c>
      <c r="I41">
        <v>10695.87</v>
      </c>
      <c r="J41">
        <v>10564.08</v>
      </c>
      <c r="K41">
        <v>20114.150000000001</v>
      </c>
      <c r="L41">
        <v>2117.42</v>
      </c>
      <c r="M41">
        <v>0.02</v>
      </c>
      <c r="N41">
        <v>0</v>
      </c>
    </row>
    <row r="42" spans="1:14" x14ac:dyDescent="0.2">
      <c r="A42" s="4">
        <v>42346.565694444442</v>
      </c>
      <c r="B42">
        <v>2040</v>
      </c>
      <c r="C42">
        <v>5187.55</v>
      </c>
      <c r="D42">
        <v>13749.33</v>
      </c>
      <c r="E42">
        <v>1056.6199999999999</v>
      </c>
      <c r="F42">
        <v>19051.419999999998</v>
      </c>
      <c r="G42">
        <v>14812.2</v>
      </c>
      <c r="H42">
        <v>8464.48</v>
      </c>
      <c r="I42">
        <v>10683.65</v>
      </c>
      <c r="J42">
        <v>10566.37</v>
      </c>
      <c r="K42">
        <v>20091.330000000002</v>
      </c>
      <c r="L42">
        <v>2117.17</v>
      </c>
      <c r="M42">
        <v>0.02</v>
      </c>
      <c r="N42">
        <v>0</v>
      </c>
    </row>
    <row r="43" spans="1:14" x14ac:dyDescent="0.2">
      <c r="A43" s="4">
        <v>42346.566388888888</v>
      </c>
      <c r="B43">
        <v>2100</v>
      </c>
      <c r="C43">
        <v>5195.63</v>
      </c>
      <c r="D43">
        <v>13797.07</v>
      </c>
      <c r="E43">
        <v>1058.3499999999999</v>
      </c>
      <c r="F43">
        <v>19096.18</v>
      </c>
      <c r="G43">
        <v>14857.42</v>
      </c>
      <c r="H43">
        <v>8486.9</v>
      </c>
      <c r="I43">
        <v>10717.87</v>
      </c>
      <c r="J43">
        <v>10583.13</v>
      </c>
      <c r="K43">
        <v>20175.02</v>
      </c>
      <c r="L43">
        <v>2121.75</v>
      </c>
      <c r="M43">
        <v>0.02</v>
      </c>
      <c r="N43">
        <v>0</v>
      </c>
    </row>
    <row r="44" spans="1:14" x14ac:dyDescent="0.2">
      <c r="A44" s="4">
        <v>42346.567083333335</v>
      </c>
      <c r="B44">
        <v>2160</v>
      </c>
      <c r="C44">
        <v>5174.5</v>
      </c>
      <c r="D44">
        <v>13728.38</v>
      </c>
      <c r="E44">
        <v>1055.3</v>
      </c>
      <c r="F44">
        <v>19012.97</v>
      </c>
      <c r="G44">
        <v>14784.92</v>
      </c>
      <c r="H44">
        <v>8450.98</v>
      </c>
      <c r="I44">
        <v>10664.05</v>
      </c>
      <c r="J44">
        <v>10552.8</v>
      </c>
      <c r="K44">
        <v>20045.7</v>
      </c>
      <c r="L44">
        <v>2109.37</v>
      </c>
      <c r="M44">
        <v>0.02</v>
      </c>
      <c r="N44">
        <v>0</v>
      </c>
    </row>
    <row r="45" spans="1:14" x14ac:dyDescent="0.2">
      <c r="A45" s="4">
        <v>42346.567777777775</v>
      </c>
      <c r="B45">
        <v>2220</v>
      </c>
      <c r="C45">
        <v>5175.97</v>
      </c>
      <c r="D45">
        <v>13733.13</v>
      </c>
      <c r="E45">
        <v>1055.32</v>
      </c>
      <c r="F45">
        <v>19013.02</v>
      </c>
      <c r="G45">
        <v>14794.03</v>
      </c>
      <c r="H45">
        <v>8452.4500000000007</v>
      </c>
      <c r="I45">
        <v>10671.77</v>
      </c>
      <c r="J45">
        <v>10553.35</v>
      </c>
      <c r="K45">
        <v>20083.650000000001</v>
      </c>
      <c r="L45">
        <v>2115.75</v>
      </c>
      <c r="M45">
        <v>0.02</v>
      </c>
      <c r="N45">
        <v>0</v>
      </c>
    </row>
    <row r="46" spans="1:14" x14ac:dyDescent="0.2">
      <c r="A46" s="4">
        <v>42346.568472222221</v>
      </c>
      <c r="B46">
        <v>2280</v>
      </c>
      <c r="C46">
        <v>5263.23</v>
      </c>
      <c r="D46">
        <v>13964.67</v>
      </c>
      <c r="E46">
        <v>1071.3800000000001</v>
      </c>
      <c r="F46">
        <v>19330.52</v>
      </c>
      <c r="G46">
        <v>15028.9</v>
      </c>
      <c r="H46">
        <v>8594.98</v>
      </c>
      <c r="I46">
        <v>10856.58</v>
      </c>
      <c r="J46">
        <v>10713.9</v>
      </c>
      <c r="K46">
        <v>20412.78</v>
      </c>
      <c r="L46">
        <v>2146.98</v>
      </c>
      <c r="M46">
        <v>0.02</v>
      </c>
      <c r="N46">
        <v>0</v>
      </c>
    </row>
    <row r="47" spans="1:14" x14ac:dyDescent="0.2">
      <c r="A47" s="4">
        <v>42346.569166666668</v>
      </c>
      <c r="B47">
        <v>2340</v>
      </c>
      <c r="C47">
        <v>5228.67</v>
      </c>
      <c r="D47">
        <v>13871.07</v>
      </c>
      <c r="E47">
        <v>1064.83</v>
      </c>
      <c r="F47">
        <v>19200.18</v>
      </c>
      <c r="G47">
        <v>14933.77</v>
      </c>
      <c r="H47">
        <v>8528.42</v>
      </c>
      <c r="I47">
        <v>10763.02</v>
      </c>
      <c r="J47">
        <v>10648.77</v>
      </c>
      <c r="K47">
        <v>20259.27</v>
      </c>
      <c r="L47">
        <v>2134.27</v>
      </c>
      <c r="M47">
        <v>0.02</v>
      </c>
      <c r="N47">
        <v>0</v>
      </c>
    </row>
    <row r="48" spans="1:14" x14ac:dyDescent="0.2">
      <c r="A48" s="4">
        <v>42346.569861111115</v>
      </c>
      <c r="B48">
        <v>2400</v>
      </c>
      <c r="C48">
        <v>5185.82</v>
      </c>
      <c r="D48">
        <v>13751.33</v>
      </c>
      <c r="E48">
        <v>1060.05</v>
      </c>
      <c r="F48">
        <v>19042.37</v>
      </c>
      <c r="G48">
        <v>14816.65</v>
      </c>
      <c r="H48">
        <v>8471.1200000000008</v>
      </c>
      <c r="I48">
        <v>10696.42</v>
      </c>
      <c r="J48">
        <v>10599.98</v>
      </c>
      <c r="K48">
        <v>20106.13</v>
      </c>
      <c r="L48">
        <v>2114.2800000000002</v>
      </c>
      <c r="M48">
        <v>0.02</v>
      </c>
      <c r="N48">
        <v>0</v>
      </c>
    </row>
    <row r="49" spans="1:14" x14ac:dyDescent="0.2">
      <c r="A49" s="4">
        <v>42346.570555555554</v>
      </c>
      <c r="B49">
        <v>2460</v>
      </c>
      <c r="C49">
        <v>5189.58</v>
      </c>
      <c r="D49">
        <v>13784.98</v>
      </c>
      <c r="E49">
        <v>1059.43</v>
      </c>
      <c r="F49">
        <v>19079.849999999999</v>
      </c>
      <c r="G49">
        <v>14841.12</v>
      </c>
      <c r="H49">
        <v>8476.1299999999992</v>
      </c>
      <c r="I49">
        <v>10693.2</v>
      </c>
      <c r="J49">
        <v>10594.08</v>
      </c>
      <c r="K49">
        <v>20133.099999999999</v>
      </c>
      <c r="L49">
        <v>2119.58</v>
      </c>
      <c r="M49">
        <v>0.02</v>
      </c>
      <c r="N49">
        <v>0</v>
      </c>
    </row>
    <row r="50" spans="1:14" x14ac:dyDescent="0.2">
      <c r="A50" s="4">
        <v>42346.571250000001</v>
      </c>
      <c r="B50">
        <v>2520</v>
      </c>
      <c r="C50">
        <v>5178.7700000000004</v>
      </c>
      <c r="D50">
        <v>13727.37</v>
      </c>
      <c r="E50">
        <v>1057.95</v>
      </c>
      <c r="F50">
        <v>19017.18</v>
      </c>
      <c r="G50">
        <v>14799.55</v>
      </c>
      <c r="H50">
        <v>8451.0300000000007</v>
      </c>
      <c r="I50">
        <v>10678.1</v>
      </c>
      <c r="J50">
        <v>10579.82</v>
      </c>
      <c r="K50">
        <v>20079.43</v>
      </c>
      <c r="L50">
        <v>2114.5300000000002</v>
      </c>
      <c r="M50">
        <v>0.02</v>
      </c>
      <c r="N50">
        <v>0</v>
      </c>
    </row>
    <row r="51" spans="1:14" x14ac:dyDescent="0.2">
      <c r="A51" s="4">
        <v>42346.571944444448</v>
      </c>
      <c r="B51">
        <v>2580</v>
      </c>
      <c r="C51">
        <v>5181.93</v>
      </c>
      <c r="D51">
        <v>13739.55</v>
      </c>
      <c r="E51">
        <v>1056.8499999999999</v>
      </c>
      <c r="F51">
        <v>19026.12</v>
      </c>
      <c r="G51">
        <v>14787.92</v>
      </c>
      <c r="H51">
        <v>8451.4699999999993</v>
      </c>
      <c r="I51">
        <v>10667.77</v>
      </c>
      <c r="J51">
        <v>10568.18</v>
      </c>
      <c r="K51">
        <v>20079.169999999998</v>
      </c>
      <c r="L51">
        <v>2113.08</v>
      </c>
      <c r="M51">
        <v>0.02</v>
      </c>
      <c r="N51">
        <v>0</v>
      </c>
    </row>
    <row r="52" spans="1:14" x14ac:dyDescent="0.2">
      <c r="A52" s="4">
        <v>42346.572638888887</v>
      </c>
      <c r="B52">
        <v>2640</v>
      </c>
      <c r="C52">
        <v>5151.42</v>
      </c>
      <c r="D52">
        <v>13678.12</v>
      </c>
      <c r="E52">
        <v>1052.45</v>
      </c>
      <c r="F52">
        <v>18933.599999999999</v>
      </c>
      <c r="G52">
        <v>14724.85</v>
      </c>
      <c r="H52">
        <v>8416.3799999999992</v>
      </c>
      <c r="I52">
        <v>10629.6</v>
      </c>
      <c r="J52">
        <v>10524.62</v>
      </c>
      <c r="K52">
        <v>19991.05</v>
      </c>
      <c r="L52">
        <v>2102.3000000000002</v>
      </c>
      <c r="M52">
        <v>0.02</v>
      </c>
      <c r="N52">
        <v>0</v>
      </c>
    </row>
    <row r="53" spans="1:14" x14ac:dyDescent="0.2">
      <c r="A53" s="4">
        <v>42346.573333333334</v>
      </c>
      <c r="B53">
        <v>2700</v>
      </c>
      <c r="C53">
        <v>5152.37</v>
      </c>
      <c r="D53">
        <v>13672.6</v>
      </c>
      <c r="E53">
        <v>1053.1300000000001</v>
      </c>
      <c r="F53">
        <v>18937.080000000002</v>
      </c>
      <c r="G53">
        <v>14737.6</v>
      </c>
      <c r="H53">
        <v>8420.98</v>
      </c>
      <c r="I53">
        <v>10623.23</v>
      </c>
      <c r="J53">
        <v>10531.77</v>
      </c>
      <c r="K53">
        <v>19976.78</v>
      </c>
      <c r="L53">
        <v>2108.5500000000002</v>
      </c>
      <c r="M53">
        <v>0.02</v>
      </c>
      <c r="N53">
        <v>0</v>
      </c>
    </row>
    <row r="54" spans="1:14" x14ac:dyDescent="0.2">
      <c r="A54" s="4">
        <v>42346.57402777778</v>
      </c>
      <c r="B54">
        <v>2760</v>
      </c>
      <c r="C54">
        <v>5180.28</v>
      </c>
      <c r="D54">
        <v>13734.85</v>
      </c>
      <c r="E54">
        <v>1057.58</v>
      </c>
      <c r="F54">
        <v>19012.52</v>
      </c>
      <c r="G54">
        <v>14782.2</v>
      </c>
      <c r="H54">
        <v>8447.17</v>
      </c>
      <c r="I54">
        <v>10671.5</v>
      </c>
      <c r="J54">
        <v>10575.03</v>
      </c>
      <c r="K54">
        <v>20080.32</v>
      </c>
      <c r="L54">
        <v>2109.27</v>
      </c>
      <c r="M54">
        <v>0.02</v>
      </c>
      <c r="N54">
        <v>0</v>
      </c>
    </row>
    <row r="55" spans="1:14" x14ac:dyDescent="0.2">
      <c r="A55" s="4">
        <v>42346.57472222222</v>
      </c>
      <c r="B55">
        <v>2820</v>
      </c>
      <c r="C55">
        <v>5178.2299999999996</v>
      </c>
      <c r="D55">
        <v>13754.65</v>
      </c>
      <c r="E55">
        <v>1058.3499999999999</v>
      </c>
      <c r="F55">
        <v>19048.97</v>
      </c>
      <c r="G55">
        <v>14806.95</v>
      </c>
      <c r="H55">
        <v>8463.93</v>
      </c>
      <c r="I55">
        <v>10679.17</v>
      </c>
      <c r="J55">
        <v>10584.03</v>
      </c>
      <c r="K55">
        <v>20096.68</v>
      </c>
      <c r="L55">
        <v>2115.0500000000002</v>
      </c>
      <c r="M55">
        <v>0.02</v>
      </c>
      <c r="N55">
        <v>0</v>
      </c>
    </row>
    <row r="56" spans="1:14" x14ac:dyDescent="0.2">
      <c r="A56" s="4">
        <v>42346.575416666667</v>
      </c>
      <c r="B56">
        <v>2880</v>
      </c>
      <c r="C56">
        <v>5223.28</v>
      </c>
      <c r="D56">
        <v>13836.82</v>
      </c>
      <c r="E56">
        <v>1063.83</v>
      </c>
      <c r="F56">
        <v>19149.3</v>
      </c>
      <c r="G56">
        <v>14901.02</v>
      </c>
      <c r="H56">
        <v>8516.4500000000007</v>
      </c>
      <c r="I56">
        <v>10754.62</v>
      </c>
      <c r="J56">
        <v>10638.37</v>
      </c>
      <c r="K56">
        <v>20208.45</v>
      </c>
      <c r="L56">
        <v>2128.98</v>
      </c>
      <c r="M56">
        <v>0.02</v>
      </c>
      <c r="N56">
        <v>0</v>
      </c>
    </row>
    <row r="57" spans="1:14" x14ac:dyDescent="0.2">
      <c r="A57" s="4">
        <v>42346.576111111113</v>
      </c>
      <c r="B57">
        <v>2940</v>
      </c>
      <c r="C57">
        <v>5206.03</v>
      </c>
      <c r="D57">
        <v>13810.37</v>
      </c>
      <c r="E57">
        <v>1062.1500000000001</v>
      </c>
      <c r="F57">
        <v>19129</v>
      </c>
      <c r="G57">
        <v>14882.8</v>
      </c>
      <c r="H57">
        <v>8497.5300000000007</v>
      </c>
      <c r="I57">
        <v>10736.28</v>
      </c>
      <c r="J57">
        <v>10621.48</v>
      </c>
      <c r="K57">
        <v>20208.580000000002</v>
      </c>
      <c r="L57">
        <v>2125.7800000000002</v>
      </c>
      <c r="M57">
        <v>0.02</v>
      </c>
      <c r="N57">
        <v>0</v>
      </c>
    </row>
    <row r="58" spans="1:14" x14ac:dyDescent="0.2">
      <c r="A58" s="4">
        <v>42346.576805555553</v>
      </c>
      <c r="B58">
        <v>3000</v>
      </c>
      <c r="C58">
        <v>5181.97</v>
      </c>
      <c r="D58">
        <v>13749.2</v>
      </c>
      <c r="E58">
        <v>1057.6300000000001</v>
      </c>
      <c r="F58">
        <v>19040.8</v>
      </c>
      <c r="G58">
        <v>14794.95</v>
      </c>
      <c r="H58">
        <v>8464.83</v>
      </c>
      <c r="I58">
        <v>10686.32</v>
      </c>
      <c r="J58">
        <v>10576.25</v>
      </c>
      <c r="K58">
        <v>20085.88</v>
      </c>
      <c r="L58">
        <v>2116.0300000000002</v>
      </c>
      <c r="M58">
        <v>0.02</v>
      </c>
      <c r="N58">
        <v>0</v>
      </c>
    </row>
    <row r="59" spans="1:14" x14ac:dyDescent="0.2">
      <c r="A59" s="4">
        <v>42346.577499999999</v>
      </c>
      <c r="B59">
        <v>3060</v>
      </c>
      <c r="C59">
        <v>5158.92</v>
      </c>
      <c r="D59">
        <v>13692.83</v>
      </c>
      <c r="E59">
        <v>1054.17</v>
      </c>
      <c r="F59">
        <v>18952.87</v>
      </c>
      <c r="G59">
        <v>14747.12</v>
      </c>
      <c r="H59">
        <v>8419.68</v>
      </c>
      <c r="I59">
        <v>10624.47</v>
      </c>
      <c r="J59">
        <v>10542.05</v>
      </c>
      <c r="K59">
        <v>20011.05</v>
      </c>
      <c r="L59">
        <v>2107.13</v>
      </c>
      <c r="M59">
        <v>0.02</v>
      </c>
      <c r="N59">
        <v>0</v>
      </c>
    </row>
    <row r="60" spans="1:14" x14ac:dyDescent="0.2">
      <c r="A60" s="4">
        <v>42346.578194444446</v>
      </c>
      <c r="B60">
        <v>3120</v>
      </c>
      <c r="C60">
        <v>5162.63</v>
      </c>
      <c r="D60">
        <v>13702.88</v>
      </c>
      <c r="E60">
        <v>1055.3499999999999</v>
      </c>
      <c r="F60">
        <v>18984.18</v>
      </c>
      <c r="G60">
        <v>14764.3</v>
      </c>
      <c r="H60">
        <v>8439.27</v>
      </c>
      <c r="I60">
        <v>10653.32</v>
      </c>
      <c r="J60">
        <v>10553.13</v>
      </c>
      <c r="K60">
        <v>20033.97</v>
      </c>
      <c r="L60">
        <v>2108.9699999999998</v>
      </c>
      <c r="M60">
        <v>0.02</v>
      </c>
      <c r="N60">
        <v>0</v>
      </c>
    </row>
    <row r="61" spans="1:14" x14ac:dyDescent="0.2">
      <c r="A61" s="4">
        <v>42346.578888888886</v>
      </c>
      <c r="B61">
        <v>3180</v>
      </c>
      <c r="C61">
        <v>5190.7299999999996</v>
      </c>
      <c r="D61">
        <v>13761.78</v>
      </c>
      <c r="E61">
        <v>1058.73</v>
      </c>
      <c r="F61">
        <v>19048.52</v>
      </c>
      <c r="G61">
        <v>14817.8</v>
      </c>
      <c r="H61">
        <v>8468.1299999999992</v>
      </c>
      <c r="I61">
        <v>10689.87</v>
      </c>
      <c r="J61">
        <v>10587.23</v>
      </c>
      <c r="K61">
        <v>20113.849999999999</v>
      </c>
      <c r="L61">
        <v>2116.87</v>
      </c>
      <c r="M61">
        <v>0.02</v>
      </c>
      <c r="N61">
        <v>0</v>
      </c>
    </row>
    <row r="62" spans="1:14" x14ac:dyDescent="0.2">
      <c r="A62" s="4">
        <v>42346.579583333332</v>
      </c>
      <c r="B62">
        <v>3240</v>
      </c>
      <c r="C62">
        <v>5166.33</v>
      </c>
      <c r="D62">
        <v>13709.6</v>
      </c>
      <c r="E62">
        <v>1053.18</v>
      </c>
      <c r="F62">
        <v>18975.18</v>
      </c>
      <c r="G62">
        <v>14759.85</v>
      </c>
      <c r="H62">
        <v>8430.92</v>
      </c>
      <c r="I62">
        <v>10650.95</v>
      </c>
      <c r="J62">
        <v>10532.3</v>
      </c>
      <c r="K62">
        <v>20027.48</v>
      </c>
      <c r="L62">
        <v>2107.62</v>
      </c>
      <c r="M62">
        <v>0.02</v>
      </c>
      <c r="N62">
        <v>0</v>
      </c>
    </row>
    <row r="63" spans="1:14" x14ac:dyDescent="0.2">
      <c r="A63" s="4">
        <v>42346.580277777779</v>
      </c>
      <c r="B63">
        <v>3300</v>
      </c>
      <c r="C63">
        <v>5179.5</v>
      </c>
      <c r="D63">
        <v>13745.88</v>
      </c>
      <c r="E63">
        <v>1058.22</v>
      </c>
      <c r="F63">
        <v>19045.27</v>
      </c>
      <c r="G63">
        <v>14809.22</v>
      </c>
      <c r="H63">
        <v>8463.48</v>
      </c>
      <c r="I63">
        <v>10675.85</v>
      </c>
      <c r="J63">
        <v>10581.83</v>
      </c>
      <c r="K63">
        <v>20093.93</v>
      </c>
      <c r="L63">
        <v>2114.3200000000002</v>
      </c>
      <c r="M63">
        <v>0.02</v>
      </c>
      <c r="N63">
        <v>0</v>
      </c>
    </row>
    <row r="64" spans="1:14" x14ac:dyDescent="0.2">
      <c r="A64" s="4">
        <v>42346.580972222226</v>
      </c>
      <c r="B64">
        <v>3360</v>
      </c>
      <c r="C64">
        <v>5191.18</v>
      </c>
      <c r="D64">
        <v>13760.85</v>
      </c>
      <c r="E64">
        <v>1058.25</v>
      </c>
      <c r="F64">
        <v>19048.599999999999</v>
      </c>
      <c r="G64">
        <v>14814.93</v>
      </c>
      <c r="H64">
        <v>8463.1299999999992</v>
      </c>
      <c r="I64">
        <v>10692.1</v>
      </c>
      <c r="J64">
        <v>10582.73</v>
      </c>
      <c r="K64">
        <v>20108.38</v>
      </c>
      <c r="L64">
        <v>2118.88</v>
      </c>
      <c r="M64">
        <v>0.02</v>
      </c>
      <c r="N64">
        <v>0</v>
      </c>
    </row>
    <row r="65" spans="1:14" x14ac:dyDescent="0.2">
      <c r="A65" s="4">
        <v>42346.581666666665</v>
      </c>
      <c r="B65">
        <v>3420</v>
      </c>
      <c r="C65">
        <v>5184.57</v>
      </c>
      <c r="D65">
        <v>13755.63</v>
      </c>
      <c r="E65">
        <v>1057.18</v>
      </c>
      <c r="F65">
        <v>19055.849999999999</v>
      </c>
      <c r="G65">
        <v>14816.52</v>
      </c>
      <c r="H65">
        <v>8475.83</v>
      </c>
      <c r="I65">
        <v>10689</v>
      </c>
      <c r="J65">
        <v>10571.63</v>
      </c>
      <c r="K65">
        <v>20111.78</v>
      </c>
      <c r="L65">
        <v>2115.8200000000002</v>
      </c>
      <c r="M65">
        <v>0.02</v>
      </c>
      <c r="N65">
        <v>0</v>
      </c>
    </row>
    <row r="66" spans="1:14" x14ac:dyDescent="0.2">
      <c r="A66" s="4">
        <v>42346.582361111112</v>
      </c>
      <c r="B66">
        <v>3480</v>
      </c>
      <c r="C66">
        <v>5195.18</v>
      </c>
      <c r="D66">
        <v>13785.58</v>
      </c>
      <c r="E66">
        <v>1059.45</v>
      </c>
      <c r="F66">
        <v>19073.25</v>
      </c>
      <c r="G66">
        <v>14842.57</v>
      </c>
      <c r="H66">
        <v>8474.08</v>
      </c>
      <c r="I66">
        <v>10710.18</v>
      </c>
      <c r="J66">
        <v>10594.55</v>
      </c>
      <c r="K66">
        <v>20141.2</v>
      </c>
      <c r="L66">
        <v>2117</v>
      </c>
      <c r="M66">
        <v>0.02</v>
      </c>
      <c r="N66">
        <v>0</v>
      </c>
    </row>
    <row r="67" spans="1:14" x14ac:dyDescent="0.2">
      <c r="A67" s="4">
        <v>42346.583055555559</v>
      </c>
      <c r="B67">
        <v>3540</v>
      </c>
      <c r="C67">
        <v>5178.03</v>
      </c>
      <c r="D67">
        <v>13743.15</v>
      </c>
      <c r="E67">
        <v>1056.05</v>
      </c>
      <c r="F67">
        <v>19032.07</v>
      </c>
      <c r="G67">
        <v>14804.9</v>
      </c>
      <c r="H67">
        <v>8458.3799999999992</v>
      </c>
      <c r="I67">
        <v>10677.55</v>
      </c>
      <c r="J67">
        <v>10560.7</v>
      </c>
      <c r="K67">
        <v>20090.05</v>
      </c>
      <c r="L67">
        <v>2119.1</v>
      </c>
      <c r="M67">
        <v>0.02</v>
      </c>
      <c r="N67">
        <v>0</v>
      </c>
    </row>
    <row r="68" spans="1:14" x14ac:dyDescent="0.2">
      <c r="A68" s="4">
        <v>42346.583749999998</v>
      </c>
      <c r="B68">
        <v>3600</v>
      </c>
      <c r="C68">
        <v>5177.0200000000004</v>
      </c>
      <c r="D68">
        <v>13732.85</v>
      </c>
      <c r="E68">
        <v>1055.97</v>
      </c>
      <c r="F68">
        <v>19009.07</v>
      </c>
      <c r="G68">
        <v>14784.05</v>
      </c>
      <c r="H68">
        <v>8460.33</v>
      </c>
      <c r="I68">
        <v>10669.17</v>
      </c>
      <c r="J68">
        <v>10559.18</v>
      </c>
      <c r="K68">
        <v>20070.25</v>
      </c>
      <c r="L68">
        <v>2110.33</v>
      </c>
      <c r="M68">
        <v>0.02</v>
      </c>
      <c r="N68">
        <v>0</v>
      </c>
    </row>
    <row r="69" spans="1:14" x14ac:dyDescent="0.2">
      <c r="A69" s="4">
        <v>42346.584444444445</v>
      </c>
      <c r="B69">
        <v>3660</v>
      </c>
      <c r="C69">
        <v>5177.42</v>
      </c>
      <c r="D69">
        <v>13743.05</v>
      </c>
      <c r="E69">
        <v>1057.33</v>
      </c>
      <c r="F69">
        <v>19030.95</v>
      </c>
      <c r="G69">
        <v>14806.07</v>
      </c>
      <c r="H69">
        <v>8444.92</v>
      </c>
      <c r="I69">
        <v>10676.88</v>
      </c>
      <c r="J69">
        <v>10573.37</v>
      </c>
      <c r="K69">
        <v>20080.849999999999</v>
      </c>
      <c r="L69">
        <v>2115.6</v>
      </c>
      <c r="M69">
        <v>0.02</v>
      </c>
      <c r="N69">
        <v>0</v>
      </c>
    </row>
    <row r="70" spans="1:14" x14ac:dyDescent="0.2">
      <c r="A70" s="4">
        <v>42346.585138888891</v>
      </c>
      <c r="B70">
        <v>3720</v>
      </c>
      <c r="C70">
        <v>5196.93</v>
      </c>
      <c r="D70">
        <v>13788.37</v>
      </c>
      <c r="E70">
        <v>1060.67</v>
      </c>
      <c r="F70">
        <v>19088.150000000001</v>
      </c>
      <c r="G70">
        <v>14836.08</v>
      </c>
      <c r="H70">
        <v>8486.1200000000008</v>
      </c>
      <c r="I70">
        <v>10712.97</v>
      </c>
      <c r="J70">
        <v>10607</v>
      </c>
      <c r="K70">
        <v>20159.400000000001</v>
      </c>
      <c r="L70">
        <v>2119.15</v>
      </c>
      <c r="M70">
        <v>0.02</v>
      </c>
      <c r="N70">
        <v>0</v>
      </c>
    </row>
    <row r="71" spans="1:14" x14ac:dyDescent="0.2">
      <c r="A71" s="4">
        <v>42346.585833333331</v>
      </c>
      <c r="B71">
        <v>3780</v>
      </c>
      <c r="C71">
        <v>5194.42</v>
      </c>
      <c r="D71">
        <v>13780.07</v>
      </c>
      <c r="E71">
        <v>1060.3800000000001</v>
      </c>
      <c r="F71">
        <v>19088.52</v>
      </c>
      <c r="G71">
        <v>14850.45</v>
      </c>
      <c r="H71">
        <v>8485.42</v>
      </c>
      <c r="I71">
        <v>10714.1</v>
      </c>
      <c r="J71">
        <v>10603.27</v>
      </c>
      <c r="K71">
        <v>20148.3</v>
      </c>
      <c r="L71">
        <v>2121.88</v>
      </c>
      <c r="M71">
        <v>0.02</v>
      </c>
      <c r="N71">
        <v>0</v>
      </c>
    </row>
    <row r="72" spans="1:14" x14ac:dyDescent="0.2">
      <c r="A72" s="4">
        <v>42346.586527777778</v>
      </c>
      <c r="B72">
        <v>3840</v>
      </c>
      <c r="C72">
        <v>5186.53</v>
      </c>
      <c r="D72">
        <v>13762.03</v>
      </c>
      <c r="E72">
        <v>1057.32</v>
      </c>
      <c r="F72">
        <v>19043.580000000002</v>
      </c>
      <c r="G72">
        <v>14809.2</v>
      </c>
      <c r="H72">
        <v>8460.4</v>
      </c>
      <c r="I72">
        <v>10676.23</v>
      </c>
      <c r="J72">
        <v>10573.85</v>
      </c>
      <c r="K72">
        <v>20101.400000000001</v>
      </c>
      <c r="L72">
        <v>2116.08</v>
      </c>
      <c r="M72">
        <v>0.02</v>
      </c>
      <c r="N72">
        <v>0</v>
      </c>
    </row>
    <row r="73" spans="1:14" x14ac:dyDescent="0.2">
      <c r="A73" s="4">
        <v>42346.587222222224</v>
      </c>
      <c r="B73">
        <v>3900</v>
      </c>
      <c r="C73">
        <v>5189.38</v>
      </c>
      <c r="D73">
        <v>13781.7</v>
      </c>
      <c r="E73">
        <v>1062.47</v>
      </c>
      <c r="F73">
        <v>19089.669999999998</v>
      </c>
      <c r="G73">
        <v>14851.37</v>
      </c>
      <c r="H73">
        <v>8486.52</v>
      </c>
      <c r="I73">
        <v>10716.75</v>
      </c>
      <c r="J73">
        <v>10624.23</v>
      </c>
      <c r="K73">
        <v>20142.12</v>
      </c>
      <c r="L73">
        <v>2121.15</v>
      </c>
      <c r="M73">
        <v>0.02</v>
      </c>
      <c r="N73">
        <v>0</v>
      </c>
    </row>
    <row r="74" spans="1:14" x14ac:dyDescent="0.2">
      <c r="A74" s="4">
        <v>42346.587916666664</v>
      </c>
      <c r="B74">
        <v>3960</v>
      </c>
      <c r="C74">
        <v>5168.28</v>
      </c>
      <c r="D74">
        <v>13691.33</v>
      </c>
      <c r="E74">
        <v>1054.52</v>
      </c>
      <c r="F74">
        <v>18960.400000000001</v>
      </c>
      <c r="G74">
        <v>14743.1</v>
      </c>
      <c r="H74">
        <v>8431.85</v>
      </c>
      <c r="I74">
        <v>10638.12</v>
      </c>
      <c r="J74">
        <v>10545.25</v>
      </c>
      <c r="K74">
        <v>20013.07</v>
      </c>
      <c r="L74">
        <v>2107.38</v>
      </c>
      <c r="M74">
        <v>0.02</v>
      </c>
      <c r="N74">
        <v>0</v>
      </c>
    </row>
    <row r="75" spans="1:14" x14ac:dyDescent="0.2">
      <c r="A75" s="4">
        <v>42346.58861111111</v>
      </c>
      <c r="B75">
        <v>4020</v>
      </c>
      <c r="C75">
        <v>5175.6000000000004</v>
      </c>
      <c r="D75">
        <v>13727.37</v>
      </c>
      <c r="E75">
        <v>1056.55</v>
      </c>
      <c r="F75">
        <v>19016.12</v>
      </c>
      <c r="G75">
        <v>14794.38</v>
      </c>
      <c r="H75">
        <v>8449.1</v>
      </c>
      <c r="I75">
        <v>10667.4</v>
      </c>
      <c r="J75">
        <v>10565.65</v>
      </c>
      <c r="K75">
        <v>20076.12</v>
      </c>
      <c r="L75">
        <v>2112.27</v>
      </c>
      <c r="M75">
        <v>0.02</v>
      </c>
      <c r="N75">
        <v>0</v>
      </c>
    </row>
    <row r="76" spans="1:14" x14ac:dyDescent="0.2">
      <c r="A76" s="4">
        <v>42346.589305555557</v>
      </c>
      <c r="B76">
        <v>4080</v>
      </c>
      <c r="C76">
        <v>5190.2</v>
      </c>
      <c r="D76">
        <v>13777.72</v>
      </c>
      <c r="E76">
        <v>1058.98</v>
      </c>
      <c r="F76">
        <v>19066.27</v>
      </c>
      <c r="G76">
        <v>14826.7</v>
      </c>
      <c r="H76">
        <v>8474.6200000000008</v>
      </c>
      <c r="I76">
        <v>10701.22</v>
      </c>
      <c r="J76">
        <v>10589.5</v>
      </c>
      <c r="K76">
        <v>20124.48</v>
      </c>
      <c r="L76">
        <v>2116.4299999999998</v>
      </c>
      <c r="M76">
        <v>0.02</v>
      </c>
      <c r="N76">
        <v>0</v>
      </c>
    </row>
    <row r="77" spans="1:14" x14ac:dyDescent="0.2">
      <c r="A77" s="4">
        <v>42346.59</v>
      </c>
      <c r="B77">
        <v>4140</v>
      </c>
      <c r="C77">
        <v>4610.62</v>
      </c>
      <c r="D77">
        <v>12228.87</v>
      </c>
      <c r="E77">
        <v>961.8</v>
      </c>
      <c r="F77">
        <v>16936.580000000002</v>
      </c>
      <c r="G77">
        <v>13176.9</v>
      </c>
      <c r="H77">
        <v>7523.73</v>
      </c>
      <c r="I77">
        <v>9497.0499999999993</v>
      </c>
      <c r="J77">
        <v>9618.17</v>
      </c>
      <c r="K77">
        <v>17883.419999999998</v>
      </c>
      <c r="L77">
        <v>1882.43</v>
      </c>
      <c r="M77">
        <v>0.02</v>
      </c>
      <c r="N77">
        <v>0</v>
      </c>
    </row>
    <row r="78" spans="1:14" x14ac:dyDescent="0.2">
      <c r="A78" s="4">
        <v>42346.590694444443</v>
      </c>
      <c r="B78">
        <v>4200</v>
      </c>
      <c r="C78">
        <v>5217.82</v>
      </c>
      <c r="D78">
        <v>13843.32</v>
      </c>
      <c r="E78">
        <v>1059.77</v>
      </c>
      <c r="F78">
        <v>19166.099999999999</v>
      </c>
      <c r="G78">
        <v>14901</v>
      </c>
      <c r="H78">
        <v>8516.0300000000007</v>
      </c>
      <c r="I78">
        <v>10759.97</v>
      </c>
      <c r="J78">
        <v>10597.97</v>
      </c>
      <c r="K78">
        <v>20227.48</v>
      </c>
      <c r="L78">
        <v>2127.6999999999998</v>
      </c>
      <c r="M78">
        <v>0.02</v>
      </c>
      <c r="N78">
        <v>0</v>
      </c>
    </row>
    <row r="79" spans="1:14" x14ac:dyDescent="0.2">
      <c r="A79" s="4">
        <v>42346.59138888889</v>
      </c>
      <c r="B79">
        <v>4260</v>
      </c>
      <c r="C79">
        <v>5211.2299999999996</v>
      </c>
      <c r="D79">
        <v>13812.57</v>
      </c>
      <c r="E79">
        <v>1060.33</v>
      </c>
      <c r="F79">
        <v>19137.2</v>
      </c>
      <c r="G79">
        <v>14882.43</v>
      </c>
      <c r="H79">
        <v>8501</v>
      </c>
      <c r="I79">
        <v>10735.42</v>
      </c>
      <c r="J79">
        <v>10602.88</v>
      </c>
      <c r="K79">
        <v>20187.2</v>
      </c>
      <c r="L79">
        <v>2128.87</v>
      </c>
      <c r="M79">
        <v>0.02</v>
      </c>
      <c r="N79">
        <v>0</v>
      </c>
    </row>
    <row r="80" spans="1:14" x14ac:dyDescent="0.2">
      <c r="A80" s="4">
        <v>42346.592083333337</v>
      </c>
      <c r="B80">
        <v>4320</v>
      </c>
      <c r="C80">
        <v>5206.92</v>
      </c>
      <c r="D80">
        <v>13835.3</v>
      </c>
      <c r="E80">
        <v>1060.08</v>
      </c>
      <c r="F80">
        <v>19146.97</v>
      </c>
      <c r="G80">
        <v>14894.4</v>
      </c>
      <c r="H80">
        <v>8515.7999999999993</v>
      </c>
      <c r="I80">
        <v>10746.92</v>
      </c>
      <c r="J80">
        <v>10601.2</v>
      </c>
      <c r="K80">
        <v>20220.93</v>
      </c>
      <c r="L80">
        <v>2127.08</v>
      </c>
      <c r="M80">
        <v>0.02</v>
      </c>
      <c r="N80">
        <v>0</v>
      </c>
    </row>
    <row r="81" spans="1:14" x14ac:dyDescent="0.2">
      <c r="A81" s="4">
        <v>42346.592777777776</v>
      </c>
      <c r="B81">
        <v>4380</v>
      </c>
      <c r="C81">
        <v>5171.43</v>
      </c>
      <c r="D81">
        <v>13711.63</v>
      </c>
      <c r="E81">
        <v>1054.97</v>
      </c>
      <c r="F81">
        <v>18983.669999999998</v>
      </c>
      <c r="G81">
        <v>14764.87</v>
      </c>
      <c r="H81">
        <v>8436.82</v>
      </c>
      <c r="I81">
        <v>10648.65</v>
      </c>
      <c r="J81">
        <v>10549.75</v>
      </c>
      <c r="K81">
        <v>20034.650000000001</v>
      </c>
      <c r="L81">
        <v>2109.87</v>
      </c>
      <c r="M81">
        <v>0.02</v>
      </c>
      <c r="N81">
        <v>0</v>
      </c>
    </row>
    <row r="82" spans="1:14" x14ac:dyDescent="0.2">
      <c r="A82" s="4">
        <v>42346.593472222223</v>
      </c>
      <c r="B82">
        <v>4440</v>
      </c>
      <c r="C82">
        <v>5154.75</v>
      </c>
      <c r="D82">
        <v>13672.62</v>
      </c>
      <c r="E82">
        <v>1052.93</v>
      </c>
      <c r="F82">
        <v>18931.07</v>
      </c>
      <c r="G82">
        <v>14726.45</v>
      </c>
      <c r="H82">
        <v>8412.42</v>
      </c>
      <c r="I82">
        <v>10628.03</v>
      </c>
      <c r="J82">
        <v>10529.07</v>
      </c>
      <c r="K82">
        <v>19991.22</v>
      </c>
      <c r="L82">
        <v>2103.5500000000002</v>
      </c>
      <c r="M82">
        <v>0.02</v>
      </c>
      <c r="N82">
        <v>0</v>
      </c>
    </row>
    <row r="83" spans="1:14" x14ac:dyDescent="0.2">
      <c r="A83" s="4">
        <v>42346.594166666669</v>
      </c>
      <c r="B83">
        <v>4500</v>
      </c>
      <c r="C83">
        <v>5177.43</v>
      </c>
      <c r="D83">
        <v>13741.05</v>
      </c>
      <c r="E83">
        <v>1052</v>
      </c>
      <c r="F83">
        <v>19026.349999999999</v>
      </c>
      <c r="G83">
        <v>14797.22</v>
      </c>
      <c r="H83">
        <v>8465.48</v>
      </c>
      <c r="I83">
        <v>10679.07</v>
      </c>
      <c r="J83">
        <v>10520.13</v>
      </c>
      <c r="K83">
        <v>20082.73</v>
      </c>
      <c r="L83">
        <v>2117.3200000000002</v>
      </c>
      <c r="M83">
        <v>0.02</v>
      </c>
      <c r="N83">
        <v>0</v>
      </c>
    </row>
    <row r="84" spans="1:14" x14ac:dyDescent="0.2">
      <c r="A84" s="4">
        <v>42346.594861111109</v>
      </c>
      <c r="B84">
        <v>4560</v>
      </c>
      <c r="C84">
        <v>5203.47</v>
      </c>
      <c r="D84">
        <v>13806.45</v>
      </c>
      <c r="E84">
        <v>1059.07</v>
      </c>
      <c r="F84">
        <v>19111.03</v>
      </c>
      <c r="G84">
        <v>14870.82</v>
      </c>
      <c r="H84">
        <v>8487.85</v>
      </c>
      <c r="I84">
        <v>10719.63</v>
      </c>
      <c r="J84">
        <v>10590.87</v>
      </c>
      <c r="K84">
        <v>20168.900000000001</v>
      </c>
      <c r="L84">
        <v>2121.6</v>
      </c>
      <c r="M84">
        <v>0.02</v>
      </c>
      <c r="N84">
        <v>0</v>
      </c>
    </row>
    <row r="85" spans="1:14" x14ac:dyDescent="0.2">
      <c r="A85" s="4">
        <v>42346.595555555556</v>
      </c>
      <c r="B85">
        <v>4620</v>
      </c>
      <c r="C85">
        <v>5194.05</v>
      </c>
      <c r="D85">
        <v>13781.15</v>
      </c>
      <c r="E85">
        <v>1058.75</v>
      </c>
      <c r="F85">
        <v>19087.87</v>
      </c>
      <c r="G85">
        <v>14841.77</v>
      </c>
      <c r="H85">
        <v>8482.6200000000008</v>
      </c>
      <c r="I85">
        <v>10698.33</v>
      </c>
      <c r="J85">
        <v>10586.95</v>
      </c>
      <c r="K85">
        <v>20145.57</v>
      </c>
      <c r="L85">
        <v>2120.15</v>
      </c>
      <c r="M85">
        <v>0.02</v>
      </c>
      <c r="N85">
        <v>0</v>
      </c>
    </row>
    <row r="86" spans="1:14" x14ac:dyDescent="0.2">
      <c r="A86" s="4">
        <v>42346.596250000002</v>
      </c>
      <c r="B86">
        <v>4680</v>
      </c>
      <c r="C86">
        <v>5196.7700000000004</v>
      </c>
      <c r="D86">
        <v>13776</v>
      </c>
      <c r="E86">
        <v>1058.9000000000001</v>
      </c>
      <c r="F86">
        <v>19079.75</v>
      </c>
      <c r="G86">
        <v>14839.58</v>
      </c>
      <c r="H86">
        <v>8480.9500000000007</v>
      </c>
      <c r="I86">
        <v>10712.07</v>
      </c>
      <c r="J86">
        <v>10589.35</v>
      </c>
      <c r="K86">
        <v>20137.07</v>
      </c>
      <c r="L86">
        <v>2117.12</v>
      </c>
      <c r="M86">
        <v>0.02</v>
      </c>
      <c r="N86">
        <v>0</v>
      </c>
    </row>
    <row r="87" spans="1:14" x14ac:dyDescent="0.2">
      <c r="A87" s="4">
        <v>42346.596944444442</v>
      </c>
      <c r="B87">
        <v>4740</v>
      </c>
      <c r="C87">
        <v>5209.8</v>
      </c>
      <c r="D87">
        <v>13823.68</v>
      </c>
      <c r="E87">
        <v>1059.8699999999999</v>
      </c>
      <c r="F87">
        <v>19132.580000000002</v>
      </c>
      <c r="G87">
        <v>14878.22</v>
      </c>
      <c r="H87">
        <v>8501.93</v>
      </c>
      <c r="I87">
        <v>10734.72</v>
      </c>
      <c r="J87">
        <v>10598.58</v>
      </c>
      <c r="K87">
        <v>20200.580000000002</v>
      </c>
      <c r="L87">
        <v>2127.6999999999998</v>
      </c>
      <c r="M87">
        <v>0.02</v>
      </c>
      <c r="N87">
        <v>0</v>
      </c>
    </row>
    <row r="88" spans="1:14" x14ac:dyDescent="0.2">
      <c r="A88" s="4">
        <v>42346.597638888888</v>
      </c>
      <c r="B88">
        <v>4800</v>
      </c>
      <c r="C88">
        <v>5202.7700000000004</v>
      </c>
      <c r="D88">
        <v>13809.68</v>
      </c>
      <c r="E88">
        <v>1061.23</v>
      </c>
      <c r="F88">
        <v>19128.25</v>
      </c>
      <c r="G88">
        <v>14878.1</v>
      </c>
      <c r="H88">
        <v>8500.02</v>
      </c>
      <c r="I88">
        <v>10733.4</v>
      </c>
      <c r="J88">
        <v>10612.42</v>
      </c>
      <c r="K88">
        <v>20181.02</v>
      </c>
      <c r="L88">
        <v>2125.4699999999998</v>
      </c>
      <c r="M88">
        <v>0.02</v>
      </c>
      <c r="N88">
        <v>0</v>
      </c>
    </row>
    <row r="89" spans="1:14" x14ac:dyDescent="0.2">
      <c r="A89" s="4">
        <v>42346.598333333335</v>
      </c>
      <c r="B89">
        <v>4860</v>
      </c>
      <c r="C89">
        <v>5115.47</v>
      </c>
      <c r="D89">
        <v>13564.1</v>
      </c>
      <c r="E89">
        <v>1046.67</v>
      </c>
      <c r="F89">
        <v>18780.5</v>
      </c>
      <c r="G89">
        <v>14611.83</v>
      </c>
      <c r="H89">
        <v>8350.33</v>
      </c>
      <c r="I89">
        <v>10538.1</v>
      </c>
      <c r="J89">
        <v>10466.870000000001</v>
      </c>
      <c r="K89">
        <v>19828.55</v>
      </c>
      <c r="L89">
        <v>2086.6999999999998</v>
      </c>
      <c r="M89">
        <v>0.02</v>
      </c>
      <c r="N89">
        <v>0</v>
      </c>
    </row>
    <row r="90" spans="1:14" x14ac:dyDescent="0.2">
      <c r="A90" s="4">
        <v>42346.599027777775</v>
      </c>
      <c r="B90">
        <v>4920</v>
      </c>
      <c r="C90">
        <v>5173.43</v>
      </c>
      <c r="D90">
        <v>13720.08</v>
      </c>
      <c r="E90">
        <v>1056.75</v>
      </c>
      <c r="F90">
        <v>18996.18</v>
      </c>
      <c r="G90">
        <v>14772.4</v>
      </c>
      <c r="H90">
        <v>8444.98</v>
      </c>
      <c r="I90">
        <v>10663.7</v>
      </c>
      <c r="J90">
        <v>10567.38</v>
      </c>
      <c r="K90">
        <v>20054.849999999999</v>
      </c>
      <c r="L90">
        <v>2110.2199999999998</v>
      </c>
      <c r="M90">
        <v>0.02</v>
      </c>
      <c r="N90">
        <v>0</v>
      </c>
    </row>
    <row r="91" spans="1:14" x14ac:dyDescent="0.2">
      <c r="A91" s="4">
        <v>42346.599722222221</v>
      </c>
      <c r="B91">
        <v>4980</v>
      </c>
      <c r="C91">
        <v>5171.55</v>
      </c>
      <c r="D91">
        <v>13736.33</v>
      </c>
      <c r="E91">
        <v>1054.27</v>
      </c>
      <c r="F91">
        <v>19011.150000000001</v>
      </c>
      <c r="G91">
        <v>14788.02</v>
      </c>
      <c r="H91">
        <v>8449.7000000000007</v>
      </c>
      <c r="I91">
        <v>10664.68</v>
      </c>
      <c r="J91">
        <v>10542.63</v>
      </c>
      <c r="K91">
        <v>20080.62</v>
      </c>
      <c r="L91">
        <v>2113.8200000000002</v>
      </c>
      <c r="M91">
        <v>0.02</v>
      </c>
      <c r="N91">
        <v>0</v>
      </c>
    </row>
    <row r="92" spans="1:14" x14ac:dyDescent="0.2">
      <c r="A92" s="4">
        <v>42346.600416666668</v>
      </c>
      <c r="B92">
        <v>5040</v>
      </c>
      <c r="C92">
        <v>5162.5200000000004</v>
      </c>
      <c r="D92">
        <v>13700.18</v>
      </c>
      <c r="E92">
        <v>1053.98</v>
      </c>
      <c r="F92">
        <v>18972.080000000002</v>
      </c>
      <c r="G92">
        <v>14743.08</v>
      </c>
      <c r="H92">
        <v>8425.92</v>
      </c>
      <c r="I92">
        <v>10639.4</v>
      </c>
      <c r="J92">
        <v>10539.78</v>
      </c>
      <c r="K92">
        <v>20007.919999999998</v>
      </c>
      <c r="L92">
        <v>2108.08</v>
      </c>
      <c r="M92">
        <v>0.02</v>
      </c>
      <c r="N92">
        <v>0</v>
      </c>
    </row>
    <row r="93" spans="1:14" x14ac:dyDescent="0.2">
      <c r="A93" s="4">
        <v>42346.601111111115</v>
      </c>
      <c r="B93">
        <v>5100</v>
      </c>
      <c r="C93">
        <v>5180.57</v>
      </c>
      <c r="D93">
        <v>13742.68</v>
      </c>
      <c r="E93">
        <v>1056.33</v>
      </c>
      <c r="F93">
        <v>19023.75</v>
      </c>
      <c r="G93">
        <v>14809.17</v>
      </c>
      <c r="H93">
        <v>8457.15</v>
      </c>
      <c r="I93">
        <v>10686.35</v>
      </c>
      <c r="J93">
        <v>10563.23</v>
      </c>
      <c r="K93">
        <v>20084.919999999998</v>
      </c>
      <c r="L93">
        <v>2115.38</v>
      </c>
      <c r="M93">
        <v>0.02</v>
      </c>
      <c r="N93">
        <v>0</v>
      </c>
    </row>
    <row r="94" spans="1:14" x14ac:dyDescent="0.2">
      <c r="A94" s="4">
        <v>42346.601805555554</v>
      </c>
      <c r="B94">
        <v>5160</v>
      </c>
      <c r="C94">
        <v>5199.7</v>
      </c>
      <c r="D94">
        <v>13779.75</v>
      </c>
      <c r="E94">
        <v>1059.98</v>
      </c>
      <c r="F94">
        <v>19093.900000000001</v>
      </c>
      <c r="G94">
        <v>14847.18</v>
      </c>
      <c r="H94">
        <v>8486.75</v>
      </c>
      <c r="I94">
        <v>10710.12</v>
      </c>
      <c r="J94">
        <v>10599.87</v>
      </c>
      <c r="K94">
        <v>20160.849999999999</v>
      </c>
      <c r="L94">
        <v>2117.7800000000002</v>
      </c>
      <c r="M94">
        <v>0.02</v>
      </c>
      <c r="N94">
        <v>0</v>
      </c>
    </row>
    <row r="95" spans="1:14" x14ac:dyDescent="0.2">
      <c r="A95" s="4">
        <v>42346.602500000001</v>
      </c>
      <c r="B95">
        <v>5220</v>
      </c>
      <c r="C95">
        <v>5165.97</v>
      </c>
      <c r="D95">
        <v>13720.28</v>
      </c>
      <c r="E95">
        <v>1056.0999999999999</v>
      </c>
      <c r="F95">
        <v>18990.52</v>
      </c>
      <c r="G95">
        <v>14772.13</v>
      </c>
      <c r="H95">
        <v>8438.8700000000008</v>
      </c>
      <c r="I95">
        <v>10649.88</v>
      </c>
      <c r="J95">
        <v>10561</v>
      </c>
      <c r="K95">
        <v>20039.53</v>
      </c>
      <c r="L95">
        <v>2111.5</v>
      </c>
      <c r="M95">
        <v>0.02</v>
      </c>
      <c r="N95">
        <v>0</v>
      </c>
    </row>
    <row r="96" spans="1:14" x14ac:dyDescent="0.2">
      <c r="A96" s="4">
        <v>42346.603194444448</v>
      </c>
      <c r="B96">
        <v>5280</v>
      </c>
      <c r="C96">
        <v>5134.12</v>
      </c>
      <c r="D96">
        <v>13625.12</v>
      </c>
      <c r="E96">
        <v>1049.5</v>
      </c>
      <c r="F96">
        <v>18852.68</v>
      </c>
      <c r="G96">
        <v>14672.2</v>
      </c>
      <c r="H96">
        <v>8386.4500000000007</v>
      </c>
      <c r="I96">
        <v>10582.1</v>
      </c>
      <c r="J96">
        <v>10494.62</v>
      </c>
      <c r="K96">
        <v>19907.73</v>
      </c>
      <c r="L96">
        <v>2093.52</v>
      </c>
      <c r="M96">
        <v>0.02</v>
      </c>
      <c r="N96">
        <v>0</v>
      </c>
    </row>
    <row r="97" spans="1:14" x14ac:dyDescent="0.2">
      <c r="A97" s="4">
        <v>42346.603888888887</v>
      </c>
      <c r="B97">
        <v>5340</v>
      </c>
      <c r="C97">
        <v>4679.82</v>
      </c>
      <c r="D97">
        <v>12399.2</v>
      </c>
      <c r="E97">
        <v>973.7</v>
      </c>
      <c r="F97">
        <v>17188.12</v>
      </c>
      <c r="G97">
        <v>13354.08</v>
      </c>
      <c r="H97">
        <v>7632.38</v>
      </c>
      <c r="I97">
        <v>9641.92</v>
      </c>
      <c r="J97">
        <v>9737.6</v>
      </c>
      <c r="K97">
        <v>18133.77</v>
      </c>
      <c r="L97">
        <v>1909.95</v>
      </c>
      <c r="M97">
        <v>0.02</v>
      </c>
      <c r="N97">
        <v>0</v>
      </c>
    </row>
    <row r="98" spans="1:14" x14ac:dyDescent="0.2">
      <c r="A98" s="4">
        <v>42346.604583333334</v>
      </c>
      <c r="B98">
        <v>5400</v>
      </c>
      <c r="C98">
        <v>5159.1499999999996</v>
      </c>
      <c r="D98">
        <v>13699.43</v>
      </c>
      <c r="E98">
        <v>1051.3800000000001</v>
      </c>
      <c r="F98">
        <v>18957.48</v>
      </c>
      <c r="G98">
        <v>14751.35</v>
      </c>
      <c r="H98">
        <v>8427.9500000000007</v>
      </c>
      <c r="I98">
        <v>10640</v>
      </c>
      <c r="J98">
        <v>10513.72</v>
      </c>
      <c r="K98">
        <v>20018.900000000001</v>
      </c>
      <c r="L98">
        <v>2109.1999999999998</v>
      </c>
      <c r="M98">
        <v>0.02</v>
      </c>
      <c r="N98">
        <v>0</v>
      </c>
    </row>
    <row r="99" spans="1:14" x14ac:dyDescent="0.2">
      <c r="A99" s="4">
        <v>42346.60527777778</v>
      </c>
      <c r="B99">
        <v>5460</v>
      </c>
      <c r="C99">
        <v>5190.3500000000004</v>
      </c>
      <c r="D99">
        <v>13763.4</v>
      </c>
      <c r="E99">
        <v>1057.5999999999999</v>
      </c>
      <c r="F99">
        <v>19067.62</v>
      </c>
      <c r="G99">
        <v>14820.42</v>
      </c>
      <c r="H99">
        <v>8471.9</v>
      </c>
      <c r="I99">
        <v>10699.65</v>
      </c>
      <c r="J99">
        <v>10575.9</v>
      </c>
      <c r="K99">
        <v>20119.68</v>
      </c>
      <c r="L99">
        <v>2115.38</v>
      </c>
      <c r="M99">
        <v>0.02</v>
      </c>
      <c r="N99">
        <v>0</v>
      </c>
    </row>
    <row r="100" spans="1:14" x14ac:dyDescent="0.2">
      <c r="A100" s="4">
        <v>42346.60597222222</v>
      </c>
      <c r="B100">
        <v>5520</v>
      </c>
      <c r="C100">
        <v>5185.38</v>
      </c>
      <c r="D100">
        <v>13762.5</v>
      </c>
      <c r="E100">
        <v>1054.55</v>
      </c>
      <c r="F100">
        <v>19038.7</v>
      </c>
      <c r="G100">
        <v>14817.12</v>
      </c>
      <c r="H100">
        <v>8464.2800000000007</v>
      </c>
      <c r="I100">
        <v>10691.58</v>
      </c>
      <c r="J100">
        <v>10545.35</v>
      </c>
      <c r="K100">
        <v>20103.22</v>
      </c>
      <c r="L100">
        <v>2117.5700000000002</v>
      </c>
      <c r="M100">
        <v>0.02</v>
      </c>
      <c r="N100">
        <v>0</v>
      </c>
    </row>
    <row r="101" spans="1:14" x14ac:dyDescent="0.2">
      <c r="A101" s="4">
        <v>42346.606666666667</v>
      </c>
      <c r="B101">
        <v>5580</v>
      </c>
      <c r="C101">
        <v>5184.68</v>
      </c>
      <c r="D101">
        <v>13748.2</v>
      </c>
      <c r="E101">
        <v>1054.75</v>
      </c>
      <c r="F101">
        <v>19042.88</v>
      </c>
      <c r="G101">
        <v>14813.45</v>
      </c>
      <c r="H101">
        <v>8469.52</v>
      </c>
      <c r="I101">
        <v>10676.82</v>
      </c>
      <c r="J101">
        <v>10547.45</v>
      </c>
      <c r="K101">
        <v>20096.2</v>
      </c>
      <c r="L101">
        <v>2114.4299999999998</v>
      </c>
      <c r="M101">
        <v>0.02</v>
      </c>
      <c r="N101">
        <v>0</v>
      </c>
    </row>
    <row r="102" spans="1:14" x14ac:dyDescent="0.2">
      <c r="A102" s="4">
        <v>42346.607361111113</v>
      </c>
      <c r="B102">
        <v>5640</v>
      </c>
      <c r="C102">
        <v>5189.95</v>
      </c>
      <c r="D102">
        <v>13781.38</v>
      </c>
      <c r="E102">
        <v>1057.53</v>
      </c>
      <c r="F102">
        <v>19077.75</v>
      </c>
      <c r="G102">
        <v>14834.95</v>
      </c>
      <c r="H102">
        <v>8470.57</v>
      </c>
      <c r="I102">
        <v>10705.65</v>
      </c>
      <c r="J102">
        <v>10575.25</v>
      </c>
      <c r="K102">
        <v>20131.45</v>
      </c>
      <c r="L102">
        <v>2120.2800000000002</v>
      </c>
      <c r="M102">
        <v>0.02</v>
      </c>
      <c r="N102">
        <v>0</v>
      </c>
    </row>
    <row r="103" spans="1:14" x14ac:dyDescent="0.2">
      <c r="A103" s="4">
        <v>42346.608055555553</v>
      </c>
      <c r="B103">
        <v>5700</v>
      </c>
      <c r="C103">
        <v>5192.9799999999996</v>
      </c>
      <c r="D103">
        <v>13780.48</v>
      </c>
      <c r="E103">
        <v>1057.52</v>
      </c>
      <c r="F103">
        <v>19078.099999999999</v>
      </c>
      <c r="G103">
        <v>14840.83</v>
      </c>
      <c r="H103">
        <v>8483.18</v>
      </c>
      <c r="I103">
        <v>10702.25</v>
      </c>
      <c r="J103">
        <v>10575.72</v>
      </c>
      <c r="K103">
        <v>20143.68</v>
      </c>
      <c r="L103">
        <v>2119.6</v>
      </c>
      <c r="M103">
        <v>0.02</v>
      </c>
      <c r="N103">
        <v>0</v>
      </c>
    </row>
    <row r="104" spans="1:14" x14ac:dyDescent="0.2">
      <c r="A104" s="4">
        <v>42346.608749999999</v>
      </c>
      <c r="B104">
        <v>5760</v>
      </c>
      <c r="C104">
        <v>5169.88</v>
      </c>
      <c r="D104">
        <v>13699.77</v>
      </c>
      <c r="E104">
        <v>1052.8499999999999</v>
      </c>
      <c r="F104">
        <v>18964.2</v>
      </c>
      <c r="G104">
        <v>14757.68</v>
      </c>
      <c r="H104">
        <v>8428.1200000000008</v>
      </c>
      <c r="I104">
        <v>10646.87</v>
      </c>
      <c r="J104">
        <v>10527.68</v>
      </c>
      <c r="K104">
        <v>20031.07</v>
      </c>
      <c r="L104">
        <v>2109.4299999999998</v>
      </c>
      <c r="M104">
        <v>0.02</v>
      </c>
      <c r="N104">
        <v>0</v>
      </c>
    </row>
    <row r="105" spans="1:14" x14ac:dyDescent="0.2">
      <c r="A105" s="4">
        <v>42346.609444444446</v>
      </c>
      <c r="B105">
        <v>5820</v>
      </c>
      <c r="C105">
        <v>5166.2</v>
      </c>
      <c r="D105">
        <v>13717.78</v>
      </c>
      <c r="E105">
        <v>1054.92</v>
      </c>
      <c r="F105">
        <v>19001.27</v>
      </c>
      <c r="G105">
        <v>14764.08</v>
      </c>
      <c r="H105">
        <v>8441.15</v>
      </c>
      <c r="I105">
        <v>10655.6</v>
      </c>
      <c r="J105">
        <v>10549.95</v>
      </c>
      <c r="K105">
        <v>20041.18</v>
      </c>
      <c r="L105">
        <v>2108.67</v>
      </c>
      <c r="M105">
        <v>0.02</v>
      </c>
      <c r="N105">
        <v>0</v>
      </c>
    </row>
    <row r="106" spans="1:14" x14ac:dyDescent="0.2">
      <c r="A106" s="4">
        <v>42346.610138888886</v>
      </c>
      <c r="B106">
        <v>5880</v>
      </c>
      <c r="C106">
        <v>5186.72</v>
      </c>
      <c r="D106">
        <v>13748.5</v>
      </c>
      <c r="E106">
        <v>1057.3699999999999</v>
      </c>
      <c r="F106">
        <v>19039.55</v>
      </c>
      <c r="G106">
        <v>14807.42</v>
      </c>
      <c r="H106">
        <v>8466.2000000000007</v>
      </c>
      <c r="I106">
        <v>10686.13</v>
      </c>
      <c r="J106">
        <v>10573.7</v>
      </c>
      <c r="K106">
        <v>20095.7</v>
      </c>
      <c r="L106">
        <v>2116.98</v>
      </c>
      <c r="M106">
        <v>0.02</v>
      </c>
      <c r="N106">
        <v>0</v>
      </c>
    </row>
    <row r="107" spans="1:14" x14ac:dyDescent="0.2">
      <c r="A107" s="4">
        <v>42346.610833333332</v>
      </c>
      <c r="B107">
        <v>5940</v>
      </c>
      <c r="C107">
        <v>5165.3500000000004</v>
      </c>
      <c r="D107">
        <v>13706.93</v>
      </c>
      <c r="E107">
        <v>1053.08</v>
      </c>
      <c r="F107">
        <v>18980.849999999999</v>
      </c>
      <c r="G107">
        <v>14771.2</v>
      </c>
      <c r="H107">
        <v>8428.4500000000007</v>
      </c>
      <c r="I107">
        <v>10647.85</v>
      </c>
      <c r="J107">
        <v>10530.5</v>
      </c>
      <c r="K107">
        <v>20041.03</v>
      </c>
      <c r="L107">
        <v>2106.52</v>
      </c>
      <c r="M107">
        <v>0.02</v>
      </c>
      <c r="N107">
        <v>0</v>
      </c>
    </row>
    <row r="108" spans="1:14" x14ac:dyDescent="0.2">
      <c r="A108" s="4">
        <v>42346.611527777779</v>
      </c>
      <c r="B108">
        <v>6000</v>
      </c>
      <c r="C108">
        <v>5154.88</v>
      </c>
      <c r="D108">
        <v>13682.03</v>
      </c>
      <c r="E108">
        <v>1052.3800000000001</v>
      </c>
      <c r="F108">
        <v>18939.830000000002</v>
      </c>
      <c r="G108">
        <v>14734.3</v>
      </c>
      <c r="H108">
        <v>8425.5300000000007</v>
      </c>
      <c r="I108">
        <v>10630.67</v>
      </c>
      <c r="J108">
        <v>10523.72</v>
      </c>
      <c r="K108">
        <v>19995.32</v>
      </c>
      <c r="L108">
        <v>2107.6</v>
      </c>
      <c r="M108">
        <v>0.02</v>
      </c>
      <c r="N108">
        <v>0</v>
      </c>
    </row>
    <row r="109" spans="1:14" x14ac:dyDescent="0.2">
      <c r="A109" s="4">
        <v>42346.612222222226</v>
      </c>
      <c r="B109">
        <v>6060</v>
      </c>
      <c r="C109">
        <v>5187.07</v>
      </c>
      <c r="D109">
        <v>13750.17</v>
      </c>
      <c r="E109">
        <v>1057.97</v>
      </c>
      <c r="F109">
        <v>19041.02</v>
      </c>
      <c r="G109">
        <v>14804.23</v>
      </c>
      <c r="H109">
        <v>8456.77</v>
      </c>
      <c r="I109">
        <v>10683.57</v>
      </c>
      <c r="J109">
        <v>10579.68</v>
      </c>
      <c r="K109">
        <v>20094.55</v>
      </c>
      <c r="L109">
        <v>2115.88</v>
      </c>
      <c r="M109">
        <v>0.02</v>
      </c>
      <c r="N109">
        <v>0</v>
      </c>
    </row>
    <row r="110" spans="1:14" x14ac:dyDescent="0.2">
      <c r="A110" s="4">
        <v>42346.612916666665</v>
      </c>
      <c r="B110">
        <v>6120</v>
      </c>
      <c r="C110">
        <v>5180.38</v>
      </c>
      <c r="D110">
        <v>13756.62</v>
      </c>
      <c r="E110">
        <v>1056.8699999999999</v>
      </c>
      <c r="F110">
        <v>19049.18</v>
      </c>
      <c r="G110">
        <v>14825.32</v>
      </c>
      <c r="H110">
        <v>8467.8799999999992</v>
      </c>
      <c r="I110">
        <v>10689.45</v>
      </c>
      <c r="J110">
        <v>10568.77</v>
      </c>
      <c r="K110">
        <v>20112.400000000001</v>
      </c>
      <c r="L110">
        <v>2116.2199999999998</v>
      </c>
      <c r="M110">
        <v>0.02</v>
      </c>
      <c r="N110">
        <v>0</v>
      </c>
    </row>
    <row r="111" spans="1:14" x14ac:dyDescent="0.2">
      <c r="A111" s="4">
        <v>42346.613611111112</v>
      </c>
      <c r="B111">
        <v>6180</v>
      </c>
      <c r="C111">
        <v>5144.75</v>
      </c>
      <c r="D111">
        <v>13646.45</v>
      </c>
      <c r="E111">
        <v>1051.28</v>
      </c>
      <c r="F111">
        <v>18891.919999999998</v>
      </c>
      <c r="G111">
        <v>14687.15</v>
      </c>
      <c r="H111">
        <v>8395.7800000000007</v>
      </c>
      <c r="I111">
        <v>10601.98</v>
      </c>
      <c r="J111">
        <v>10512.73</v>
      </c>
      <c r="K111">
        <v>19938.650000000001</v>
      </c>
      <c r="L111">
        <v>2097.92</v>
      </c>
      <c r="M111">
        <v>0.02</v>
      </c>
      <c r="N111">
        <v>0</v>
      </c>
    </row>
    <row r="112" spans="1:14" x14ac:dyDescent="0.2">
      <c r="A112" s="4">
        <v>42346.614305555559</v>
      </c>
      <c r="B112">
        <v>6240</v>
      </c>
      <c r="C112">
        <v>5139.3</v>
      </c>
      <c r="D112">
        <v>13630.1</v>
      </c>
      <c r="E112">
        <v>1049.77</v>
      </c>
      <c r="F112">
        <v>18878.7</v>
      </c>
      <c r="G112">
        <v>14676.85</v>
      </c>
      <c r="H112">
        <v>8392.08</v>
      </c>
      <c r="I112">
        <v>10589.02</v>
      </c>
      <c r="J112">
        <v>10497.37</v>
      </c>
      <c r="K112">
        <v>19920.52</v>
      </c>
      <c r="L112">
        <v>2096.88</v>
      </c>
      <c r="M112">
        <v>0.02</v>
      </c>
      <c r="N112">
        <v>0</v>
      </c>
    </row>
    <row r="113" spans="1:14" x14ac:dyDescent="0.2">
      <c r="A113" s="4">
        <v>42346.614999999998</v>
      </c>
      <c r="B113">
        <v>6300</v>
      </c>
      <c r="C113">
        <v>5117.53</v>
      </c>
      <c r="D113">
        <v>13579.22</v>
      </c>
      <c r="E113">
        <v>1045.97</v>
      </c>
      <c r="F113">
        <v>18797.03</v>
      </c>
      <c r="G113">
        <v>14621.27</v>
      </c>
      <c r="H113">
        <v>8353.5</v>
      </c>
      <c r="I113">
        <v>10547.93</v>
      </c>
      <c r="J113">
        <v>10460.17</v>
      </c>
      <c r="K113">
        <v>19844.650000000001</v>
      </c>
      <c r="L113">
        <v>2087.3200000000002</v>
      </c>
      <c r="M113">
        <v>0.02</v>
      </c>
      <c r="N113">
        <v>0</v>
      </c>
    </row>
    <row r="114" spans="1:14" x14ac:dyDescent="0.2">
      <c r="A114" s="4">
        <v>42346.615694444445</v>
      </c>
      <c r="B114">
        <v>6360</v>
      </c>
      <c r="C114">
        <v>5153.5200000000004</v>
      </c>
      <c r="D114">
        <v>13668.93</v>
      </c>
      <c r="E114">
        <v>1053.05</v>
      </c>
      <c r="F114">
        <v>18938.849999999999</v>
      </c>
      <c r="G114">
        <v>14730.58</v>
      </c>
      <c r="H114">
        <v>8418.08</v>
      </c>
      <c r="I114">
        <v>10619.78</v>
      </c>
      <c r="J114">
        <v>10530.48</v>
      </c>
      <c r="K114">
        <v>19991.5</v>
      </c>
      <c r="L114">
        <v>2107.5300000000002</v>
      </c>
      <c r="M114">
        <v>0.02</v>
      </c>
      <c r="N114">
        <v>0</v>
      </c>
    </row>
    <row r="115" spans="1:14" x14ac:dyDescent="0.2">
      <c r="A115" s="4">
        <v>42346.616388888891</v>
      </c>
      <c r="B115">
        <v>6420</v>
      </c>
      <c r="C115">
        <v>5185.13</v>
      </c>
      <c r="D115">
        <v>13751.23</v>
      </c>
      <c r="E115">
        <v>1057.1500000000001</v>
      </c>
      <c r="F115">
        <v>19024.38</v>
      </c>
      <c r="G115">
        <v>14801.3</v>
      </c>
      <c r="H115">
        <v>8459.57</v>
      </c>
      <c r="I115">
        <v>10693.22</v>
      </c>
      <c r="J115">
        <v>10571.67</v>
      </c>
      <c r="K115">
        <v>20090.099999999999</v>
      </c>
      <c r="L115">
        <v>2114.83</v>
      </c>
      <c r="M115">
        <v>0.02</v>
      </c>
      <c r="N115">
        <v>0</v>
      </c>
    </row>
    <row r="116" spans="1:14" x14ac:dyDescent="0.2">
      <c r="A116" s="4">
        <v>42346.617083333331</v>
      </c>
      <c r="B116">
        <v>6480</v>
      </c>
      <c r="C116">
        <v>5190.03</v>
      </c>
      <c r="D116">
        <v>13785.45</v>
      </c>
      <c r="E116">
        <v>1059</v>
      </c>
      <c r="F116">
        <v>19090.62</v>
      </c>
      <c r="G116">
        <v>14844.18</v>
      </c>
      <c r="H116">
        <v>8479.42</v>
      </c>
      <c r="I116">
        <v>10695.68</v>
      </c>
      <c r="J116">
        <v>10589.83</v>
      </c>
      <c r="K116">
        <v>20138.900000000001</v>
      </c>
      <c r="L116">
        <v>2116.9699999999998</v>
      </c>
      <c r="M116">
        <v>0.02</v>
      </c>
      <c r="N116">
        <v>0</v>
      </c>
    </row>
    <row r="117" spans="1:14" x14ac:dyDescent="0.2">
      <c r="A117" s="4">
        <v>42346.617777777778</v>
      </c>
      <c r="B117">
        <v>6540</v>
      </c>
      <c r="C117">
        <v>2699.03</v>
      </c>
      <c r="D117">
        <v>7159.75</v>
      </c>
      <c r="E117">
        <v>660.57</v>
      </c>
      <c r="F117">
        <v>9910.18</v>
      </c>
      <c r="G117">
        <v>7708.38</v>
      </c>
      <c r="H117">
        <v>4410.55</v>
      </c>
      <c r="I117">
        <v>5565.22</v>
      </c>
      <c r="J117">
        <v>6605.83</v>
      </c>
      <c r="K117">
        <v>10464.27</v>
      </c>
      <c r="L117">
        <v>1104.8</v>
      </c>
      <c r="M117">
        <v>0.02</v>
      </c>
      <c r="N117">
        <v>0</v>
      </c>
    </row>
    <row r="118" spans="1:14" x14ac:dyDescent="0.2">
      <c r="A118" s="4">
        <v>42346.618472222224</v>
      </c>
      <c r="B118">
        <v>6600</v>
      </c>
      <c r="C118">
        <v>1249.43</v>
      </c>
      <c r="D118">
        <v>3306.6</v>
      </c>
      <c r="E118">
        <v>393.07</v>
      </c>
      <c r="F118">
        <v>4587.5</v>
      </c>
      <c r="G118">
        <v>3573.82</v>
      </c>
      <c r="H118">
        <v>2043.3</v>
      </c>
      <c r="I118">
        <v>2566.35</v>
      </c>
      <c r="J118">
        <v>3930.27</v>
      </c>
      <c r="K118">
        <v>4848.7299999999996</v>
      </c>
      <c r="L118">
        <v>510.37</v>
      </c>
      <c r="M118">
        <v>0.02</v>
      </c>
      <c r="N118">
        <v>0</v>
      </c>
    </row>
    <row r="119" spans="1:14" x14ac:dyDescent="0.2">
      <c r="A119" s="4">
        <v>42346.619166666664</v>
      </c>
      <c r="B119">
        <v>6660</v>
      </c>
      <c r="C119">
        <v>567.07000000000005</v>
      </c>
      <c r="D119">
        <v>1511.95</v>
      </c>
      <c r="E119">
        <v>260.02999999999997</v>
      </c>
      <c r="F119">
        <v>2096.23</v>
      </c>
      <c r="G119">
        <v>1622.98</v>
      </c>
      <c r="H119">
        <v>926.73</v>
      </c>
      <c r="I119">
        <v>1178.08</v>
      </c>
      <c r="J119">
        <v>2600.73</v>
      </c>
      <c r="K119">
        <v>2202.5500000000002</v>
      </c>
      <c r="L119">
        <v>231.37</v>
      </c>
      <c r="M119">
        <v>0.02</v>
      </c>
      <c r="N119">
        <v>0</v>
      </c>
    </row>
    <row r="120" spans="1:14" x14ac:dyDescent="0.2">
      <c r="A120" s="4">
        <v>42346.61986111111</v>
      </c>
      <c r="B120">
        <v>6720</v>
      </c>
      <c r="C120">
        <v>624.63</v>
      </c>
      <c r="D120">
        <v>1663.32</v>
      </c>
      <c r="E120">
        <v>248.15</v>
      </c>
      <c r="F120">
        <v>2287.6799999999998</v>
      </c>
      <c r="G120">
        <v>1782.17</v>
      </c>
      <c r="H120">
        <v>1016.78</v>
      </c>
      <c r="I120">
        <v>1286.73</v>
      </c>
      <c r="J120">
        <v>2481.0300000000002</v>
      </c>
      <c r="K120">
        <v>2419.33</v>
      </c>
      <c r="L120">
        <v>255.88</v>
      </c>
      <c r="M120">
        <v>0.02</v>
      </c>
      <c r="N120">
        <v>0</v>
      </c>
    </row>
    <row r="121" spans="1:14" x14ac:dyDescent="0.2">
      <c r="A121" s="4">
        <v>42346.620555555557</v>
      </c>
      <c r="B121">
        <v>6780</v>
      </c>
      <c r="C121">
        <v>768.63</v>
      </c>
      <c r="D121">
        <v>2020.52</v>
      </c>
      <c r="E121">
        <v>251.58</v>
      </c>
      <c r="F121">
        <v>2803.95</v>
      </c>
      <c r="G121">
        <v>2184.62</v>
      </c>
      <c r="H121">
        <v>1251.73</v>
      </c>
      <c r="I121">
        <v>1575.43</v>
      </c>
      <c r="J121">
        <v>2515.9699999999998</v>
      </c>
      <c r="K121">
        <v>2956.12</v>
      </c>
      <c r="L121">
        <v>310.60000000000002</v>
      </c>
      <c r="M121">
        <v>0.02</v>
      </c>
      <c r="N121">
        <v>0</v>
      </c>
    </row>
    <row r="122" spans="1:14" x14ac:dyDescent="0.2">
      <c r="A122" s="4">
        <v>42346.621249999997</v>
      </c>
      <c r="B122">
        <v>6840</v>
      </c>
      <c r="C122">
        <v>694.88</v>
      </c>
      <c r="D122">
        <v>1854.97</v>
      </c>
      <c r="E122">
        <v>226.13</v>
      </c>
      <c r="F122">
        <v>2570.5700000000002</v>
      </c>
      <c r="G122">
        <v>1995.45</v>
      </c>
      <c r="H122">
        <v>1141.18</v>
      </c>
      <c r="I122">
        <v>1441.65</v>
      </c>
      <c r="J122">
        <v>2261.25</v>
      </c>
      <c r="K122">
        <v>2717.42</v>
      </c>
      <c r="L122">
        <v>283.95</v>
      </c>
      <c r="M122">
        <v>0.02</v>
      </c>
      <c r="N122">
        <v>0</v>
      </c>
    </row>
    <row r="123" spans="1:14" x14ac:dyDescent="0.2">
      <c r="A123" s="4">
        <v>42346.621944444443</v>
      </c>
      <c r="B123">
        <v>6900</v>
      </c>
      <c r="C123">
        <v>392.53</v>
      </c>
      <c r="D123">
        <v>1033.3499999999999</v>
      </c>
      <c r="E123">
        <v>158.18</v>
      </c>
      <c r="F123">
        <v>1439.38</v>
      </c>
      <c r="G123">
        <v>1117.58</v>
      </c>
      <c r="H123">
        <v>639.70000000000005</v>
      </c>
      <c r="I123">
        <v>802.35</v>
      </c>
      <c r="J123">
        <v>1582.22</v>
      </c>
      <c r="K123">
        <v>1517.1</v>
      </c>
      <c r="L123">
        <v>157.5</v>
      </c>
      <c r="M123">
        <v>0.02</v>
      </c>
      <c r="N123">
        <v>0</v>
      </c>
    </row>
    <row r="124" spans="1:14" x14ac:dyDescent="0.2">
      <c r="A124" s="4">
        <v>42346.62263888889</v>
      </c>
      <c r="B124">
        <v>6960</v>
      </c>
      <c r="C124">
        <v>314.87</v>
      </c>
      <c r="D124">
        <v>834.23</v>
      </c>
      <c r="E124">
        <v>129.68</v>
      </c>
      <c r="F124">
        <v>1152.22</v>
      </c>
      <c r="G124">
        <v>891.82</v>
      </c>
      <c r="H124">
        <v>509.48</v>
      </c>
      <c r="I124">
        <v>646.02</v>
      </c>
      <c r="J124">
        <v>1296.8699999999999</v>
      </c>
      <c r="K124">
        <v>1221.33</v>
      </c>
      <c r="L124">
        <v>129.18</v>
      </c>
      <c r="M124">
        <v>0.02</v>
      </c>
      <c r="N124">
        <v>0</v>
      </c>
    </row>
    <row r="125" spans="1:14" x14ac:dyDescent="0.2">
      <c r="A125" s="4">
        <v>42346.623333333337</v>
      </c>
      <c r="B125">
        <v>7020</v>
      </c>
      <c r="C125">
        <v>415.37</v>
      </c>
      <c r="D125">
        <v>1099.92</v>
      </c>
      <c r="E125">
        <v>132.62</v>
      </c>
      <c r="F125">
        <v>1518.15</v>
      </c>
      <c r="G125">
        <v>1188.22</v>
      </c>
      <c r="H125">
        <v>676.95</v>
      </c>
      <c r="I125">
        <v>856.08</v>
      </c>
      <c r="J125">
        <v>1326.27</v>
      </c>
      <c r="K125">
        <v>1609.52</v>
      </c>
      <c r="L125">
        <v>173.8</v>
      </c>
      <c r="M125">
        <v>0.02</v>
      </c>
      <c r="N125">
        <v>0</v>
      </c>
    </row>
    <row r="126" spans="1:14" x14ac:dyDescent="0.2">
      <c r="A126" s="4">
        <v>42346.624027777776</v>
      </c>
      <c r="B126">
        <v>7080</v>
      </c>
      <c r="C126">
        <v>1422.13</v>
      </c>
      <c r="D126">
        <v>3795.98</v>
      </c>
      <c r="E126">
        <v>286.18</v>
      </c>
      <c r="F126">
        <v>5251.67</v>
      </c>
      <c r="G126">
        <v>4087.02</v>
      </c>
      <c r="H126">
        <v>2331.5</v>
      </c>
      <c r="I126">
        <v>2943.15</v>
      </c>
      <c r="J126">
        <v>2861.55</v>
      </c>
      <c r="K126">
        <v>5527.48</v>
      </c>
      <c r="L126">
        <v>580.92999999999995</v>
      </c>
      <c r="M126">
        <v>0.02</v>
      </c>
      <c r="N126">
        <v>0</v>
      </c>
    </row>
    <row r="127" spans="1:14" x14ac:dyDescent="0.2">
      <c r="A127" s="4">
        <v>42346.624722222223</v>
      </c>
      <c r="B127">
        <v>7140</v>
      </c>
      <c r="C127">
        <v>1379.87</v>
      </c>
      <c r="D127">
        <v>3652.38</v>
      </c>
      <c r="E127">
        <v>274.95</v>
      </c>
      <c r="F127">
        <v>5054.78</v>
      </c>
      <c r="G127">
        <v>3924.27</v>
      </c>
      <c r="H127">
        <v>2252.6799999999998</v>
      </c>
      <c r="I127">
        <v>2832.5</v>
      </c>
      <c r="J127">
        <v>2749.55</v>
      </c>
      <c r="K127">
        <v>5342.48</v>
      </c>
      <c r="L127">
        <v>562.03</v>
      </c>
      <c r="M127">
        <v>0.02</v>
      </c>
      <c r="N127">
        <v>0</v>
      </c>
    </row>
    <row r="128" spans="1:14" x14ac:dyDescent="0.2">
      <c r="A128" s="4">
        <v>42346.625416666669</v>
      </c>
      <c r="B128">
        <v>7200</v>
      </c>
      <c r="C128">
        <v>1394.23</v>
      </c>
      <c r="D128">
        <v>3704.3</v>
      </c>
      <c r="E128">
        <v>275.14999999999998</v>
      </c>
      <c r="F128">
        <v>5132.43</v>
      </c>
      <c r="G128">
        <v>3989.93</v>
      </c>
      <c r="H128">
        <v>2279.52</v>
      </c>
      <c r="I128">
        <v>2885.05</v>
      </c>
      <c r="J128">
        <v>2751.42</v>
      </c>
      <c r="K128">
        <v>5422.43</v>
      </c>
      <c r="L128">
        <v>570.78</v>
      </c>
      <c r="M128">
        <v>0.02</v>
      </c>
      <c r="N128">
        <v>0</v>
      </c>
    </row>
    <row r="129" spans="1:14" x14ac:dyDescent="0.2">
      <c r="A129" s="4">
        <v>42346.626111111109</v>
      </c>
      <c r="B129">
        <v>7260</v>
      </c>
      <c r="C129">
        <v>1460.28</v>
      </c>
      <c r="D129">
        <v>3856.62</v>
      </c>
      <c r="E129">
        <v>282.25</v>
      </c>
      <c r="F129">
        <v>5348.85</v>
      </c>
      <c r="G129">
        <v>4162.07</v>
      </c>
      <c r="H129">
        <v>2373.4</v>
      </c>
      <c r="I129">
        <v>3002.4</v>
      </c>
      <c r="J129">
        <v>2822.53</v>
      </c>
      <c r="K129">
        <v>5650.93</v>
      </c>
      <c r="L129">
        <v>593.54999999999995</v>
      </c>
      <c r="M129">
        <v>0.02</v>
      </c>
      <c r="N129">
        <v>0</v>
      </c>
    </row>
    <row r="130" spans="1:14" x14ac:dyDescent="0.2">
      <c r="A130" s="4">
        <v>42346.626805555556</v>
      </c>
      <c r="B130">
        <v>7320</v>
      </c>
      <c r="C130">
        <v>1427.78</v>
      </c>
      <c r="D130">
        <v>3796.55</v>
      </c>
      <c r="E130">
        <v>276.83</v>
      </c>
      <c r="F130">
        <v>5250.9</v>
      </c>
      <c r="G130">
        <v>4091.87</v>
      </c>
      <c r="H130">
        <v>2334.7800000000002</v>
      </c>
      <c r="I130">
        <v>2944.93</v>
      </c>
      <c r="J130">
        <v>2768.17</v>
      </c>
      <c r="K130">
        <v>5530.72</v>
      </c>
      <c r="L130">
        <v>583.25</v>
      </c>
      <c r="M130">
        <v>0.02</v>
      </c>
      <c r="N130">
        <v>0</v>
      </c>
    </row>
    <row r="131" spans="1:14" x14ac:dyDescent="0.2">
      <c r="A131" s="4">
        <v>42346.627500000002</v>
      </c>
      <c r="B131">
        <v>7380</v>
      </c>
      <c r="C131">
        <v>1393.12</v>
      </c>
      <c r="D131">
        <v>3688.62</v>
      </c>
      <c r="E131">
        <v>272.2</v>
      </c>
      <c r="F131">
        <v>5116.45</v>
      </c>
      <c r="G131">
        <v>3975.4</v>
      </c>
      <c r="H131">
        <v>2276.87</v>
      </c>
      <c r="I131">
        <v>2867.53</v>
      </c>
      <c r="J131">
        <v>2722.17</v>
      </c>
      <c r="K131">
        <v>5402.72</v>
      </c>
      <c r="L131">
        <v>568.75</v>
      </c>
      <c r="M131">
        <v>0.02</v>
      </c>
      <c r="N131">
        <v>0</v>
      </c>
    </row>
    <row r="132" spans="1:14" x14ac:dyDescent="0.2">
      <c r="A132" s="4">
        <v>42346.628194444442</v>
      </c>
      <c r="B132">
        <v>7440</v>
      </c>
      <c r="C132">
        <v>1372.7</v>
      </c>
      <c r="D132">
        <v>3647.55</v>
      </c>
      <c r="E132">
        <v>270.39999999999998</v>
      </c>
      <c r="F132">
        <v>5038.6499999999996</v>
      </c>
      <c r="G132">
        <v>3920.88</v>
      </c>
      <c r="H132">
        <v>2236.42</v>
      </c>
      <c r="I132">
        <v>2833.88</v>
      </c>
      <c r="J132">
        <v>2704.08</v>
      </c>
      <c r="K132">
        <v>5323.92</v>
      </c>
      <c r="L132">
        <v>559.85</v>
      </c>
      <c r="M132">
        <v>0.02</v>
      </c>
      <c r="N132">
        <v>0</v>
      </c>
    </row>
    <row r="133" spans="1:14" x14ac:dyDescent="0.2">
      <c r="A133" s="4">
        <v>42346.628888888888</v>
      </c>
      <c r="B133">
        <v>7500</v>
      </c>
      <c r="C133">
        <v>1452.53</v>
      </c>
      <c r="D133">
        <v>3863.72</v>
      </c>
      <c r="E133">
        <v>286.33</v>
      </c>
      <c r="F133">
        <v>5358.62</v>
      </c>
      <c r="G133">
        <v>4155.7700000000004</v>
      </c>
      <c r="H133">
        <v>2378.02</v>
      </c>
      <c r="I133">
        <v>2997.87</v>
      </c>
      <c r="J133">
        <v>2863.68</v>
      </c>
      <c r="K133">
        <v>5649.08</v>
      </c>
      <c r="L133">
        <v>592.58000000000004</v>
      </c>
      <c r="M133">
        <v>0.02</v>
      </c>
      <c r="N133">
        <v>0</v>
      </c>
    </row>
    <row r="134" spans="1:14" x14ac:dyDescent="0.2">
      <c r="A134" s="4">
        <v>42346.629583333335</v>
      </c>
      <c r="B134">
        <v>7560</v>
      </c>
      <c r="C134">
        <v>1112.02</v>
      </c>
      <c r="D134">
        <v>2942.02</v>
      </c>
      <c r="E134">
        <v>231.25</v>
      </c>
      <c r="F134">
        <v>4069.77</v>
      </c>
      <c r="G134">
        <v>3175.65</v>
      </c>
      <c r="H134">
        <v>1816.12</v>
      </c>
      <c r="I134">
        <v>2290.9</v>
      </c>
      <c r="J134">
        <v>2311.75</v>
      </c>
      <c r="K134">
        <v>4300.2299999999996</v>
      </c>
      <c r="L134">
        <v>454.5</v>
      </c>
      <c r="M134">
        <v>0.02</v>
      </c>
      <c r="N134">
        <v>0</v>
      </c>
    </row>
    <row r="135" spans="1:14" x14ac:dyDescent="0.2">
      <c r="A135" s="4">
        <v>42346.630277777775</v>
      </c>
      <c r="B135">
        <v>7620</v>
      </c>
      <c r="C135">
        <v>1117.83</v>
      </c>
      <c r="D135">
        <v>2977.6</v>
      </c>
      <c r="E135">
        <v>232.38</v>
      </c>
      <c r="F135">
        <v>4111.72</v>
      </c>
      <c r="G135">
        <v>3205.72</v>
      </c>
      <c r="H135">
        <v>1826.1</v>
      </c>
      <c r="I135">
        <v>2304.9699999999998</v>
      </c>
      <c r="J135">
        <v>2323.98</v>
      </c>
      <c r="K135">
        <v>4348</v>
      </c>
      <c r="L135">
        <v>456.92</v>
      </c>
      <c r="M135">
        <v>0.02</v>
      </c>
      <c r="N135">
        <v>0</v>
      </c>
    </row>
    <row r="136" spans="1:14" x14ac:dyDescent="0.2">
      <c r="A136" s="4">
        <v>42346.630972222221</v>
      </c>
      <c r="B136">
        <v>7680</v>
      </c>
      <c r="C136">
        <v>1136.53</v>
      </c>
      <c r="D136">
        <v>3003.63</v>
      </c>
      <c r="E136">
        <v>234.95</v>
      </c>
      <c r="F136">
        <v>4165.75</v>
      </c>
      <c r="G136">
        <v>3230.8</v>
      </c>
      <c r="H136">
        <v>1849.57</v>
      </c>
      <c r="I136">
        <v>2335.98</v>
      </c>
      <c r="J136">
        <v>2350.17</v>
      </c>
      <c r="K136">
        <v>4389.47</v>
      </c>
      <c r="L136">
        <v>464.97</v>
      </c>
      <c r="M136">
        <v>0.02</v>
      </c>
      <c r="N136">
        <v>0</v>
      </c>
    </row>
    <row r="137" spans="1:14" x14ac:dyDescent="0.2">
      <c r="A137" s="4">
        <v>42346.631666666668</v>
      </c>
      <c r="B137">
        <v>7740</v>
      </c>
      <c r="C137">
        <v>1173.73</v>
      </c>
      <c r="D137">
        <v>3105.18</v>
      </c>
      <c r="E137">
        <v>242.57</v>
      </c>
      <c r="F137">
        <v>4299.88</v>
      </c>
      <c r="G137">
        <v>3355.6</v>
      </c>
      <c r="H137">
        <v>1912.4</v>
      </c>
      <c r="I137">
        <v>2421.08</v>
      </c>
      <c r="J137">
        <v>2425.13</v>
      </c>
      <c r="K137">
        <v>4541.03</v>
      </c>
      <c r="L137">
        <v>480.13</v>
      </c>
      <c r="M137">
        <v>0.02</v>
      </c>
      <c r="N137">
        <v>0</v>
      </c>
    </row>
    <row r="138" spans="1:14" x14ac:dyDescent="0.2">
      <c r="A138" s="4">
        <v>42346.632361111115</v>
      </c>
      <c r="B138">
        <v>7800</v>
      </c>
      <c r="C138">
        <v>1178.27</v>
      </c>
      <c r="D138">
        <v>3138.15</v>
      </c>
      <c r="E138">
        <v>244.47</v>
      </c>
      <c r="F138">
        <v>4355.42</v>
      </c>
      <c r="G138">
        <v>3375.67</v>
      </c>
      <c r="H138">
        <v>1932.25</v>
      </c>
      <c r="I138">
        <v>2439.15</v>
      </c>
      <c r="J138">
        <v>2444.92</v>
      </c>
      <c r="K138">
        <v>4590.3</v>
      </c>
      <c r="L138">
        <v>482.75</v>
      </c>
      <c r="M138">
        <v>0.02</v>
      </c>
      <c r="N138">
        <v>0</v>
      </c>
    </row>
    <row r="139" spans="1:14" x14ac:dyDescent="0.2">
      <c r="A139" s="4">
        <v>42346.633055555554</v>
      </c>
      <c r="B139">
        <v>7860</v>
      </c>
      <c r="C139">
        <v>1194.78</v>
      </c>
      <c r="D139">
        <v>3167.5</v>
      </c>
      <c r="E139">
        <v>245.55</v>
      </c>
      <c r="F139">
        <v>4382.3</v>
      </c>
      <c r="G139">
        <v>3408.95</v>
      </c>
      <c r="H139">
        <v>1945.73</v>
      </c>
      <c r="I139">
        <v>2456.1999999999998</v>
      </c>
      <c r="J139">
        <v>2455.27</v>
      </c>
      <c r="K139">
        <v>4625.08</v>
      </c>
      <c r="L139">
        <v>482.08</v>
      </c>
      <c r="M139">
        <v>0.02</v>
      </c>
      <c r="N139">
        <v>0</v>
      </c>
    </row>
    <row r="140" spans="1:14" x14ac:dyDescent="0.2">
      <c r="A140" s="4">
        <v>42346.633750000001</v>
      </c>
      <c r="B140">
        <v>7920</v>
      </c>
      <c r="C140">
        <v>1240.95</v>
      </c>
      <c r="D140">
        <v>3293.03</v>
      </c>
      <c r="E140">
        <v>250.53</v>
      </c>
      <c r="F140">
        <v>4548.32</v>
      </c>
      <c r="G140">
        <v>3540.98</v>
      </c>
      <c r="H140">
        <v>2026.98</v>
      </c>
      <c r="I140">
        <v>2558.77</v>
      </c>
      <c r="J140">
        <v>2505.27</v>
      </c>
      <c r="K140">
        <v>4809.9799999999996</v>
      </c>
      <c r="L140">
        <v>507.62</v>
      </c>
      <c r="M140">
        <v>0.02</v>
      </c>
      <c r="N140">
        <v>0</v>
      </c>
    </row>
    <row r="141" spans="1:14" x14ac:dyDescent="0.2">
      <c r="A141" s="4">
        <v>42346.634444444448</v>
      </c>
      <c r="B141">
        <v>7980</v>
      </c>
      <c r="C141">
        <v>1334.18</v>
      </c>
      <c r="D141">
        <v>3536.32</v>
      </c>
      <c r="E141">
        <v>270.93</v>
      </c>
      <c r="F141">
        <v>4908.18</v>
      </c>
      <c r="G141">
        <v>3815.98</v>
      </c>
      <c r="H141">
        <v>2176.9699999999998</v>
      </c>
      <c r="I141">
        <v>2752.33</v>
      </c>
      <c r="J141">
        <v>2709.03</v>
      </c>
      <c r="K141">
        <v>5180.8999999999996</v>
      </c>
      <c r="L141">
        <v>547.16999999999996</v>
      </c>
      <c r="M141">
        <v>0.02</v>
      </c>
      <c r="N141">
        <v>0</v>
      </c>
    </row>
    <row r="142" spans="1:14" x14ac:dyDescent="0.2">
      <c r="A142" s="4">
        <v>42346.635138888887</v>
      </c>
      <c r="B142">
        <v>8040</v>
      </c>
      <c r="C142">
        <v>1266.7</v>
      </c>
      <c r="D142">
        <v>3365.45</v>
      </c>
      <c r="E142">
        <v>256.52999999999997</v>
      </c>
      <c r="F142">
        <v>4648.5200000000004</v>
      </c>
      <c r="G142">
        <v>3611.47</v>
      </c>
      <c r="H142">
        <v>2070</v>
      </c>
      <c r="I142">
        <v>2604.62</v>
      </c>
      <c r="J142">
        <v>2565.87</v>
      </c>
      <c r="K142">
        <v>4898.1000000000004</v>
      </c>
      <c r="L142">
        <v>516.66999999999996</v>
      </c>
      <c r="M142">
        <v>0.02</v>
      </c>
      <c r="N142">
        <v>0</v>
      </c>
    </row>
    <row r="143" spans="1:14" x14ac:dyDescent="0.2">
      <c r="A143" s="4">
        <v>42346.635833333334</v>
      </c>
      <c r="B143">
        <v>8100</v>
      </c>
      <c r="C143">
        <v>1301.6500000000001</v>
      </c>
      <c r="D143">
        <v>3443.75</v>
      </c>
      <c r="E143">
        <v>263.85000000000002</v>
      </c>
      <c r="F143">
        <v>4781.8</v>
      </c>
      <c r="G143">
        <v>3723.23</v>
      </c>
      <c r="H143">
        <v>2117.88</v>
      </c>
      <c r="I143">
        <v>2683.87</v>
      </c>
      <c r="J143">
        <v>2638.43</v>
      </c>
      <c r="K143">
        <v>5051.43</v>
      </c>
      <c r="L143">
        <v>529.65</v>
      </c>
      <c r="M143">
        <v>0.02</v>
      </c>
      <c r="N143">
        <v>0</v>
      </c>
    </row>
    <row r="144" spans="1:14" x14ac:dyDescent="0.2">
      <c r="A144" s="4">
        <v>42346.63652777778</v>
      </c>
      <c r="B144">
        <v>8160</v>
      </c>
      <c r="C144">
        <v>1278.83</v>
      </c>
      <c r="D144">
        <v>3403.25</v>
      </c>
      <c r="E144">
        <v>259.55</v>
      </c>
      <c r="F144">
        <v>4704.75</v>
      </c>
      <c r="G144">
        <v>3662</v>
      </c>
      <c r="H144">
        <v>2094.6799999999998</v>
      </c>
      <c r="I144">
        <v>2635.7</v>
      </c>
      <c r="J144">
        <v>2595.6799999999998</v>
      </c>
      <c r="K144">
        <v>4966.05</v>
      </c>
      <c r="L144">
        <v>523.41999999999996</v>
      </c>
      <c r="M144">
        <v>0.02</v>
      </c>
      <c r="N144">
        <v>0</v>
      </c>
    </row>
    <row r="145" spans="1:14" x14ac:dyDescent="0.2">
      <c r="A145" s="4">
        <v>42346.63722222222</v>
      </c>
      <c r="B145">
        <v>8220</v>
      </c>
      <c r="C145">
        <v>1235.52</v>
      </c>
      <c r="D145">
        <v>3268.45</v>
      </c>
      <c r="E145">
        <v>252.6</v>
      </c>
      <c r="F145">
        <v>4528.3</v>
      </c>
      <c r="G145">
        <v>3518.48</v>
      </c>
      <c r="H145">
        <v>2007.9</v>
      </c>
      <c r="I145">
        <v>2544.5300000000002</v>
      </c>
      <c r="J145">
        <v>2525.88</v>
      </c>
      <c r="K145">
        <v>4768.2299999999996</v>
      </c>
      <c r="L145">
        <v>503.33</v>
      </c>
      <c r="M145">
        <v>0.02</v>
      </c>
      <c r="N145">
        <v>0</v>
      </c>
    </row>
    <row r="146" spans="1:14" x14ac:dyDescent="0.2">
      <c r="A146" s="4">
        <v>42346.637916666667</v>
      </c>
      <c r="B146">
        <v>8280</v>
      </c>
      <c r="C146">
        <v>1257.78</v>
      </c>
      <c r="D146">
        <v>3336.85</v>
      </c>
      <c r="E146">
        <v>256.64999999999998</v>
      </c>
      <c r="F146">
        <v>4616.68</v>
      </c>
      <c r="G146">
        <v>3587.77</v>
      </c>
      <c r="H146">
        <v>2055.87</v>
      </c>
      <c r="I146">
        <v>2589.38</v>
      </c>
      <c r="J146">
        <v>2566.5500000000002</v>
      </c>
      <c r="K146">
        <v>4888.08</v>
      </c>
      <c r="L146">
        <v>510.45</v>
      </c>
      <c r="M146">
        <v>0.02</v>
      </c>
      <c r="N146">
        <v>0</v>
      </c>
    </row>
    <row r="147" spans="1:14" x14ac:dyDescent="0.2">
      <c r="A147" s="4">
        <v>42346.638611111113</v>
      </c>
      <c r="B147">
        <v>8340</v>
      </c>
      <c r="C147">
        <v>1268.0999999999999</v>
      </c>
      <c r="D147">
        <v>3368.98</v>
      </c>
      <c r="E147">
        <v>258.25</v>
      </c>
      <c r="F147">
        <v>4656.42</v>
      </c>
      <c r="G147">
        <v>3631.58</v>
      </c>
      <c r="H147">
        <v>2074.1999999999998</v>
      </c>
      <c r="I147">
        <v>2620.6799999999998</v>
      </c>
      <c r="J147">
        <v>2582.4</v>
      </c>
      <c r="K147">
        <v>4922.6000000000004</v>
      </c>
      <c r="L147">
        <v>519.32000000000005</v>
      </c>
      <c r="M147">
        <v>0.02</v>
      </c>
      <c r="N147">
        <v>0</v>
      </c>
    </row>
    <row r="148" spans="1:14" x14ac:dyDescent="0.2">
      <c r="A148" s="4">
        <v>42346.639305555553</v>
      </c>
      <c r="B148">
        <v>8400</v>
      </c>
      <c r="C148">
        <v>1400.87</v>
      </c>
      <c r="D148">
        <v>3709.18</v>
      </c>
      <c r="E148">
        <v>280.38</v>
      </c>
      <c r="F148">
        <v>5150.57</v>
      </c>
      <c r="G148">
        <v>3997.23</v>
      </c>
      <c r="H148">
        <v>2285.23</v>
      </c>
      <c r="I148">
        <v>2880.95</v>
      </c>
      <c r="J148">
        <v>2803.67</v>
      </c>
      <c r="K148">
        <v>5418.87</v>
      </c>
      <c r="L148">
        <v>574.07000000000005</v>
      </c>
      <c r="M148">
        <v>0.02</v>
      </c>
      <c r="N148">
        <v>0</v>
      </c>
    </row>
    <row r="149" spans="1:14" x14ac:dyDescent="0.2">
      <c r="A149" s="4">
        <v>42346.64</v>
      </c>
      <c r="B149">
        <v>8460</v>
      </c>
      <c r="C149">
        <v>955.11</v>
      </c>
      <c r="D149">
        <v>2539.94</v>
      </c>
      <c r="E149">
        <v>207.72</v>
      </c>
      <c r="F149">
        <v>3523.47</v>
      </c>
      <c r="G149">
        <v>2736.89</v>
      </c>
      <c r="H149">
        <v>1572.42</v>
      </c>
      <c r="I149">
        <v>1979.25</v>
      </c>
      <c r="J149">
        <v>2077.0300000000002</v>
      </c>
      <c r="K149">
        <v>3726.28</v>
      </c>
      <c r="L149">
        <v>387.03</v>
      </c>
      <c r="M149">
        <v>0</v>
      </c>
      <c r="N149">
        <v>0</v>
      </c>
    </row>
    <row r="150" spans="1:14" x14ac:dyDescent="0.2">
      <c r="A150" s="4">
        <v>42346.640416666669</v>
      </c>
      <c r="B150">
        <v>8496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2013-03-04T12:25:42Z</dcterms:created>
  <dcterms:modified xsi:type="dcterms:W3CDTF">2015-12-09T03:12:58Z</dcterms:modified>
</cp:coreProperties>
</file>