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120" windowWidth="35280" windowHeight="20745"/>
  </bookViews>
  <sheets>
    <sheet name="BusRecoveryGraph" sheetId="1" r:id="rId1"/>
    <sheet name="P1" sheetId="2" r:id="rId2"/>
    <sheet name="P2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Q3" i="1" s="1"/>
  <c r="Q4" i="1" s="1"/>
  <c r="O4" i="1"/>
  <c r="R4" i="1" s="1"/>
  <c r="L10" i="1"/>
  <c r="O3" i="1"/>
  <c r="R3" i="1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I4" i="1"/>
  <c r="I3" i="1"/>
  <c r="P10" i="1" l="1"/>
  <c r="K3" i="1" s="1"/>
  <c r="N3" i="1" s="1"/>
  <c r="C2" i="1"/>
  <c r="C3" i="1" s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K4" i="1" l="1"/>
  <c r="N4" i="1" s="1"/>
</calcChain>
</file>

<file path=xl/sharedStrings.xml><?xml version="1.0" encoding="utf-8"?>
<sst xmlns="http://schemas.openxmlformats.org/spreadsheetml/2006/main" count="58" uniqueCount="37">
  <si>
    <t>Time</t>
  </si>
  <si>
    <t>Txn Step template version</t>
  </si>
  <si>
    <t>LogFile</t>
  </si>
  <si>
    <t>Measurement Window</t>
  </si>
  <si>
    <t>Start</t>
  </si>
  <si>
    <t>End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</si>
  <si>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</si>
  <si>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</si>
  <si>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</si>
  <si>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</si>
  <si>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</si>
  <si>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</si>
  <si>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</si>
  <si>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</si>
  <si>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</si>
  <si>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</si>
  <si>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</si>
  <si>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</si>
  <si>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</si>
  <si>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TR from P1</t>
  </si>
  <si>
    <t>Measured Run tpsE</t>
  </si>
  <si>
    <t>start of 95% 20-min interval</t>
  </si>
  <si>
    <t>start of database recovery</t>
  </si>
  <si>
    <t>end of database recovery</t>
  </si>
  <si>
    <t>start of part2 run (when changed rate from zero)</t>
  </si>
  <si>
    <t>Start of 95%</t>
  </si>
  <si>
    <t>End of 95%</t>
  </si>
  <si>
    <t>power pulled</t>
  </si>
  <si>
    <t>P1 Mins</t>
  </si>
  <si>
    <t>P2 Mins</t>
  </si>
  <si>
    <t>TR from P2</t>
  </si>
  <si>
    <t>Database Recovery duration</t>
  </si>
  <si>
    <t>Application Recovery duration</t>
  </si>
  <si>
    <t>Business Recovery Time (Database + App durations)</t>
  </si>
  <si>
    <t>DB Recovery Time</t>
  </si>
  <si>
    <t>2.5.6</t>
  </si>
  <si>
    <t>H:\sort.srt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</si>
</sst>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22" fontId="0" fillId="0" borderId="0" xfId="0" applyNumberFormat="1"/>
    <xf numFmtId="2" fontId="0" fillId="0" borderId="0" xfId="0" applyNumberFormat="1"/>
    <xf numFmtId="21" fontId="2" fillId="0" borderId="0" xfId="0" applyNumberFormat="1" applyFont="1"/>
    <xf numFmtId="0" fontId="3" fillId="0" borderId="0" xfId="0" applyFont="1"/>
    <xf numFmtId="9" fontId="2" fillId="0" borderId="0" xfId="0" applyNumberFormat="1" applyFont="1"/>
    <xf numFmtId="0" fontId="2" fillId="0" borderId="0" xfId="0" applyFont="1"/>
    <xf numFmtId="164" fontId="0" fillId="0" borderId="0" xfId="0" applyNumberFormat="1"/>
    <xf numFmtId="2" fontId="4" fillId="0" borderId="0" xfId="0" applyNumberFormat="1" applyFont="1"/>
    <xf numFmtId="164" fontId="4" fillId="0" borderId="0" xfId="0" applyNumberFormat="1" applyFont="1"/>
    <xf numFmtId="21" fontId="2" fillId="0" borderId="1" xfId="0" applyNumberFormat="1" applyFont="1" applyBorder="1"/>
    <xf numFmtId="4" fontId="2" fillId="2" borderId="0" xfId="0" applyNumberFormat="1" applyFont="1" applyFill="1"/>
    <xf numFmtId="22" fontId="0" fillId="3" borderId="0" xfId="0" applyNumberFormat="1" applyFill="1"/>
    <xf numFmtId="0" fontId="0" fillId="3" borderId="0" xfId="0" applyFill="1"/>
    <xf numFmtId="0" fontId="0" fillId="0" borderId="0" xfId="0" quotePrefix="1"/>
    <xf numFmtId="0" fontId="5" fillId="0" borderId="0" xfId="0" applyFont="1"/>
    <xf numFmtId="21" fontId="2" fillId="2" borderId="0" xfId="0" applyNumberFormat="1" applyFont="1" applyFill="1"/>
    <xf numFmtId="21" fontId="2" fillId="3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2000"/>
              <a:t>Business Recovery Graph</a:t>
            </a:r>
          </a:p>
        </c:rich>
      </c:tx>
      <c:layout>
        <c:manualLayout>
          <c:xMode val="edge"/>
          <c:yMode val="edge"/>
          <c:x val="0.35644237714019383"/>
          <c:y val="2.702700949546088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150168945881921E-2"/>
          <c:y val="0.1076048087620733"/>
          <c:w val="0.87568736178607709"/>
          <c:h val="0.78715624766170367"/>
        </c:manualLayout>
      </c:layout>
      <c:scatterChart>
        <c:scatterStyle val="lineMarker"/>
        <c:varyColors val="0"/>
        <c:ser>
          <c:idx val="2"/>
          <c:order val="0"/>
          <c:tx>
            <c:v>95% of Reported Throughput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BusRecoveryGraph!$H$3:$H$4</c:f>
              <c:numCache>
                <c:formatCode>General</c:formatCode>
                <c:ptCount val="2"/>
                <c:pt idx="0">
                  <c:v>0</c:v>
                </c:pt>
                <c:pt idx="1">
                  <c:v>400</c:v>
                </c:pt>
              </c:numCache>
            </c:numRef>
          </c:xVal>
          <c:yVal>
            <c:numRef>
              <c:f>BusRecoveryGraph!$I$3:$I$4</c:f>
              <c:numCache>
                <c:formatCode>General</c:formatCode>
                <c:ptCount val="2"/>
                <c:pt idx="0">
                  <c:v>14059.306500000001</c:v>
                </c:pt>
                <c:pt idx="1">
                  <c:v>14059.306500000001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F75-491D-A1A2-CCBC58776A3C}"/>
            </c:ext>
          </c:extLst>
        </c:ser>
        <c:ser>
          <c:idx val="3"/>
          <c:order val="1"/>
          <c:spPr>
            <a:ln w="25400">
              <a:solidFill>
                <a:schemeClr val="accent3"/>
              </a:solidFill>
              <a:prstDash val="solid"/>
            </a:ln>
          </c:spPr>
          <c:marker>
            <c:symbol val="none"/>
          </c:marker>
          <c:xVal>
            <c:numRef>
              <c:f>BusRecoveryGraph!$K$3:$K$4</c:f>
              <c:numCache>
                <c:formatCode>0.0000</c:formatCode>
                <c:ptCount val="2"/>
                <c:pt idx="0">
                  <c:v>32.549999999999997</c:v>
                </c:pt>
                <c:pt idx="1">
                  <c:v>32.549999999999997</c:v>
                </c:pt>
              </c:numCache>
            </c:numRef>
          </c:xVal>
          <c:yVal>
            <c:numRef>
              <c:f>BusRecoveryGraph!$L$3:$L$4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F75-491D-A1A2-CCBC58776A3C}"/>
            </c:ext>
          </c:extLst>
        </c:ser>
        <c:ser>
          <c:idx val="4"/>
          <c:order val="2"/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BusRecoveryGraph!$N$3:$N$4</c:f>
              <c:numCache>
                <c:formatCode>General</c:formatCode>
                <c:ptCount val="2"/>
                <c:pt idx="0">
                  <c:v>52.55</c:v>
                </c:pt>
                <c:pt idx="1">
                  <c:v>52.55</c:v>
                </c:pt>
              </c:numCache>
            </c:numRef>
          </c:xVal>
          <c:yVal>
            <c:numRef>
              <c:f>BusRecoveryGraph!$O$3:$O$4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F75-491D-A1A2-CCBC58776A3C}"/>
            </c:ext>
          </c:extLst>
        </c:ser>
        <c:ser>
          <c:idx val="0"/>
          <c:order val="3"/>
          <c:tx>
            <c:v>Pre-Failure Run</c:v>
          </c:tx>
          <c:spPr>
            <a:ln w="25400">
              <a:solidFill>
                <a:srgbClr val="002060"/>
              </a:solidFill>
              <a:prstDash val="solid"/>
            </a:ln>
          </c:spPr>
          <c:marker>
            <c:symbol val="none"/>
          </c:marker>
          <c:xVal>
            <c:numRef>
              <c:f>BusRecoveryGraph!$A$2:$A$100</c:f>
              <c:numCache>
                <c:formatCode>General</c:formatCode>
                <c:ptCount val="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</c:numCache>
            </c:numRef>
          </c:xVal>
          <c:yVal>
            <c:numRef>
              <c:f>BusRecoveryGraph!$B$2:$B$100</c:f>
              <c:numCache>
                <c:formatCode>General</c:formatCode>
                <c:ptCount val="99"/>
                <c:pt idx="0">
                  <c:v>224.55</c:v>
                </c:pt>
                <c:pt idx="1">
                  <c:v>2051.1799999999998</c:v>
                </c:pt>
                <c:pt idx="2">
                  <c:v>1247.1500000000001</c:v>
                </c:pt>
                <c:pt idx="3">
                  <c:v>2145.62</c:v>
                </c:pt>
                <c:pt idx="4">
                  <c:v>5775.65</c:v>
                </c:pt>
                <c:pt idx="5">
                  <c:v>12250.4</c:v>
                </c:pt>
                <c:pt idx="6">
                  <c:v>11627.5</c:v>
                </c:pt>
                <c:pt idx="7">
                  <c:v>12825.82</c:v>
                </c:pt>
                <c:pt idx="8">
                  <c:v>12988.38</c:v>
                </c:pt>
                <c:pt idx="9">
                  <c:v>12488.28</c:v>
                </c:pt>
                <c:pt idx="10">
                  <c:v>12884</c:v>
                </c:pt>
                <c:pt idx="11">
                  <c:v>13274.65</c:v>
                </c:pt>
                <c:pt idx="12">
                  <c:v>12995.45</c:v>
                </c:pt>
                <c:pt idx="13">
                  <c:v>12616.52</c:v>
                </c:pt>
                <c:pt idx="14">
                  <c:v>13530.48</c:v>
                </c:pt>
                <c:pt idx="15">
                  <c:v>13604.47</c:v>
                </c:pt>
                <c:pt idx="16">
                  <c:v>13861.07</c:v>
                </c:pt>
                <c:pt idx="17">
                  <c:v>13928.78</c:v>
                </c:pt>
                <c:pt idx="18">
                  <c:v>14044.3</c:v>
                </c:pt>
                <c:pt idx="19">
                  <c:v>14112.52</c:v>
                </c:pt>
                <c:pt idx="20">
                  <c:v>14212.4</c:v>
                </c:pt>
                <c:pt idx="21">
                  <c:v>14212.62</c:v>
                </c:pt>
                <c:pt idx="22">
                  <c:v>14190.58</c:v>
                </c:pt>
                <c:pt idx="23">
                  <c:v>14180.93</c:v>
                </c:pt>
                <c:pt idx="24">
                  <c:v>14254.07</c:v>
                </c:pt>
                <c:pt idx="25">
                  <c:v>14358.55</c:v>
                </c:pt>
                <c:pt idx="26">
                  <c:v>14424.58</c:v>
                </c:pt>
                <c:pt idx="27">
                  <c:v>14447.95</c:v>
                </c:pt>
                <c:pt idx="28">
                  <c:v>14561.03</c:v>
                </c:pt>
                <c:pt idx="29">
                  <c:v>14549.03</c:v>
                </c:pt>
                <c:pt idx="30">
                  <c:v>14602.3</c:v>
                </c:pt>
                <c:pt idx="31">
                  <c:v>14681.23</c:v>
                </c:pt>
                <c:pt idx="32">
                  <c:v>14734.83</c:v>
                </c:pt>
                <c:pt idx="33">
                  <c:v>14706.25</c:v>
                </c:pt>
                <c:pt idx="34">
                  <c:v>14753.4</c:v>
                </c:pt>
                <c:pt idx="35">
                  <c:v>14779.6</c:v>
                </c:pt>
                <c:pt idx="36">
                  <c:v>14787.35</c:v>
                </c:pt>
                <c:pt idx="37">
                  <c:v>14814.85</c:v>
                </c:pt>
                <c:pt idx="38">
                  <c:v>14808.07</c:v>
                </c:pt>
                <c:pt idx="39">
                  <c:v>14848.2</c:v>
                </c:pt>
                <c:pt idx="40">
                  <c:v>14808.28</c:v>
                </c:pt>
                <c:pt idx="41">
                  <c:v>14817.68</c:v>
                </c:pt>
                <c:pt idx="42">
                  <c:v>14841.17</c:v>
                </c:pt>
                <c:pt idx="43">
                  <c:v>14834.57</c:v>
                </c:pt>
                <c:pt idx="44">
                  <c:v>14801.83</c:v>
                </c:pt>
                <c:pt idx="45">
                  <c:v>14824.83</c:v>
                </c:pt>
                <c:pt idx="46">
                  <c:v>14832.23</c:v>
                </c:pt>
                <c:pt idx="47">
                  <c:v>14814.82</c:v>
                </c:pt>
                <c:pt idx="48">
                  <c:v>14822.23</c:v>
                </c:pt>
                <c:pt idx="49">
                  <c:v>14828</c:v>
                </c:pt>
                <c:pt idx="50">
                  <c:v>14808.68</c:v>
                </c:pt>
                <c:pt idx="51">
                  <c:v>14832.97</c:v>
                </c:pt>
                <c:pt idx="52">
                  <c:v>14803.82</c:v>
                </c:pt>
                <c:pt idx="53">
                  <c:v>14836.78</c:v>
                </c:pt>
                <c:pt idx="54">
                  <c:v>14836.95</c:v>
                </c:pt>
                <c:pt idx="55">
                  <c:v>14817.67</c:v>
                </c:pt>
                <c:pt idx="56">
                  <c:v>14838.92</c:v>
                </c:pt>
                <c:pt idx="57">
                  <c:v>14798.07</c:v>
                </c:pt>
                <c:pt idx="58">
                  <c:v>14765.03</c:v>
                </c:pt>
                <c:pt idx="59">
                  <c:v>14771.05</c:v>
                </c:pt>
                <c:pt idx="60">
                  <c:v>14767.88</c:v>
                </c:pt>
                <c:pt idx="61">
                  <c:v>14779.73</c:v>
                </c:pt>
                <c:pt idx="62">
                  <c:v>14773.63</c:v>
                </c:pt>
                <c:pt idx="63">
                  <c:v>14735.47</c:v>
                </c:pt>
                <c:pt idx="64">
                  <c:v>14780.4</c:v>
                </c:pt>
                <c:pt idx="65">
                  <c:v>14739.57</c:v>
                </c:pt>
                <c:pt idx="66">
                  <c:v>14199.08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F75-491D-A1A2-CCBC58776A3C}"/>
            </c:ext>
          </c:extLst>
        </c:ser>
        <c:ser>
          <c:idx val="1"/>
          <c:order val="4"/>
          <c:tx>
            <c:v>Post-Failure Run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BusRecoveryGraph!$C$2:$C$327</c:f>
              <c:numCache>
                <c:formatCode>0.00</c:formatCode>
                <c:ptCount val="326"/>
                <c:pt idx="0">
                  <c:v>14.466666666666667</c:v>
                </c:pt>
                <c:pt idx="1">
                  <c:v>15.466666666666667</c:v>
                </c:pt>
                <c:pt idx="2">
                  <c:v>16.466666666666669</c:v>
                </c:pt>
                <c:pt idx="3">
                  <c:v>17.466666666666669</c:v>
                </c:pt>
                <c:pt idx="4">
                  <c:v>18.466666666666669</c:v>
                </c:pt>
                <c:pt idx="5">
                  <c:v>19.466666666666669</c:v>
                </c:pt>
                <c:pt idx="6">
                  <c:v>20.466666666666669</c:v>
                </c:pt>
                <c:pt idx="7">
                  <c:v>21.466666666666669</c:v>
                </c:pt>
                <c:pt idx="8">
                  <c:v>22.466666666666669</c:v>
                </c:pt>
                <c:pt idx="9">
                  <c:v>23.466666666666669</c:v>
                </c:pt>
                <c:pt idx="10">
                  <c:v>24.466666666666669</c:v>
                </c:pt>
                <c:pt idx="11">
                  <c:v>25.466666666666669</c:v>
                </c:pt>
                <c:pt idx="12">
                  <c:v>26.466666666666669</c:v>
                </c:pt>
                <c:pt idx="13">
                  <c:v>27.466666666666669</c:v>
                </c:pt>
                <c:pt idx="14">
                  <c:v>28.466666666666669</c:v>
                </c:pt>
                <c:pt idx="15">
                  <c:v>29.466666666666669</c:v>
                </c:pt>
                <c:pt idx="16">
                  <c:v>30.466666666666669</c:v>
                </c:pt>
                <c:pt idx="17">
                  <c:v>31.466666666666669</c:v>
                </c:pt>
                <c:pt idx="18">
                  <c:v>32.466666666666669</c:v>
                </c:pt>
                <c:pt idx="19">
                  <c:v>33.466666666666669</c:v>
                </c:pt>
                <c:pt idx="20">
                  <c:v>34.466666666666669</c:v>
                </c:pt>
                <c:pt idx="21">
                  <c:v>35.466666666666669</c:v>
                </c:pt>
                <c:pt idx="22">
                  <c:v>36.466666666666669</c:v>
                </c:pt>
                <c:pt idx="23">
                  <c:v>37.466666666666669</c:v>
                </c:pt>
                <c:pt idx="24">
                  <c:v>38.466666666666669</c:v>
                </c:pt>
                <c:pt idx="25">
                  <c:v>39.466666666666669</c:v>
                </c:pt>
                <c:pt idx="26">
                  <c:v>40.466666666666669</c:v>
                </c:pt>
                <c:pt idx="27">
                  <c:v>41.466666666666669</c:v>
                </c:pt>
                <c:pt idx="28">
                  <c:v>42.466666666666669</c:v>
                </c:pt>
                <c:pt idx="29">
                  <c:v>43.466666666666669</c:v>
                </c:pt>
                <c:pt idx="30">
                  <c:v>44.466666666666669</c:v>
                </c:pt>
                <c:pt idx="31">
                  <c:v>45.466666666666669</c:v>
                </c:pt>
                <c:pt idx="32">
                  <c:v>46.466666666666669</c:v>
                </c:pt>
                <c:pt idx="33">
                  <c:v>47.466666666666669</c:v>
                </c:pt>
                <c:pt idx="34">
                  <c:v>48.466666666666669</c:v>
                </c:pt>
                <c:pt idx="35">
                  <c:v>49.466666666666669</c:v>
                </c:pt>
                <c:pt idx="36">
                  <c:v>50.466666666666669</c:v>
                </c:pt>
                <c:pt idx="37">
                  <c:v>51.466666666666669</c:v>
                </c:pt>
                <c:pt idx="38">
                  <c:v>52.466666666666669</c:v>
                </c:pt>
                <c:pt idx="39">
                  <c:v>53.466666666666669</c:v>
                </c:pt>
                <c:pt idx="40">
                  <c:v>54.466666666666669</c:v>
                </c:pt>
                <c:pt idx="41">
                  <c:v>55.466666666666669</c:v>
                </c:pt>
                <c:pt idx="42">
                  <c:v>56.466666666666669</c:v>
                </c:pt>
                <c:pt idx="43">
                  <c:v>57.466666666666669</c:v>
                </c:pt>
                <c:pt idx="44">
                  <c:v>58.466666666666669</c:v>
                </c:pt>
                <c:pt idx="45">
                  <c:v>59.466666666666669</c:v>
                </c:pt>
                <c:pt idx="46">
                  <c:v>60.466666666666669</c:v>
                </c:pt>
                <c:pt idx="47">
                  <c:v>61.466666666666669</c:v>
                </c:pt>
                <c:pt idx="48">
                  <c:v>62.466666666666669</c:v>
                </c:pt>
                <c:pt idx="49">
                  <c:v>63.466666666666669</c:v>
                </c:pt>
                <c:pt idx="50">
                  <c:v>64.466666666666669</c:v>
                </c:pt>
                <c:pt idx="51">
                  <c:v>65.466666666666669</c:v>
                </c:pt>
                <c:pt idx="52">
                  <c:v>66.466666666666669</c:v>
                </c:pt>
                <c:pt idx="53">
                  <c:v>67.466666666666669</c:v>
                </c:pt>
                <c:pt idx="54">
                  <c:v>68.466666666666669</c:v>
                </c:pt>
                <c:pt idx="55">
                  <c:v>69.466666666666669</c:v>
                </c:pt>
                <c:pt idx="56">
                  <c:v>70.466666666666669</c:v>
                </c:pt>
                <c:pt idx="57">
                  <c:v>71.466666666666669</c:v>
                </c:pt>
                <c:pt idx="58">
                  <c:v>72.466666666666669</c:v>
                </c:pt>
                <c:pt idx="59">
                  <c:v>73.466666666666669</c:v>
                </c:pt>
                <c:pt idx="60">
                  <c:v>74.466666666666669</c:v>
                </c:pt>
                <c:pt idx="61">
                  <c:v>75.466666666666669</c:v>
                </c:pt>
                <c:pt idx="62">
                  <c:v>76.466666666666669</c:v>
                </c:pt>
                <c:pt idx="63">
                  <c:v>77.466666666666669</c:v>
                </c:pt>
                <c:pt idx="64">
                  <c:v>78.466666666666669</c:v>
                </c:pt>
                <c:pt idx="65">
                  <c:v>79.466666666666669</c:v>
                </c:pt>
                <c:pt idx="66">
                  <c:v>80.466666666666669</c:v>
                </c:pt>
                <c:pt idx="67">
                  <c:v>81.466666666666669</c:v>
                </c:pt>
                <c:pt idx="68">
                  <c:v>82.466666666666669</c:v>
                </c:pt>
                <c:pt idx="69">
                  <c:v>83.466666666666669</c:v>
                </c:pt>
                <c:pt idx="70">
                  <c:v>84.466666666666669</c:v>
                </c:pt>
                <c:pt idx="71">
                  <c:v>85.466666666666669</c:v>
                </c:pt>
                <c:pt idx="72">
                  <c:v>86.466666666666669</c:v>
                </c:pt>
                <c:pt idx="73">
                  <c:v>87.466666666666669</c:v>
                </c:pt>
                <c:pt idx="74">
                  <c:v>88.466666666666669</c:v>
                </c:pt>
                <c:pt idx="75">
                  <c:v>89.466666666666669</c:v>
                </c:pt>
                <c:pt idx="76">
                  <c:v>90.466666666666669</c:v>
                </c:pt>
                <c:pt idx="77">
                  <c:v>91.466666666666669</c:v>
                </c:pt>
                <c:pt idx="78">
                  <c:v>92.466666666666669</c:v>
                </c:pt>
                <c:pt idx="79">
                  <c:v>93.466666666666669</c:v>
                </c:pt>
                <c:pt idx="80">
                  <c:v>94.466666666666669</c:v>
                </c:pt>
                <c:pt idx="81">
                  <c:v>95.466666666666669</c:v>
                </c:pt>
                <c:pt idx="82">
                  <c:v>96.466666666666669</c:v>
                </c:pt>
                <c:pt idx="83">
                  <c:v>97.466666666666669</c:v>
                </c:pt>
                <c:pt idx="84">
                  <c:v>98.466666666666669</c:v>
                </c:pt>
                <c:pt idx="85">
                  <c:v>99.466666666666669</c:v>
                </c:pt>
                <c:pt idx="86">
                  <c:v>100.46666666666667</c:v>
                </c:pt>
                <c:pt idx="87">
                  <c:v>101.46666666666667</c:v>
                </c:pt>
                <c:pt idx="88">
                  <c:v>102.46666666666667</c:v>
                </c:pt>
                <c:pt idx="89">
                  <c:v>103.46666666666667</c:v>
                </c:pt>
                <c:pt idx="90">
                  <c:v>104.46666666666667</c:v>
                </c:pt>
                <c:pt idx="91">
                  <c:v>105.46666666666667</c:v>
                </c:pt>
                <c:pt idx="92">
                  <c:v>106.46666666666667</c:v>
                </c:pt>
                <c:pt idx="93">
                  <c:v>107.46666666666667</c:v>
                </c:pt>
                <c:pt idx="94">
                  <c:v>108.46666666666667</c:v>
                </c:pt>
                <c:pt idx="95">
                  <c:v>109.46666666666667</c:v>
                </c:pt>
                <c:pt idx="96">
                  <c:v>110.46666666666667</c:v>
                </c:pt>
                <c:pt idx="97">
                  <c:v>111.46666666666667</c:v>
                </c:pt>
                <c:pt idx="98">
                  <c:v>112.46666666666667</c:v>
                </c:pt>
                <c:pt idx="99">
                  <c:v>113.46666666666667</c:v>
                </c:pt>
                <c:pt idx="100">
                  <c:v>114.46666666666667</c:v>
                </c:pt>
                <c:pt idx="101">
                  <c:v>115.46666666666667</c:v>
                </c:pt>
                <c:pt idx="102">
                  <c:v>116.46666666666667</c:v>
                </c:pt>
                <c:pt idx="103">
                  <c:v>117.46666666666667</c:v>
                </c:pt>
                <c:pt idx="104">
                  <c:v>118.46666666666667</c:v>
                </c:pt>
                <c:pt idx="105">
                  <c:v>119.46666666666667</c:v>
                </c:pt>
                <c:pt idx="106">
                  <c:v>120.46666666666667</c:v>
                </c:pt>
                <c:pt idx="107">
                  <c:v>121.46666666666667</c:v>
                </c:pt>
                <c:pt idx="108">
                  <c:v>122.46666666666667</c:v>
                </c:pt>
                <c:pt idx="109">
                  <c:v>123.46666666666667</c:v>
                </c:pt>
                <c:pt idx="110">
                  <c:v>124.46666666666667</c:v>
                </c:pt>
                <c:pt idx="111">
                  <c:v>125.46666666666667</c:v>
                </c:pt>
                <c:pt idx="112">
                  <c:v>126.46666666666667</c:v>
                </c:pt>
                <c:pt idx="113">
                  <c:v>127.46666666666667</c:v>
                </c:pt>
                <c:pt idx="114">
                  <c:v>128.46666666666667</c:v>
                </c:pt>
                <c:pt idx="115">
                  <c:v>129.46666666666667</c:v>
                </c:pt>
                <c:pt idx="116">
                  <c:v>130.46666666666667</c:v>
                </c:pt>
                <c:pt idx="117">
                  <c:v>131.46666666666667</c:v>
                </c:pt>
                <c:pt idx="118">
                  <c:v>132.46666666666667</c:v>
                </c:pt>
                <c:pt idx="119">
                  <c:v>133.46666666666667</c:v>
                </c:pt>
                <c:pt idx="120">
                  <c:v>134.46666666666667</c:v>
                </c:pt>
                <c:pt idx="121">
                  <c:v>135.46666666666667</c:v>
                </c:pt>
                <c:pt idx="122">
                  <c:v>136.46666666666667</c:v>
                </c:pt>
                <c:pt idx="123">
                  <c:v>137.46666666666667</c:v>
                </c:pt>
                <c:pt idx="124">
                  <c:v>138.46666666666667</c:v>
                </c:pt>
                <c:pt idx="125">
                  <c:v>139.46666666666667</c:v>
                </c:pt>
                <c:pt idx="126">
                  <c:v>140.46666666666667</c:v>
                </c:pt>
                <c:pt idx="127">
                  <c:v>141.46666666666667</c:v>
                </c:pt>
                <c:pt idx="128">
                  <c:v>142.46666666666667</c:v>
                </c:pt>
                <c:pt idx="129">
                  <c:v>143.46666666666667</c:v>
                </c:pt>
                <c:pt idx="130">
                  <c:v>144.46666666666667</c:v>
                </c:pt>
                <c:pt idx="131">
                  <c:v>145.46666666666667</c:v>
                </c:pt>
                <c:pt idx="132">
                  <c:v>146.46666666666667</c:v>
                </c:pt>
                <c:pt idx="133">
                  <c:v>147.46666666666667</c:v>
                </c:pt>
                <c:pt idx="134">
                  <c:v>148.46666666666667</c:v>
                </c:pt>
                <c:pt idx="135">
                  <c:v>149.46666666666667</c:v>
                </c:pt>
                <c:pt idx="136">
                  <c:v>150.46666666666667</c:v>
                </c:pt>
                <c:pt idx="137">
                  <c:v>151.46666666666667</c:v>
                </c:pt>
                <c:pt idx="138">
                  <c:v>152.46666666666667</c:v>
                </c:pt>
                <c:pt idx="139">
                  <c:v>153.46666666666667</c:v>
                </c:pt>
                <c:pt idx="140">
                  <c:v>154.46666666666667</c:v>
                </c:pt>
                <c:pt idx="141">
                  <c:v>155.46666666666667</c:v>
                </c:pt>
                <c:pt idx="142">
                  <c:v>156.46666666666667</c:v>
                </c:pt>
                <c:pt idx="143">
                  <c:v>157.46666666666667</c:v>
                </c:pt>
                <c:pt idx="144">
                  <c:v>158.46666666666667</c:v>
                </c:pt>
                <c:pt idx="145">
                  <c:v>159.46666666666667</c:v>
                </c:pt>
                <c:pt idx="146">
                  <c:v>160.46666666666667</c:v>
                </c:pt>
                <c:pt idx="147">
                  <c:v>161.46666666666667</c:v>
                </c:pt>
                <c:pt idx="148">
                  <c:v>162.46666666666667</c:v>
                </c:pt>
                <c:pt idx="149">
                  <c:v>163.46666666666667</c:v>
                </c:pt>
                <c:pt idx="150">
                  <c:v>164.46666666666667</c:v>
                </c:pt>
                <c:pt idx="151">
                  <c:v>165.46666666666667</c:v>
                </c:pt>
                <c:pt idx="152">
                  <c:v>166.46666666666667</c:v>
                </c:pt>
                <c:pt idx="153">
                  <c:v>167.46666666666667</c:v>
                </c:pt>
                <c:pt idx="154">
                  <c:v>168.46666666666667</c:v>
                </c:pt>
              </c:numCache>
            </c:numRef>
          </c:xVal>
          <c:yVal>
            <c:numRef>
              <c:f>BusRecoveryGraph!$D$2:$D$100</c:f>
              <c:numCache>
                <c:formatCode>General</c:formatCode>
                <c:ptCount val="99"/>
                <c:pt idx="0">
                  <c:v>1385.45</c:v>
                </c:pt>
                <c:pt idx="1">
                  <c:v>2378.2800000000002</c:v>
                </c:pt>
                <c:pt idx="2">
                  <c:v>1578.93</c:v>
                </c:pt>
                <c:pt idx="3">
                  <c:v>2843.65</c:v>
                </c:pt>
                <c:pt idx="4">
                  <c:v>7154.47</c:v>
                </c:pt>
                <c:pt idx="5">
                  <c:v>10923.88</c:v>
                </c:pt>
                <c:pt idx="6">
                  <c:v>12834.4</c:v>
                </c:pt>
                <c:pt idx="7">
                  <c:v>12899.47</c:v>
                </c:pt>
                <c:pt idx="8">
                  <c:v>12217.52</c:v>
                </c:pt>
                <c:pt idx="9">
                  <c:v>12633.8</c:v>
                </c:pt>
                <c:pt idx="10">
                  <c:v>13243.38</c:v>
                </c:pt>
                <c:pt idx="11">
                  <c:v>13373.73</c:v>
                </c:pt>
                <c:pt idx="12">
                  <c:v>13484.82</c:v>
                </c:pt>
                <c:pt idx="13">
                  <c:v>13574.8</c:v>
                </c:pt>
                <c:pt idx="14">
                  <c:v>13638.62</c:v>
                </c:pt>
                <c:pt idx="15">
                  <c:v>13736.12</c:v>
                </c:pt>
                <c:pt idx="16">
                  <c:v>13872.63</c:v>
                </c:pt>
                <c:pt idx="17">
                  <c:v>13994.87</c:v>
                </c:pt>
                <c:pt idx="18">
                  <c:v>14083.82</c:v>
                </c:pt>
                <c:pt idx="19">
                  <c:v>14163.62</c:v>
                </c:pt>
                <c:pt idx="20">
                  <c:v>14208.08</c:v>
                </c:pt>
                <c:pt idx="21">
                  <c:v>14194.75</c:v>
                </c:pt>
                <c:pt idx="22">
                  <c:v>14181.12</c:v>
                </c:pt>
                <c:pt idx="23">
                  <c:v>14202.8</c:v>
                </c:pt>
                <c:pt idx="24">
                  <c:v>14184.7</c:v>
                </c:pt>
                <c:pt idx="25">
                  <c:v>14305.42</c:v>
                </c:pt>
                <c:pt idx="26">
                  <c:v>14347.28</c:v>
                </c:pt>
                <c:pt idx="27">
                  <c:v>14388.7</c:v>
                </c:pt>
                <c:pt idx="28">
                  <c:v>14407.83</c:v>
                </c:pt>
                <c:pt idx="29">
                  <c:v>14476.55</c:v>
                </c:pt>
                <c:pt idx="30">
                  <c:v>14519.67</c:v>
                </c:pt>
                <c:pt idx="31">
                  <c:v>14548.15</c:v>
                </c:pt>
                <c:pt idx="32">
                  <c:v>14571.45</c:v>
                </c:pt>
                <c:pt idx="33">
                  <c:v>14604.43</c:v>
                </c:pt>
                <c:pt idx="34">
                  <c:v>14626.08</c:v>
                </c:pt>
                <c:pt idx="35">
                  <c:v>14627.68</c:v>
                </c:pt>
                <c:pt idx="36">
                  <c:v>14659.05</c:v>
                </c:pt>
                <c:pt idx="37">
                  <c:v>14626.93</c:v>
                </c:pt>
                <c:pt idx="38">
                  <c:v>14669.53</c:v>
                </c:pt>
                <c:pt idx="39">
                  <c:v>14661.05</c:v>
                </c:pt>
                <c:pt idx="40">
                  <c:v>14676.18</c:v>
                </c:pt>
                <c:pt idx="41">
                  <c:v>14621.35</c:v>
                </c:pt>
                <c:pt idx="42">
                  <c:v>14651.05</c:v>
                </c:pt>
                <c:pt idx="43">
                  <c:v>14624.65</c:v>
                </c:pt>
                <c:pt idx="44">
                  <c:v>14616.22</c:v>
                </c:pt>
                <c:pt idx="45">
                  <c:v>14615.98</c:v>
                </c:pt>
                <c:pt idx="46">
                  <c:v>14596</c:v>
                </c:pt>
                <c:pt idx="47">
                  <c:v>14535.08</c:v>
                </c:pt>
                <c:pt idx="48">
                  <c:v>14625.4</c:v>
                </c:pt>
                <c:pt idx="49">
                  <c:v>14623.27</c:v>
                </c:pt>
                <c:pt idx="50">
                  <c:v>14595.95</c:v>
                </c:pt>
                <c:pt idx="51">
                  <c:v>14599.67</c:v>
                </c:pt>
                <c:pt idx="52">
                  <c:v>14601.95</c:v>
                </c:pt>
                <c:pt idx="53">
                  <c:v>14548.58</c:v>
                </c:pt>
                <c:pt idx="54">
                  <c:v>14620.8</c:v>
                </c:pt>
                <c:pt idx="55">
                  <c:v>14598.08</c:v>
                </c:pt>
                <c:pt idx="56">
                  <c:v>14628.4</c:v>
                </c:pt>
                <c:pt idx="57">
                  <c:v>14586.42</c:v>
                </c:pt>
                <c:pt idx="58">
                  <c:v>14589.93</c:v>
                </c:pt>
                <c:pt idx="59">
                  <c:v>14612.6</c:v>
                </c:pt>
                <c:pt idx="60">
                  <c:v>13551.87</c:v>
                </c:pt>
                <c:pt idx="61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F75-491D-A1A2-CCBC58776A3C}"/>
            </c:ext>
          </c:extLst>
        </c:ser>
        <c:ser>
          <c:idx val="5"/>
          <c:order val="5"/>
          <c:spPr>
            <a:ln w="12700">
              <a:solidFill>
                <a:srgbClr val="969696"/>
              </a:solidFill>
              <a:prstDash val="sysDash"/>
            </a:ln>
          </c:spPr>
          <c:marker>
            <c:symbol val="none"/>
          </c:marker>
          <c:xVal>
            <c:numRef>
              <c:f>BusRecoveryGraph!$Q$3:$Q$4</c:f>
              <c:numCache>
                <c:formatCode>0.0000</c:formatCode>
                <c:ptCount val="2"/>
                <c:pt idx="0">
                  <c:v>14.466666666666667</c:v>
                </c:pt>
                <c:pt idx="1">
                  <c:v>14.466666666666667</c:v>
                </c:pt>
              </c:numCache>
            </c:numRef>
          </c:xVal>
          <c:yVal>
            <c:numRef>
              <c:f>BusRecoveryGraph!$R$3:$R$4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F75-491D-A1A2-CCBC58776A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161408"/>
        <c:axId val="204163328"/>
      </c:scatterChart>
      <c:valAx>
        <c:axId val="204161408"/>
        <c:scaling>
          <c:orientation val="minMax"/>
          <c:max val="78"/>
          <c:min val="0"/>
        </c:scaling>
        <c:delete val="0"/>
        <c:axPos val="b"/>
        <c:title>
          <c:tx>
            <c:rich>
              <a:bodyPr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4887729023042983"/>
              <c:y val="0.941696687019272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4163328"/>
        <c:crosses val="autoZero"/>
        <c:crossBetween val="midCat"/>
        <c:majorUnit val="10"/>
        <c:minorUnit val="5"/>
      </c:valAx>
      <c:valAx>
        <c:axId val="204163328"/>
        <c:scaling>
          <c:orientation val="minMax"/>
          <c:max val="15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2.159838031079727E-2"/>
              <c:y val="0.3188378101800390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4161408"/>
        <c:crosses val="autoZero"/>
        <c:crossBetween val="midCat"/>
        <c:majorUnit val="2000"/>
        <c:minorUnit val="1000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607217</xdr:colOff>
      <xdr:row>10</xdr:row>
      <xdr:rowOff>150021</xdr:rowOff>
    </xdr:from>
    <xdr:to>
      <xdr:col>24</xdr:col>
      <xdr:colOff>23812</xdr:colOff>
      <xdr:row>57</xdr:row>
      <xdr:rowOff>23812</xdr:rowOff>
    </xdr:to>
    <xdr:graphicFrame macro="">
      <xdr:nvGraphicFramePr>
        <xdr:cNvPr id="1047" name="Chart 1">
          <a:extLst>
            <a:ext uri="{FF2B5EF4-FFF2-40B4-BE49-F238E27FC236}">
              <a16:creationId xmlns="" xmlns:a16="http://schemas.microsoft.com/office/drawing/2014/main" id="{00000000-0008-0000-0000-000017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0.09578</cdr:x>
      <cdr:y>0.12783</cdr:y>
    </cdr:from>
    <cdr:to>
      <cdr:x>0.22828</cdr:x>
      <cdr:y>0.16627</cdr:y>
    </cdr:to>
    <cdr:sp macro="" textlink="">
      <cdr:nvSpPr>
        <cdr:cNvPr id="2067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13012" y="985333"/>
          <a:ext cx="1539716" cy="2963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b" anchorCtr="0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0.46107</cdr:x>
      <cdr:y>0.37991</cdr:y>
    </cdr:from>
    <cdr:to>
      <cdr:x>0.6793</cdr:x>
      <cdr:y>0.48297</cdr:y>
    </cdr:to>
    <cdr:sp macro="" textlink="">
      <cdr:nvSpPr>
        <cdr:cNvPr id="3" name="Left-Right Arrow 2"/>
        <cdr:cNvSpPr/>
      </cdr:nvSpPr>
      <cdr:spPr bwMode="auto">
        <a:xfrm xmlns:a="http://schemas.openxmlformats.org/drawingml/2006/main">
          <a:off x="5357813" y="2928386"/>
          <a:ext cx="2536031" cy="79439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49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0" baseline="0">
              <a:solidFill>
                <a:schemeClr val="bg1"/>
              </a:solidFill>
              <a:latin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0.09426</cdr:x>
      <cdr:y>0.58501</cdr:y>
    </cdr:from>
    <cdr:to>
      <cdr:x>0.45492</cdr:x>
      <cdr:y>0.68807</cdr:y>
    </cdr:to>
    <cdr:sp macro="" textlink="">
      <cdr:nvSpPr>
        <cdr:cNvPr id="4" name="Left-Right Arrow 3"/>
        <cdr:cNvSpPr/>
      </cdr:nvSpPr>
      <cdr:spPr bwMode="auto">
        <a:xfrm xmlns:a="http://schemas.openxmlformats.org/drawingml/2006/main">
          <a:off x="1095348" y="4509318"/>
          <a:ext cx="4191028" cy="794397"/>
        </a:xfrm>
        <a:prstGeom xmlns:a="http://schemas.openxmlformats.org/drawingml/2006/main" prst="leftRightArrow">
          <a:avLst>
            <a:gd name="adj1" fmla="val 70109"/>
            <a:gd name="adj2" fmla="val 50000"/>
          </a:avLst>
        </a:prstGeom>
        <a:solidFill xmlns:a="http://schemas.openxmlformats.org/drawingml/2006/main">
          <a:schemeClr val="accent3"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0" baseline="0">
              <a:solidFill>
                <a:schemeClr val="bg1"/>
              </a:solidFill>
              <a:latin typeface="Arial" pitchFamily="34" charset="0"/>
            </a:rPr>
            <a:t>Business Recovery  [00:32:33]</a:t>
          </a:r>
        </a:p>
      </cdr:txBody>
    </cdr:sp>
  </cdr:relSizeAnchor>
  <cdr:relSizeAnchor xmlns:cdr="http://schemas.openxmlformats.org/drawingml/2006/chartDrawing">
    <cdr:from>
      <cdr:x>0.09554</cdr:x>
      <cdr:y>0.78662</cdr:y>
    </cdr:from>
    <cdr:to>
      <cdr:x>0.2541</cdr:x>
      <cdr:y>0.88968</cdr:y>
    </cdr:to>
    <cdr:sp macro="" textlink="">
      <cdr:nvSpPr>
        <cdr:cNvPr id="5" name="Left-Right Arrow 4"/>
        <cdr:cNvSpPr/>
      </cdr:nvSpPr>
      <cdr:spPr bwMode="auto">
        <a:xfrm xmlns:a="http://schemas.openxmlformats.org/drawingml/2006/main">
          <a:off x="1110224" y="6063349"/>
          <a:ext cx="1842528" cy="79439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51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</cdr:spPr>
      <cdr:txBody>
        <a:bodyPr xmlns:a="http://schemas.openxmlformats.org/drawingml/2006/main" wrap="non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Database </a:t>
          </a:r>
        </a:p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Recovery</a:t>
          </a:r>
        </a:p>
      </cdr:txBody>
    </cdr:sp>
  </cdr:relSizeAnchor>
  <cdr:relSizeAnchor xmlns:cdr="http://schemas.openxmlformats.org/drawingml/2006/chartDrawing">
    <cdr:from>
      <cdr:x>0.25922</cdr:x>
      <cdr:y>0.7866</cdr:y>
    </cdr:from>
    <cdr:to>
      <cdr:x>0.45492</cdr:x>
      <cdr:y>0.88966</cdr:y>
    </cdr:to>
    <cdr:sp macro="" textlink="">
      <cdr:nvSpPr>
        <cdr:cNvPr id="6" name="Left-Right Arrow 5"/>
        <cdr:cNvSpPr/>
      </cdr:nvSpPr>
      <cdr:spPr bwMode="auto">
        <a:xfrm xmlns:a="http://schemas.openxmlformats.org/drawingml/2006/main">
          <a:off x="3012283" y="6063195"/>
          <a:ext cx="2274093" cy="79439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48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itchFamily="34" charset="0"/>
            </a:rPr>
            <a:t>Application Recovery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6"/>
  <sheetViews>
    <sheetView tabSelected="1" zoomScale="80" zoomScaleNormal="80" workbookViewId="0"/>
  </sheetViews>
  <sheetFormatPr defaultRowHeight="12.75" x14ac:dyDescent="0.2"/>
  <cols>
    <col min="1" max="1" width="8" bestFit="1" customWidth="1"/>
    <col min="2" max="2" width="11" bestFit="1" customWidth="1"/>
    <col min="3" max="3" width="8" style="2" bestFit="1" customWidth="1"/>
    <col min="4" max="4" width="11" bestFit="1" customWidth="1"/>
    <col min="5" max="5" width="9.140625" style="2" customWidth="1"/>
    <col min="8" max="8" width="10" customWidth="1"/>
    <col min="12" max="12" width="9.140625" customWidth="1"/>
  </cols>
  <sheetData>
    <row r="1" spans="1:27" x14ac:dyDescent="0.2">
      <c r="A1" s="6" t="s">
        <v>28</v>
      </c>
      <c r="B1" s="6" t="s">
        <v>19</v>
      </c>
      <c r="C1" s="6" t="s">
        <v>29</v>
      </c>
      <c r="D1" s="6" t="s">
        <v>30</v>
      </c>
      <c r="H1" s="11">
        <v>14799.27</v>
      </c>
      <c r="I1" s="6" t="s">
        <v>20</v>
      </c>
    </row>
    <row r="2" spans="1:27" x14ac:dyDescent="0.2">
      <c r="A2">
        <v>1</v>
      </c>
      <c r="B2">
        <v>224.55</v>
      </c>
      <c r="C2" s="8">
        <f>HOUR(H10)*60+MINUTE(H10)+SECOND(H10)/60</f>
        <v>14.466666666666667</v>
      </c>
      <c r="D2">
        <v>1385.45</v>
      </c>
      <c r="I2" s="5">
        <v>0.95</v>
      </c>
      <c r="K2" s="6" t="s">
        <v>25</v>
      </c>
      <c r="N2" s="6" t="s">
        <v>26</v>
      </c>
      <c r="Q2" s="6" t="s">
        <v>34</v>
      </c>
    </row>
    <row r="3" spans="1:27" x14ac:dyDescent="0.2">
      <c r="A3">
        <f>A2+1</f>
        <v>2</v>
      </c>
      <c r="B3">
        <v>2051.1799999999998</v>
      </c>
      <c r="C3" s="2">
        <f>C2+1</f>
        <v>15.466666666666667</v>
      </c>
      <c r="D3">
        <v>2378.2800000000002</v>
      </c>
      <c r="H3">
        <v>0</v>
      </c>
      <c r="I3">
        <f>I2*H1</f>
        <v>14059.306500000001</v>
      </c>
      <c r="K3" s="9">
        <f>HOUR(P10)*60+MINUTE(P10)+SECOND(P10)/60</f>
        <v>32.549999999999997</v>
      </c>
      <c r="L3">
        <v>0</v>
      </c>
      <c r="N3">
        <f>K3+20</f>
        <v>52.55</v>
      </c>
      <c r="O3">
        <f>L3</f>
        <v>0</v>
      </c>
      <c r="Q3" s="9">
        <f>HOUR(H10)*60+MINUTE(H10)+SECOND(H10)/60</f>
        <v>14.466666666666667</v>
      </c>
      <c r="R3">
        <f>O3</f>
        <v>0</v>
      </c>
    </row>
    <row r="4" spans="1:27" x14ac:dyDescent="0.2">
      <c r="A4">
        <f t="shared" ref="A4:A67" si="0">A3+1</f>
        <v>3</v>
      </c>
      <c r="B4">
        <v>1247.1500000000001</v>
      </c>
      <c r="C4" s="2">
        <f t="shared" ref="C4:C67" si="1">C3+1</f>
        <v>16.466666666666669</v>
      </c>
      <c r="D4">
        <v>1578.93</v>
      </c>
      <c r="H4" s="4">
        <v>400</v>
      </c>
      <c r="I4">
        <f>I2*H1</f>
        <v>14059.306500000001</v>
      </c>
      <c r="K4" s="7">
        <f>K3</f>
        <v>32.549999999999997</v>
      </c>
      <c r="L4" s="4">
        <v>20000</v>
      </c>
      <c r="N4">
        <f>K4+20</f>
        <v>52.55</v>
      </c>
      <c r="O4">
        <f>L4</f>
        <v>20000</v>
      </c>
      <c r="Q4" s="7">
        <f>Q3</f>
        <v>14.466666666666667</v>
      </c>
      <c r="R4">
        <f>O4</f>
        <v>20000</v>
      </c>
    </row>
    <row r="5" spans="1:27" x14ac:dyDescent="0.2">
      <c r="A5">
        <f t="shared" si="0"/>
        <v>4</v>
      </c>
      <c r="B5">
        <v>2145.62</v>
      </c>
      <c r="C5" s="2">
        <f t="shared" si="1"/>
        <v>17.466666666666669</v>
      </c>
      <c r="D5">
        <v>2843.65</v>
      </c>
      <c r="Q5" s="2"/>
    </row>
    <row r="6" spans="1:27" x14ac:dyDescent="0.2">
      <c r="A6">
        <f t="shared" si="0"/>
        <v>5</v>
      </c>
      <c r="B6">
        <v>5775.65</v>
      </c>
      <c r="C6" s="2">
        <f t="shared" si="1"/>
        <v>18.466666666666669</v>
      </c>
      <c r="D6">
        <v>7154.47</v>
      </c>
      <c r="H6" s="16">
        <v>0.56513888888888886</v>
      </c>
      <c r="I6" t="s">
        <v>27</v>
      </c>
    </row>
    <row r="7" spans="1:27" x14ac:dyDescent="0.2">
      <c r="A7">
        <f t="shared" si="0"/>
        <v>6</v>
      </c>
      <c r="B7">
        <v>12250.4</v>
      </c>
      <c r="C7" s="2">
        <f t="shared" si="1"/>
        <v>19.466666666666669</v>
      </c>
      <c r="D7">
        <v>10923.88</v>
      </c>
      <c r="H7" s="15"/>
    </row>
    <row r="8" spans="1:27" x14ac:dyDescent="0.2">
      <c r="A8">
        <f t="shared" si="0"/>
        <v>7</v>
      </c>
      <c r="B8">
        <v>11627.5</v>
      </c>
      <c r="C8" s="2">
        <f t="shared" si="1"/>
        <v>20.466666666666669</v>
      </c>
      <c r="D8">
        <v>12834.4</v>
      </c>
      <c r="H8" s="17">
        <v>0.58064814814814814</v>
      </c>
      <c r="I8" s="15" t="s">
        <v>22</v>
      </c>
      <c r="J8" s="15"/>
      <c r="K8" s="15"/>
      <c r="L8" s="16">
        <v>0.65012731481481478</v>
      </c>
      <c r="M8" t="s">
        <v>24</v>
      </c>
    </row>
    <row r="9" spans="1:27" ht="13.5" thickBot="1" x14ac:dyDescent="0.25">
      <c r="A9">
        <f t="shared" si="0"/>
        <v>8</v>
      </c>
      <c r="B9">
        <v>12825.82</v>
      </c>
      <c r="C9" s="2">
        <f t="shared" si="1"/>
        <v>21.466666666666669</v>
      </c>
      <c r="D9">
        <v>12899.47</v>
      </c>
      <c r="H9" s="17">
        <v>0.59069444444444441</v>
      </c>
      <c r="I9" s="15" t="s">
        <v>23</v>
      </c>
      <c r="J9" s="15"/>
      <c r="K9" s="15"/>
      <c r="L9" s="17">
        <v>0.66268518518518515</v>
      </c>
      <c r="M9" t="s">
        <v>21</v>
      </c>
    </row>
    <row r="10" spans="1:27" ht="13.5" thickBot="1" x14ac:dyDescent="0.25">
      <c r="A10">
        <f t="shared" si="0"/>
        <v>9</v>
      </c>
      <c r="B10">
        <v>12988.38</v>
      </c>
      <c r="C10" s="2">
        <f t="shared" si="1"/>
        <v>22.466666666666669</v>
      </c>
      <c r="D10">
        <v>12217.52</v>
      </c>
      <c r="H10" s="3">
        <f>H9-H8</f>
        <v>1.0046296296296275E-2</v>
      </c>
      <c r="I10" t="s">
        <v>31</v>
      </c>
      <c r="L10" s="3">
        <f>L9-L8</f>
        <v>1.2557870370370372E-2</v>
      </c>
      <c r="M10" t="s">
        <v>32</v>
      </c>
      <c r="P10" s="10">
        <f>H10+L10</f>
        <v>2.2604166666666647E-2</v>
      </c>
      <c r="Q10" t="s">
        <v>33</v>
      </c>
    </row>
    <row r="11" spans="1:27" x14ac:dyDescent="0.2">
      <c r="A11">
        <f t="shared" si="0"/>
        <v>10</v>
      </c>
      <c r="B11">
        <v>12488.28</v>
      </c>
      <c r="C11" s="2">
        <f t="shared" si="1"/>
        <v>23.466666666666669</v>
      </c>
      <c r="D11">
        <v>12633.8</v>
      </c>
      <c r="AA11" s="14"/>
    </row>
    <row r="12" spans="1:27" x14ac:dyDescent="0.2">
      <c r="A12">
        <f t="shared" si="0"/>
        <v>11</v>
      </c>
      <c r="B12">
        <v>12884</v>
      </c>
      <c r="C12" s="2">
        <f t="shared" si="1"/>
        <v>24.466666666666669</v>
      </c>
      <c r="D12">
        <v>13243.38</v>
      </c>
    </row>
    <row r="13" spans="1:27" x14ac:dyDescent="0.2">
      <c r="A13">
        <f t="shared" si="0"/>
        <v>12</v>
      </c>
      <c r="B13">
        <v>13274.65</v>
      </c>
      <c r="C13" s="2">
        <f t="shared" si="1"/>
        <v>25.466666666666669</v>
      </c>
      <c r="D13">
        <v>13373.73</v>
      </c>
    </row>
    <row r="14" spans="1:27" x14ac:dyDescent="0.2">
      <c r="A14">
        <f t="shared" si="0"/>
        <v>13</v>
      </c>
      <c r="B14">
        <v>12995.45</v>
      </c>
      <c r="C14" s="2">
        <f t="shared" si="1"/>
        <v>26.466666666666669</v>
      </c>
      <c r="D14">
        <v>13484.82</v>
      </c>
    </row>
    <row r="15" spans="1:27" x14ac:dyDescent="0.2">
      <c r="A15">
        <f t="shared" si="0"/>
        <v>14</v>
      </c>
      <c r="B15">
        <v>12616.52</v>
      </c>
      <c r="C15" s="2">
        <f t="shared" si="1"/>
        <v>27.466666666666669</v>
      </c>
      <c r="D15">
        <v>13574.8</v>
      </c>
    </row>
    <row r="16" spans="1:27" x14ac:dyDescent="0.2">
      <c r="A16">
        <f t="shared" si="0"/>
        <v>15</v>
      </c>
      <c r="B16">
        <v>13530.48</v>
      </c>
      <c r="C16" s="2">
        <f t="shared" si="1"/>
        <v>28.466666666666669</v>
      </c>
      <c r="D16">
        <v>13638.62</v>
      </c>
    </row>
    <row r="17" spans="1:4" x14ac:dyDescent="0.2">
      <c r="A17">
        <f t="shared" si="0"/>
        <v>16</v>
      </c>
      <c r="B17">
        <v>13604.47</v>
      </c>
      <c r="C17" s="2">
        <f t="shared" si="1"/>
        <v>29.466666666666669</v>
      </c>
      <c r="D17">
        <v>13736.12</v>
      </c>
    </row>
    <row r="18" spans="1:4" x14ac:dyDescent="0.2">
      <c r="A18">
        <f t="shared" si="0"/>
        <v>17</v>
      </c>
      <c r="B18">
        <v>13861.07</v>
      </c>
      <c r="C18" s="2">
        <f t="shared" si="1"/>
        <v>30.466666666666669</v>
      </c>
      <c r="D18">
        <v>13872.63</v>
      </c>
    </row>
    <row r="19" spans="1:4" x14ac:dyDescent="0.2">
      <c r="A19">
        <f t="shared" si="0"/>
        <v>18</v>
      </c>
      <c r="B19">
        <v>13928.78</v>
      </c>
      <c r="C19" s="2">
        <f t="shared" si="1"/>
        <v>31.466666666666669</v>
      </c>
      <c r="D19">
        <v>13994.87</v>
      </c>
    </row>
    <row r="20" spans="1:4" x14ac:dyDescent="0.2">
      <c r="A20">
        <f t="shared" si="0"/>
        <v>19</v>
      </c>
      <c r="B20">
        <v>14044.3</v>
      </c>
      <c r="C20" s="2">
        <f t="shared" si="1"/>
        <v>32.466666666666669</v>
      </c>
      <c r="D20">
        <v>14083.82</v>
      </c>
    </row>
    <row r="21" spans="1:4" x14ac:dyDescent="0.2">
      <c r="A21">
        <f t="shared" si="0"/>
        <v>20</v>
      </c>
      <c r="B21">
        <v>14112.52</v>
      </c>
      <c r="C21" s="2">
        <f t="shared" si="1"/>
        <v>33.466666666666669</v>
      </c>
      <c r="D21">
        <v>14163.62</v>
      </c>
    </row>
    <row r="22" spans="1:4" x14ac:dyDescent="0.2">
      <c r="A22">
        <f t="shared" si="0"/>
        <v>21</v>
      </c>
      <c r="B22">
        <v>14212.4</v>
      </c>
      <c r="C22" s="2">
        <f t="shared" si="1"/>
        <v>34.466666666666669</v>
      </c>
      <c r="D22">
        <v>14208.08</v>
      </c>
    </row>
    <row r="23" spans="1:4" x14ac:dyDescent="0.2">
      <c r="A23">
        <f t="shared" si="0"/>
        <v>22</v>
      </c>
      <c r="B23">
        <v>14212.62</v>
      </c>
      <c r="C23" s="2">
        <f t="shared" si="1"/>
        <v>35.466666666666669</v>
      </c>
      <c r="D23">
        <v>14194.75</v>
      </c>
    </row>
    <row r="24" spans="1:4" x14ac:dyDescent="0.2">
      <c r="A24">
        <f t="shared" si="0"/>
        <v>23</v>
      </c>
      <c r="B24">
        <v>14190.58</v>
      </c>
      <c r="C24" s="2">
        <f t="shared" si="1"/>
        <v>36.466666666666669</v>
      </c>
      <c r="D24">
        <v>14181.12</v>
      </c>
    </row>
    <row r="25" spans="1:4" x14ac:dyDescent="0.2">
      <c r="A25">
        <f t="shared" si="0"/>
        <v>24</v>
      </c>
      <c r="B25">
        <v>14180.93</v>
      </c>
      <c r="C25" s="2">
        <f t="shared" si="1"/>
        <v>37.466666666666669</v>
      </c>
      <c r="D25">
        <v>14202.8</v>
      </c>
    </row>
    <row r="26" spans="1:4" x14ac:dyDescent="0.2">
      <c r="A26">
        <f t="shared" si="0"/>
        <v>25</v>
      </c>
      <c r="B26">
        <v>14254.07</v>
      </c>
      <c r="C26" s="2">
        <f t="shared" si="1"/>
        <v>38.466666666666669</v>
      </c>
      <c r="D26">
        <v>14184.7</v>
      </c>
    </row>
    <row r="27" spans="1:4" x14ac:dyDescent="0.2">
      <c r="A27">
        <f t="shared" si="0"/>
        <v>26</v>
      </c>
      <c r="B27">
        <v>14358.55</v>
      </c>
      <c r="C27" s="2">
        <f t="shared" si="1"/>
        <v>39.466666666666669</v>
      </c>
      <c r="D27">
        <v>14305.42</v>
      </c>
    </row>
    <row r="28" spans="1:4" x14ac:dyDescent="0.2">
      <c r="A28">
        <f t="shared" si="0"/>
        <v>27</v>
      </c>
      <c r="B28">
        <v>14424.58</v>
      </c>
      <c r="C28" s="2">
        <f t="shared" si="1"/>
        <v>40.466666666666669</v>
      </c>
      <c r="D28">
        <v>14347.28</v>
      </c>
    </row>
    <row r="29" spans="1:4" x14ac:dyDescent="0.2">
      <c r="A29">
        <f t="shared" si="0"/>
        <v>28</v>
      </c>
      <c r="B29">
        <v>14447.95</v>
      </c>
      <c r="C29" s="2">
        <f t="shared" si="1"/>
        <v>41.466666666666669</v>
      </c>
      <c r="D29">
        <v>14388.7</v>
      </c>
    </row>
    <row r="30" spans="1:4" x14ac:dyDescent="0.2">
      <c r="A30">
        <f t="shared" si="0"/>
        <v>29</v>
      </c>
      <c r="B30">
        <v>14561.03</v>
      </c>
      <c r="C30" s="2">
        <f t="shared" si="1"/>
        <v>42.466666666666669</v>
      </c>
      <c r="D30">
        <v>14407.83</v>
      </c>
    </row>
    <row r="31" spans="1:4" x14ac:dyDescent="0.2">
      <c r="A31">
        <f t="shared" si="0"/>
        <v>30</v>
      </c>
      <c r="B31">
        <v>14549.03</v>
      </c>
      <c r="C31" s="2">
        <f t="shared" si="1"/>
        <v>43.466666666666669</v>
      </c>
      <c r="D31">
        <v>14476.55</v>
      </c>
    </row>
    <row r="32" spans="1:4" x14ac:dyDescent="0.2">
      <c r="A32">
        <f t="shared" si="0"/>
        <v>31</v>
      </c>
      <c r="B32">
        <v>14602.3</v>
      </c>
      <c r="C32" s="2">
        <f t="shared" si="1"/>
        <v>44.466666666666669</v>
      </c>
      <c r="D32">
        <v>14519.67</v>
      </c>
    </row>
    <row r="33" spans="1:4" x14ac:dyDescent="0.2">
      <c r="A33">
        <f t="shared" si="0"/>
        <v>32</v>
      </c>
      <c r="B33">
        <v>14681.23</v>
      </c>
      <c r="C33" s="2">
        <f t="shared" si="1"/>
        <v>45.466666666666669</v>
      </c>
      <c r="D33">
        <v>14548.15</v>
      </c>
    </row>
    <row r="34" spans="1:4" x14ac:dyDescent="0.2">
      <c r="A34">
        <f t="shared" si="0"/>
        <v>33</v>
      </c>
      <c r="B34">
        <v>14734.83</v>
      </c>
      <c r="C34" s="2">
        <f t="shared" si="1"/>
        <v>46.466666666666669</v>
      </c>
      <c r="D34">
        <v>14571.45</v>
      </c>
    </row>
    <row r="35" spans="1:4" x14ac:dyDescent="0.2">
      <c r="A35">
        <f t="shared" si="0"/>
        <v>34</v>
      </c>
      <c r="B35">
        <v>14706.25</v>
      </c>
      <c r="C35" s="2">
        <f t="shared" si="1"/>
        <v>47.466666666666669</v>
      </c>
      <c r="D35">
        <v>14604.43</v>
      </c>
    </row>
    <row r="36" spans="1:4" x14ac:dyDescent="0.2">
      <c r="A36">
        <f t="shared" si="0"/>
        <v>35</v>
      </c>
      <c r="B36">
        <v>14753.4</v>
      </c>
      <c r="C36" s="2">
        <f t="shared" si="1"/>
        <v>48.466666666666669</v>
      </c>
      <c r="D36">
        <v>14626.08</v>
      </c>
    </row>
    <row r="37" spans="1:4" x14ac:dyDescent="0.2">
      <c r="A37">
        <f t="shared" si="0"/>
        <v>36</v>
      </c>
      <c r="B37">
        <v>14779.6</v>
      </c>
      <c r="C37" s="2">
        <f t="shared" si="1"/>
        <v>49.466666666666669</v>
      </c>
      <c r="D37">
        <v>14627.68</v>
      </c>
    </row>
    <row r="38" spans="1:4" x14ac:dyDescent="0.2">
      <c r="A38">
        <f t="shared" si="0"/>
        <v>37</v>
      </c>
      <c r="B38">
        <v>14787.35</v>
      </c>
      <c r="C38" s="2">
        <f t="shared" si="1"/>
        <v>50.466666666666669</v>
      </c>
      <c r="D38">
        <v>14659.05</v>
      </c>
    </row>
    <row r="39" spans="1:4" x14ac:dyDescent="0.2">
      <c r="A39">
        <f t="shared" si="0"/>
        <v>38</v>
      </c>
      <c r="B39">
        <v>14814.85</v>
      </c>
      <c r="C39" s="2">
        <f t="shared" si="1"/>
        <v>51.466666666666669</v>
      </c>
      <c r="D39">
        <v>14626.93</v>
      </c>
    </row>
    <row r="40" spans="1:4" x14ac:dyDescent="0.2">
      <c r="A40">
        <f t="shared" si="0"/>
        <v>39</v>
      </c>
      <c r="B40">
        <v>14808.07</v>
      </c>
      <c r="C40" s="2">
        <f t="shared" si="1"/>
        <v>52.466666666666669</v>
      </c>
      <c r="D40">
        <v>14669.53</v>
      </c>
    </row>
    <row r="41" spans="1:4" x14ac:dyDescent="0.2">
      <c r="A41">
        <f t="shared" si="0"/>
        <v>40</v>
      </c>
      <c r="B41">
        <v>14848.2</v>
      </c>
      <c r="C41" s="2">
        <f t="shared" si="1"/>
        <v>53.466666666666669</v>
      </c>
      <c r="D41">
        <v>14661.05</v>
      </c>
    </row>
    <row r="42" spans="1:4" x14ac:dyDescent="0.2">
      <c r="A42">
        <f t="shared" si="0"/>
        <v>41</v>
      </c>
      <c r="B42">
        <v>14808.28</v>
      </c>
      <c r="C42" s="2">
        <f t="shared" si="1"/>
        <v>54.466666666666669</v>
      </c>
      <c r="D42">
        <v>14676.18</v>
      </c>
    </row>
    <row r="43" spans="1:4" x14ac:dyDescent="0.2">
      <c r="A43">
        <f t="shared" si="0"/>
        <v>42</v>
      </c>
      <c r="B43">
        <v>14817.68</v>
      </c>
      <c r="C43" s="2">
        <f t="shared" si="1"/>
        <v>55.466666666666669</v>
      </c>
      <c r="D43">
        <v>14621.35</v>
      </c>
    </row>
    <row r="44" spans="1:4" x14ac:dyDescent="0.2">
      <c r="A44">
        <f t="shared" si="0"/>
        <v>43</v>
      </c>
      <c r="B44">
        <v>14841.17</v>
      </c>
      <c r="C44" s="2">
        <f t="shared" si="1"/>
        <v>56.466666666666669</v>
      </c>
      <c r="D44">
        <v>14651.05</v>
      </c>
    </row>
    <row r="45" spans="1:4" x14ac:dyDescent="0.2">
      <c r="A45">
        <f t="shared" si="0"/>
        <v>44</v>
      </c>
      <c r="B45">
        <v>14834.57</v>
      </c>
      <c r="C45" s="2">
        <f t="shared" si="1"/>
        <v>57.466666666666669</v>
      </c>
      <c r="D45">
        <v>14624.65</v>
      </c>
    </row>
    <row r="46" spans="1:4" x14ac:dyDescent="0.2">
      <c r="A46">
        <f t="shared" si="0"/>
        <v>45</v>
      </c>
      <c r="B46">
        <v>14801.83</v>
      </c>
      <c r="C46" s="2">
        <f t="shared" si="1"/>
        <v>58.466666666666669</v>
      </c>
      <c r="D46">
        <v>14616.22</v>
      </c>
    </row>
    <row r="47" spans="1:4" x14ac:dyDescent="0.2">
      <c r="A47">
        <f t="shared" si="0"/>
        <v>46</v>
      </c>
      <c r="B47">
        <v>14824.83</v>
      </c>
      <c r="C47" s="2">
        <f t="shared" si="1"/>
        <v>59.466666666666669</v>
      </c>
      <c r="D47">
        <v>14615.98</v>
      </c>
    </row>
    <row r="48" spans="1:4" x14ac:dyDescent="0.2">
      <c r="A48">
        <f t="shared" si="0"/>
        <v>47</v>
      </c>
      <c r="B48">
        <v>14832.23</v>
      </c>
      <c r="C48" s="2">
        <f t="shared" si="1"/>
        <v>60.466666666666669</v>
      </c>
      <c r="D48">
        <v>14596</v>
      </c>
    </row>
    <row r="49" spans="1:4" x14ac:dyDescent="0.2">
      <c r="A49">
        <f t="shared" si="0"/>
        <v>48</v>
      </c>
      <c r="B49">
        <v>14814.82</v>
      </c>
      <c r="C49" s="2">
        <f t="shared" si="1"/>
        <v>61.466666666666669</v>
      </c>
      <c r="D49">
        <v>14535.08</v>
      </c>
    </row>
    <row r="50" spans="1:4" x14ac:dyDescent="0.2">
      <c r="A50">
        <f t="shared" si="0"/>
        <v>49</v>
      </c>
      <c r="B50">
        <v>14822.23</v>
      </c>
      <c r="C50" s="2">
        <f t="shared" si="1"/>
        <v>62.466666666666669</v>
      </c>
      <c r="D50">
        <v>14625.4</v>
      </c>
    </row>
    <row r="51" spans="1:4" x14ac:dyDescent="0.2">
      <c r="A51">
        <f t="shared" si="0"/>
        <v>50</v>
      </c>
      <c r="B51">
        <v>14828</v>
      </c>
      <c r="C51" s="2">
        <f t="shared" si="1"/>
        <v>63.466666666666669</v>
      </c>
      <c r="D51">
        <v>14623.27</v>
      </c>
    </row>
    <row r="52" spans="1:4" x14ac:dyDescent="0.2">
      <c r="A52">
        <f t="shared" si="0"/>
        <v>51</v>
      </c>
      <c r="B52">
        <v>14808.68</v>
      </c>
      <c r="C52" s="2">
        <f t="shared" si="1"/>
        <v>64.466666666666669</v>
      </c>
      <c r="D52">
        <v>14595.95</v>
      </c>
    </row>
    <row r="53" spans="1:4" x14ac:dyDescent="0.2">
      <c r="A53">
        <f t="shared" si="0"/>
        <v>52</v>
      </c>
      <c r="B53">
        <v>14832.97</v>
      </c>
      <c r="C53" s="2">
        <f t="shared" si="1"/>
        <v>65.466666666666669</v>
      </c>
      <c r="D53">
        <v>14599.67</v>
      </c>
    </row>
    <row r="54" spans="1:4" x14ac:dyDescent="0.2">
      <c r="A54">
        <f t="shared" si="0"/>
        <v>53</v>
      </c>
      <c r="B54">
        <v>14803.82</v>
      </c>
      <c r="C54" s="2">
        <f t="shared" si="1"/>
        <v>66.466666666666669</v>
      </c>
      <c r="D54">
        <v>14601.95</v>
      </c>
    </row>
    <row r="55" spans="1:4" x14ac:dyDescent="0.2">
      <c r="A55">
        <f t="shared" si="0"/>
        <v>54</v>
      </c>
      <c r="B55">
        <v>14836.78</v>
      </c>
      <c r="C55" s="2">
        <f t="shared" si="1"/>
        <v>67.466666666666669</v>
      </c>
      <c r="D55">
        <v>14548.58</v>
      </c>
    </row>
    <row r="56" spans="1:4" x14ac:dyDescent="0.2">
      <c r="A56">
        <f t="shared" si="0"/>
        <v>55</v>
      </c>
      <c r="B56">
        <v>14836.95</v>
      </c>
      <c r="C56" s="2">
        <f t="shared" si="1"/>
        <v>68.466666666666669</v>
      </c>
      <c r="D56">
        <v>14620.8</v>
      </c>
    </row>
    <row r="57" spans="1:4" x14ac:dyDescent="0.2">
      <c r="A57">
        <f t="shared" si="0"/>
        <v>56</v>
      </c>
      <c r="B57">
        <v>14817.67</v>
      </c>
      <c r="C57" s="2">
        <f t="shared" si="1"/>
        <v>69.466666666666669</v>
      </c>
      <c r="D57">
        <v>14598.08</v>
      </c>
    </row>
    <row r="58" spans="1:4" x14ac:dyDescent="0.2">
      <c r="A58">
        <f t="shared" si="0"/>
        <v>57</v>
      </c>
      <c r="B58">
        <v>14838.92</v>
      </c>
      <c r="C58" s="2">
        <f t="shared" si="1"/>
        <v>70.466666666666669</v>
      </c>
      <c r="D58">
        <v>14628.4</v>
      </c>
    </row>
    <row r="59" spans="1:4" x14ac:dyDescent="0.2">
      <c r="A59">
        <f t="shared" si="0"/>
        <v>58</v>
      </c>
      <c r="B59">
        <v>14798.07</v>
      </c>
      <c r="C59" s="2">
        <f t="shared" si="1"/>
        <v>71.466666666666669</v>
      </c>
      <c r="D59">
        <v>14586.42</v>
      </c>
    </row>
    <row r="60" spans="1:4" x14ac:dyDescent="0.2">
      <c r="A60">
        <f t="shared" si="0"/>
        <v>59</v>
      </c>
      <c r="B60">
        <v>14765.03</v>
      </c>
      <c r="C60" s="2">
        <f t="shared" si="1"/>
        <v>72.466666666666669</v>
      </c>
      <c r="D60">
        <v>14589.93</v>
      </c>
    </row>
    <row r="61" spans="1:4" x14ac:dyDescent="0.2">
      <c r="A61">
        <f t="shared" si="0"/>
        <v>60</v>
      </c>
      <c r="B61">
        <v>14771.05</v>
      </c>
      <c r="C61" s="2">
        <f t="shared" si="1"/>
        <v>73.466666666666669</v>
      </c>
      <c r="D61">
        <v>14612.6</v>
      </c>
    </row>
    <row r="62" spans="1:4" x14ac:dyDescent="0.2">
      <c r="A62">
        <f t="shared" si="0"/>
        <v>61</v>
      </c>
      <c r="B62">
        <v>14767.88</v>
      </c>
      <c r="C62" s="2">
        <f t="shared" si="1"/>
        <v>74.466666666666669</v>
      </c>
      <c r="D62">
        <v>13551.87</v>
      </c>
    </row>
    <row r="63" spans="1:4" x14ac:dyDescent="0.2">
      <c r="A63">
        <f t="shared" si="0"/>
        <v>62</v>
      </c>
      <c r="B63">
        <v>14779.73</v>
      </c>
      <c r="C63" s="2">
        <f t="shared" si="1"/>
        <v>75.466666666666669</v>
      </c>
      <c r="D63">
        <v>1</v>
      </c>
    </row>
    <row r="64" spans="1:4" x14ac:dyDescent="0.2">
      <c r="A64">
        <f t="shared" si="0"/>
        <v>63</v>
      </c>
      <c r="B64">
        <v>14773.63</v>
      </c>
      <c r="C64" s="2">
        <f t="shared" si="1"/>
        <v>76.466666666666669</v>
      </c>
    </row>
    <row r="65" spans="1:3" x14ac:dyDescent="0.2">
      <c r="A65">
        <f t="shared" si="0"/>
        <v>64</v>
      </c>
      <c r="B65">
        <v>14735.47</v>
      </c>
      <c r="C65" s="2">
        <f t="shared" si="1"/>
        <v>77.466666666666669</v>
      </c>
    </row>
    <row r="66" spans="1:3" x14ac:dyDescent="0.2">
      <c r="A66">
        <f t="shared" si="0"/>
        <v>65</v>
      </c>
      <c r="B66">
        <v>14780.4</v>
      </c>
      <c r="C66" s="2">
        <f t="shared" si="1"/>
        <v>78.466666666666669</v>
      </c>
    </row>
    <row r="67" spans="1:3" x14ac:dyDescent="0.2">
      <c r="A67">
        <f t="shared" si="0"/>
        <v>66</v>
      </c>
      <c r="B67">
        <v>14739.57</v>
      </c>
      <c r="C67" s="2">
        <f t="shared" si="1"/>
        <v>79.466666666666669</v>
      </c>
    </row>
    <row r="68" spans="1:3" x14ac:dyDescent="0.2">
      <c r="A68">
        <f t="shared" ref="A68:A131" si="2">A67+1</f>
        <v>67</v>
      </c>
      <c r="B68">
        <v>14199.08</v>
      </c>
      <c r="C68" s="2">
        <f t="shared" ref="C68:C131" si="3">C67+1</f>
        <v>80.466666666666669</v>
      </c>
    </row>
    <row r="69" spans="1:3" x14ac:dyDescent="0.2">
      <c r="A69">
        <f t="shared" si="2"/>
        <v>68</v>
      </c>
      <c r="C69" s="2">
        <f t="shared" si="3"/>
        <v>81.466666666666669</v>
      </c>
    </row>
    <row r="70" spans="1:3" x14ac:dyDescent="0.2">
      <c r="A70">
        <f t="shared" si="2"/>
        <v>69</v>
      </c>
      <c r="C70" s="2">
        <f t="shared" si="3"/>
        <v>82.466666666666669</v>
      </c>
    </row>
    <row r="71" spans="1:3" x14ac:dyDescent="0.2">
      <c r="A71">
        <f t="shared" si="2"/>
        <v>70</v>
      </c>
      <c r="C71" s="2">
        <f t="shared" si="3"/>
        <v>83.466666666666669</v>
      </c>
    </row>
    <row r="72" spans="1:3" x14ac:dyDescent="0.2">
      <c r="A72">
        <f t="shared" si="2"/>
        <v>71</v>
      </c>
      <c r="C72" s="2">
        <f t="shared" si="3"/>
        <v>84.466666666666669</v>
      </c>
    </row>
    <row r="73" spans="1:3" x14ac:dyDescent="0.2">
      <c r="A73">
        <f t="shared" si="2"/>
        <v>72</v>
      </c>
      <c r="C73" s="2">
        <f t="shared" si="3"/>
        <v>85.466666666666669</v>
      </c>
    </row>
    <row r="74" spans="1:3" x14ac:dyDescent="0.2">
      <c r="A74">
        <f t="shared" si="2"/>
        <v>73</v>
      </c>
      <c r="C74" s="2">
        <f t="shared" si="3"/>
        <v>86.466666666666669</v>
      </c>
    </row>
    <row r="75" spans="1:3" x14ac:dyDescent="0.2">
      <c r="A75">
        <f t="shared" si="2"/>
        <v>74</v>
      </c>
      <c r="C75" s="2">
        <f t="shared" si="3"/>
        <v>87.466666666666669</v>
      </c>
    </row>
    <row r="76" spans="1:3" x14ac:dyDescent="0.2">
      <c r="A76">
        <f t="shared" si="2"/>
        <v>75</v>
      </c>
      <c r="C76" s="2">
        <f t="shared" si="3"/>
        <v>88.466666666666669</v>
      </c>
    </row>
    <row r="77" spans="1:3" x14ac:dyDescent="0.2">
      <c r="A77">
        <f t="shared" si="2"/>
        <v>76</v>
      </c>
      <c r="C77" s="2">
        <f t="shared" si="3"/>
        <v>89.466666666666669</v>
      </c>
    </row>
    <row r="78" spans="1:3" x14ac:dyDescent="0.2">
      <c r="A78">
        <f t="shared" si="2"/>
        <v>77</v>
      </c>
      <c r="C78" s="2">
        <f t="shared" si="3"/>
        <v>90.466666666666669</v>
      </c>
    </row>
    <row r="79" spans="1:3" x14ac:dyDescent="0.2">
      <c r="A79">
        <f t="shared" si="2"/>
        <v>78</v>
      </c>
      <c r="C79" s="2">
        <f t="shared" si="3"/>
        <v>91.466666666666669</v>
      </c>
    </row>
    <row r="80" spans="1:3" x14ac:dyDescent="0.2">
      <c r="A80">
        <f t="shared" si="2"/>
        <v>79</v>
      </c>
      <c r="C80" s="2">
        <f t="shared" si="3"/>
        <v>92.466666666666669</v>
      </c>
    </row>
    <row r="81" spans="1:3" x14ac:dyDescent="0.2">
      <c r="A81">
        <f t="shared" si="2"/>
        <v>80</v>
      </c>
      <c r="C81" s="2">
        <f t="shared" si="3"/>
        <v>93.466666666666669</v>
      </c>
    </row>
    <row r="82" spans="1:3" x14ac:dyDescent="0.2">
      <c r="A82">
        <f t="shared" si="2"/>
        <v>81</v>
      </c>
      <c r="C82" s="2">
        <f t="shared" si="3"/>
        <v>94.466666666666669</v>
      </c>
    </row>
    <row r="83" spans="1:3" x14ac:dyDescent="0.2">
      <c r="A83">
        <f t="shared" si="2"/>
        <v>82</v>
      </c>
      <c r="C83" s="2">
        <f t="shared" si="3"/>
        <v>95.466666666666669</v>
      </c>
    </row>
    <row r="84" spans="1:3" x14ac:dyDescent="0.2">
      <c r="A84">
        <f t="shared" si="2"/>
        <v>83</v>
      </c>
      <c r="C84" s="2">
        <f t="shared" si="3"/>
        <v>96.466666666666669</v>
      </c>
    </row>
    <row r="85" spans="1:3" x14ac:dyDescent="0.2">
      <c r="A85">
        <f t="shared" si="2"/>
        <v>84</v>
      </c>
      <c r="C85" s="2">
        <f t="shared" si="3"/>
        <v>97.466666666666669</v>
      </c>
    </row>
    <row r="86" spans="1:3" x14ac:dyDescent="0.2">
      <c r="A86">
        <f t="shared" si="2"/>
        <v>85</v>
      </c>
      <c r="C86" s="2">
        <f t="shared" si="3"/>
        <v>98.466666666666669</v>
      </c>
    </row>
    <row r="87" spans="1:3" x14ac:dyDescent="0.2">
      <c r="A87">
        <f t="shared" si="2"/>
        <v>86</v>
      </c>
      <c r="C87" s="2">
        <f t="shared" si="3"/>
        <v>99.466666666666669</v>
      </c>
    </row>
    <row r="88" spans="1:3" x14ac:dyDescent="0.2">
      <c r="A88">
        <f t="shared" si="2"/>
        <v>87</v>
      </c>
      <c r="C88" s="2">
        <f t="shared" si="3"/>
        <v>100.46666666666667</v>
      </c>
    </row>
    <row r="89" spans="1:3" x14ac:dyDescent="0.2">
      <c r="A89">
        <f t="shared" si="2"/>
        <v>88</v>
      </c>
      <c r="C89" s="2">
        <f t="shared" si="3"/>
        <v>101.46666666666667</v>
      </c>
    </row>
    <row r="90" spans="1:3" x14ac:dyDescent="0.2">
      <c r="A90">
        <f t="shared" si="2"/>
        <v>89</v>
      </c>
      <c r="C90" s="2">
        <f t="shared" si="3"/>
        <v>102.46666666666667</v>
      </c>
    </row>
    <row r="91" spans="1:3" x14ac:dyDescent="0.2">
      <c r="A91">
        <f t="shared" si="2"/>
        <v>90</v>
      </c>
      <c r="C91" s="2">
        <f t="shared" si="3"/>
        <v>103.46666666666667</v>
      </c>
    </row>
    <row r="92" spans="1:3" x14ac:dyDescent="0.2">
      <c r="A92">
        <f t="shared" si="2"/>
        <v>91</v>
      </c>
      <c r="C92" s="2">
        <f t="shared" si="3"/>
        <v>104.46666666666667</v>
      </c>
    </row>
    <row r="93" spans="1:3" x14ac:dyDescent="0.2">
      <c r="A93">
        <f t="shared" si="2"/>
        <v>92</v>
      </c>
      <c r="C93" s="2">
        <f t="shared" si="3"/>
        <v>105.46666666666667</v>
      </c>
    </row>
    <row r="94" spans="1:3" x14ac:dyDescent="0.2">
      <c r="A94">
        <f t="shared" si="2"/>
        <v>93</v>
      </c>
      <c r="C94" s="2">
        <f t="shared" si="3"/>
        <v>106.46666666666667</v>
      </c>
    </row>
    <row r="95" spans="1:3" x14ac:dyDescent="0.2">
      <c r="A95">
        <f t="shared" si="2"/>
        <v>94</v>
      </c>
      <c r="C95" s="2">
        <f t="shared" si="3"/>
        <v>107.46666666666667</v>
      </c>
    </row>
    <row r="96" spans="1:3" x14ac:dyDescent="0.2">
      <c r="A96">
        <f t="shared" si="2"/>
        <v>95</v>
      </c>
      <c r="C96" s="2">
        <f t="shared" si="3"/>
        <v>108.46666666666667</v>
      </c>
    </row>
    <row r="97" spans="1:3" x14ac:dyDescent="0.2">
      <c r="A97">
        <f t="shared" si="2"/>
        <v>96</v>
      </c>
      <c r="C97" s="2">
        <f t="shared" si="3"/>
        <v>109.46666666666667</v>
      </c>
    </row>
    <row r="98" spans="1:3" x14ac:dyDescent="0.2">
      <c r="A98">
        <f t="shared" si="2"/>
        <v>97</v>
      </c>
      <c r="C98" s="2">
        <f t="shared" si="3"/>
        <v>110.46666666666667</v>
      </c>
    </row>
    <row r="99" spans="1:3" x14ac:dyDescent="0.2">
      <c r="A99">
        <f t="shared" si="2"/>
        <v>98</v>
      </c>
      <c r="C99" s="2">
        <f t="shared" si="3"/>
        <v>111.46666666666667</v>
      </c>
    </row>
    <row r="100" spans="1:3" x14ac:dyDescent="0.2">
      <c r="A100">
        <f t="shared" si="2"/>
        <v>99</v>
      </c>
      <c r="C100" s="2">
        <f t="shared" si="3"/>
        <v>112.46666666666667</v>
      </c>
    </row>
    <row r="101" spans="1:3" x14ac:dyDescent="0.2">
      <c r="A101">
        <f t="shared" si="2"/>
        <v>100</v>
      </c>
      <c r="C101" s="2">
        <f t="shared" si="3"/>
        <v>113.46666666666667</v>
      </c>
    </row>
    <row r="102" spans="1:3" x14ac:dyDescent="0.2">
      <c r="A102">
        <f t="shared" si="2"/>
        <v>101</v>
      </c>
      <c r="C102" s="2">
        <f t="shared" si="3"/>
        <v>114.46666666666667</v>
      </c>
    </row>
    <row r="103" spans="1:3" x14ac:dyDescent="0.2">
      <c r="A103">
        <f t="shared" si="2"/>
        <v>102</v>
      </c>
      <c r="C103" s="2">
        <f t="shared" si="3"/>
        <v>115.46666666666667</v>
      </c>
    </row>
    <row r="104" spans="1:3" x14ac:dyDescent="0.2">
      <c r="A104">
        <f t="shared" si="2"/>
        <v>103</v>
      </c>
      <c r="C104" s="2">
        <f t="shared" si="3"/>
        <v>116.46666666666667</v>
      </c>
    </row>
    <row r="105" spans="1:3" x14ac:dyDescent="0.2">
      <c r="A105">
        <f t="shared" si="2"/>
        <v>104</v>
      </c>
      <c r="C105" s="2">
        <f t="shared" si="3"/>
        <v>117.46666666666667</v>
      </c>
    </row>
    <row r="106" spans="1:3" x14ac:dyDescent="0.2">
      <c r="A106">
        <f t="shared" si="2"/>
        <v>105</v>
      </c>
      <c r="C106" s="2">
        <f t="shared" si="3"/>
        <v>118.46666666666667</v>
      </c>
    </row>
    <row r="107" spans="1:3" x14ac:dyDescent="0.2">
      <c r="A107">
        <f t="shared" si="2"/>
        <v>106</v>
      </c>
      <c r="C107" s="2">
        <f t="shared" si="3"/>
        <v>119.46666666666667</v>
      </c>
    </row>
    <row r="108" spans="1:3" x14ac:dyDescent="0.2">
      <c r="A108">
        <f t="shared" si="2"/>
        <v>107</v>
      </c>
      <c r="C108" s="2">
        <f t="shared" si="3"/>
        <v>120.46666666666667</v>
      </c>
    </row>
    <row r="109" spans="1:3" x14ac:dyDescent="0.2">
      <c r="A109">
        <f t="shared" si="2"/>
        <v>108</v>
      </c>
      <c r="C109" s="2">
        <f t="shared" si="3"/>
        <v>121.46666666666667</v>
      </c>
    </row>
    <row r="110" spans="1:3" x14ac:dyDescent="0.2">
      <c r="A110">
        <f t="shared" si="2"/>
        <v>109</v>
      </c>
      <c r="C110" s="2">
        <f t="shared" si="3"/>
        <v>122.46666666666667</v>
      </c>
    </row>
    <row r="111" spans="1:3" x14ac:dyDescent="0.2">
      <c r="A111">
        <f t="shared" si="2"/>
        <v>110</v>
      </c>
      <c r="C111" s="2">
        <f t="shared" si="3"/>
        <v>123.46666666666667</v>
      </c>
    </row>
    <row r="112" spans="1:3" x14ac:dyDescent="0.2">
      <c r="A112">
        <f t="shared" si="2"/>
        <v>111</v>
      </c>
      <c r="C112" s="2">
        <f t="shared" si="3"/>
        <v>124.46666666666667</v>
      </c>
    </row>
    <row r="113" spans="1:3" x14ac:dyDescent="0.2">
      <c r="A113">
        <f t="shared" si="2"/>
        <v>112</v>
      </c>
      <c r="C113" s="2">
        <f t="shared" si="3"/>
        <v>125.46666666666667</v>
      </c>
    </row>
    <row r="114" spans="1:3" x14ac:dyDescent="0.2">
      <c r="A114">
        <f t="shared" si="2"/>
        <v>113</v>
      </c>
      <c r="C114" s="2">
        <f t="shared" si="3"/>
        <v>126.46666666666667</v>
      </c>
    </row>
    <row r="115" spans="1:3" x14ac:dyDescent="0.2">
      <c r="A115">
        <f t="shared" si="2"/>
        <v>114</v>
      </c>
      <c r="C115" s="2">
        <f t="shared" si="3"/>
        <v>127.46666666666667</v>
      </c>
    </row>
    <row r="116" spans="1:3" x14ac:dyDescent="0.2">
      <c r="A116">
        <f t="shared" si="2"/>
        <v>115</v>
      </c>
      <c r="C116" s="2">
        <f t="shared" si="3"/>
        <v>128.46666666666667</v>
      </c>
    </row>
    <row r="117" spans="1:3" x14ac:dyDescent="0.2">
      <c r="A117">
        <f t="shared" si="2"/>
        <v>116</v>
      </c>
      <c r="C117" s="2">
        <f t="shared" si="3"/>
        <v>129.46666666666667</v>
      </c>
    </row>
    <row r="118" spans="1:3" x14ac:dyDescent="0.2">
      <c r="A118">
        <f t="shared" si="2"/>
        <v>117</v>
      </c>
      <c r="C118" s="2">
        <f t="shared" si="3"/>
        <v>130.46666666666667</v>
      </c>
    </row>
    <row r="119" spans="1:3" x14ac:dyDescent="0.2">
      <c r="A119">
        <f t="shared" si="2"/>
        <v>118</v>
      </c>
      <c r="C119" s="2">
        <f t="shared" si="3"/>
        <v>131.46666666666667</v>
      </c>
    </row>
    <row r="120" spans="1:3" x14ac:dyDescent="0.2">
      <c r="A120">
        <f t="shared" si="2"/>
        <v>119</v>
      </c>
      <c r="C120" s="2">
        <f t="shared" si="3"/>
        <v>132.46666666666667</v>
      </c>
    </row>
    <row r="121" spans="1:3" x14ac:dyDescent="0.2">
      <c r="A121">
        <f t="shared" si="2"/>
        <v>120</v>
      </c>
      <c r="C121" s="2">
        <f t="shared" si="3"/>
        <v>133.46666666666667</v>
      </c>
    </row>
    <row r="122" spans="1:3" x14ac:dyDescent="0.2">
      <c r="A122">
        <f t="shared" si="2"/>
        <v>121</v>
      </c>
      <c r="C122" s="2">
        <f t="shared" si="3"/>
        <v>134.46666666666667</v>
      </c>
    </row>
    <row r="123" spans="1:3" x14ac:dyDescent="0.2">
      <c r="A123">
        <f t="shared" si="2"/>
        <v>122</v>
      </c>
      <c r="C123" s="2">
        <f t="shared" si="3"/>
        <v>135.46666666666667</v>
      </c>
    </row>
    <row r="124" spans="1:3" x14ac:dyDescent="0.2">
      <c r="A124">
        <f t="shared" si="2"/>
        <v>123</v>
      </c>
      <c r="C124" s="2">
        <f t="shared" si="3"/>
        <v>136.46666666666667</v>
      </c>
    </row>
    <row r="125" spans="1:3" x14ac:dyDescent="0.2">
      <c r="A125">
        <f t="shared" si="2"/>
        <v>124</v>
      </c>
      <c r="C125" s="2">
        <f t="shared" si="3"/>
        <v>137.46666666666667</v>
      </c>
    </row>
    <row r="126" spans="1:3" x14ac:dyDescent="0.2">
      <c r="A126">
        <f t="shared" si="2"/>
        <v>125</v>
      </c>
      <c r="C126" s="2">
        <f t="shared" si="3"/>
        <v>138.46666666666667</v>
      </c>
    </row>
    <row r="127" spans="1:3" x14ac:dyDescent="0.2">
      <c r="A127">
        <f t="shared" si="2"/>
        <v>126</v>
      </c>
      <c r="C127" s="2">
        <f t="shared" si="3"/>
        <v>139.46666666666667</v>
      </c>
    </row>
    <row r="128" spans="1:3" x14ac:dyDescent="0.2">
      <c r="A128">
        <f t="shared" si="2"/>
        <v>127</v>
      </c>
      <c r="C128" s="2">
        <f t="shared" si="3"/>
        <v>140.46666666666667</v>
      </c>
    </row>
    <row r="129" spans="1:3" x14ac:dyDescent="0.2">
      <c r="A129">
        <f t="shared" si="2"/>
        <v>128</v>
      </c>
      <c r="C129" s="2">
        <f t="shared" si="3"/>
        <v>141.46666666666667</v>
      </c>
    </row>
    <row r="130" spans="1:3" x14ac:dyDescent="0.2">
      <c r="A130">
        <f t="shared" si="2"/>
        <v>129</v>
      </c>
      <c r="C130" s="2">
        <f t="shared" si="3"/>
        <v>142.46666666666667</v>
      </c>
    </row>
    <row r="131" spans="1:3" x14ac:dyDescent="0.2">
      <c r="A131">
        <f t="shared" si="2"/>
        <v>130</v>
      </c>
      <c r="C131" s="2">
        <f t="shared" si="3"/>
        <v>143.46666666666667</v>
      </c>
    </row>
    <row r="132" spans="1:3" x14ac:dyDescent="0.2">
      <c r="A132">
        <f t="shared" ref="A132:A156" si="4">A131+1</f>
        <v>131</v>
      </c>
      <c r="C132" s="2">
        <f t="shared" ref="C132:C156" si="5">C131+1</f>
        <v>144.46666666666667</v>
      </c>
    </row>
    <row r="133" spans="1:3" x14ac:dyDescent="0.2">
      <c r="A133">
        <f t="shared" si="4"/>
        <v>132</v>
      </c>
      <c r="C133" s="2">
        <f t="shared" si="5"/>
        <v>145.46666666666667</v>
      </c>
    </row>
    <row r="134" spans="1:3" x14ac:dyDescent="0.2">
      <c r="A134">
        <f t="shared" si="4"/>
        <v>133</v>
      </c>
      <c r="C134" s="2">
        <f t="shared" si="5"/>
        <v>146.46666666666667</v>
      </c>
    </row>
    <row r="135" spans="1:3" x14ac:dyDescent="0.2">
      <c r="A135">
        <f t="shared" si="4"/>
        <v>134</v>
      </c>
      <c r="C135" s="2">
        <f t="shared" si="5"/>
        <v>147.46666666666667</v>
      </c>
    </row>
    <row r="136" spans="1:3" x14ac:dyDescent="0.2">
      <c r="A136">
        <f t="shared" si="4"/>
        <v>135</v>
      </c>
      <c r="C136" s="2">
        <f t="shared" si="5"/>
        <v>148.46666666666667</v>
      </c>
    </row>
    <row r="137" spans="1:3" x14ac:dyDescent="0.2">
      <c r="A137">
        <f t="shared" si="4"/>
        <v>136</v>
      </c>
      <c r="C137" s="2">
        <f t="shared" si="5"/>
        <v>149.46666666666667</v>
      </c>
    </row>
    <row r="138" spans="1:3" x14ac:dyDescent="0.2">
      <c r="A138">
        <f t="shared" si="4"/>
        <v>137</v>
      </c>
      <c r="C138" s="2">
        <f t="shared" si="5"/>
        <v>150.46666666666667</v>
      </c>
    </row>
    <row r="139" spans="1:3" x14ac:dyDescent="0.2">
      <c r="A139">
        <f t="shared" si="4"/>
        <v>138</v>
      </c>
      <c r="C139" s="2">
        <f t="shared" si="5"/>
        <v>151.46666666666667</v>
      </c>
    </row>
    <row r="140" spans="1:3" x14ac:dyDescent="0.2">
      <c r="A140">
        <f t="shared" si="4"/>
        <v>139</v>
      </c>
      <c r="C140" s="2">
        <f t="shared" si="5"/>
        <v>152.46666666666667</v>
      </c>
    </row>
    <row r="141" spans="1:3" x14ac:dyDescent="0.2">
      <c r="A141">
        <f t="shared" si="4"/>
        <v>140</v>
      </c>
      <c r="C141" s="2">
        <f t="shared" si="5"/>
        <v>153.46666666666667</v>
      </c>
    </row>
    <row r="142" spans="1:3" x14ac:dyDescent="0.2">
      <c r="A142">
        <f t="shared" si="4"/>
        <v>141</v>
      </c>
      <c r="C142" s="2">
        <f t="shared" si="5"/>
        <v>154.46666666666667</v>
      </c>
    </row>
    <row r="143" spans="1:3" x14ac:dyDescent="0.2">
      <c r="A143">
        <f t="shared" si="4"/>
        <v>142</v>
      </c>
      <c r="C143" s="2">
        <f t="shared" si="5"/>
        <v>155.46666666666667</v>
      </c>
    </row>
    <row r="144" spans="1:3" x14ac:dyDescent="0.2">
      <c r="A144">
        <f t="shared" si="4"/>
        <v>143</v>
      </c>
      <c r="C144" s="2">
        <f t="shared" si="5"/>
        <v>156.46666666666667</v>
      </c>
    </row>
    <row r="145" spans="1:3" x14ac:dyDescent="0.2">
      <c r="A145">
        <f t="shared" si="4"/>
        <v>144</v>
      </c>
      <c r="C145" s="2">
        <f t="shared" si="5"/>
        <v>157.46666666666667</v>
      </c>
    </row>
    <row r="146" spans="1:3" x14ac:dyDescent="0.2">
      <c r="A146">
        <f t="shared" si="4"/>
        <v>145</v>
      </c>
      <c r="C146" s="2">
        <f t="shared" si="5"/>
        <v>158.46666666666667</v>
      </c>
    </row>
    <row r="147" spans="1:3" x14ac:dyDescent="0.2">
      <c r="A147">
        <f t="shared" si="4"/>
        <v>146</v>
      </c>
      <c r="C147" s="2">
        <f t="shared" si="5"/>
        <v>159.46666666666667</v>
      </c>
    </row>
    <row r="148" spans="1:3" x14ac:dyDescent="0.2">
      <c r="A148">
        <f t="shared" si="4"/>
        <v>147</v>
      </c>
      <c r="C148" s="2">
        <f t="shared" si="5"/>
        <v>160.46666666666667</v>
      </c>
    </row>
    <row r="149" spans="1:3" x14ac:dyDescent="0.2">
      <c r="A149">
        <f t="shared" si="4"/>
        <v>148</v>
      </c>
      <c r="C149" s="2">
        <f t="shared" si="5"/>
        <v>161.46666666666667</v>
      </c>
    </row>
    <row r="150" spans="1:3" x14ac:dyDescent="0.2">
      <c r="A150">
        <f t="shared" si="4"/>
        <v>149</v>
      </c>
      <c r="C150" s="2">
        <f t="shared" si="5"/>
        <v>162.46666666666667</v>
      </c>
    </row>
    <row r="151" spans="1:3" x14ac:dyDescent="0.2">
      <c r="A151">
        <f t="shared" si="4"/>
        <v>150</v>
      </c>
      <c r="C151" s="2">
        <f t="shared" si="5"/>
        <v>163.46666666666667</v>
      </c>
    </row>
    <row r="152" spans="1:3" x14ac:dyDescent="0.2">
      <c r="A152">
        <f t="shared" si="4"/>
        <v>151</v>
      </c>
      <c r="C152" s="2">
        <f t="shared" si="5"/>
        <v>164.46666666666667</v>
      </c>
    </row>
    <row r="153" spans="1:3" x14ac:dyDescent="0.2">
      <c r="A153">
        <f t="shared" si="4"/>
        <v>152</v>
      </c>
      <c r="C153" s="2">
        <f t="shared" si="5"/>
        <v>165.46666666666667</v>
      </c>
    </row>
    <row r="154" spans="1:3" x14ac:dyDescent="0.2">
      <c r="A154">
        <f t="shared" si="4"/>
        <v>153</v>
      </c>
      <c r="C154" s="2">
        <f t="shared" si="5"/>
        <v>166.46666666666667</v>
      </c>
    </row>
    <row r="155" spans="1:3" x14ac:dyDescent="0.2">
      <c r="A155">
        <f t="shared" si="4"/>
        <v>154</v>
      </c>
      <c r="C155" s="2">
        <f t="shared" si="5"/>
        <v>167.46666666666667</v>
      </c>
    </row>
    <row r="156" spans="1:3" x14ac:dyDescent="0.2">
      <c r="A156">
        <f t="shared" si="4"/>
        <v>155</v>
      </c>
      <c r="C156" s="2">
        <f t="shared" si="5"/>
        <v>168.46666666666667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workbookViewId="0"/>
  </sheetViews>
  <sheetFormatPr defaultRowHeight="12.75" x14ac:dyDescent="0.2"/>
  <cols>
    <col min="1" max="1" width="22.85546875" bestFit="1" customWidth="1"/>
    <col min="2" max="2" width="14.42578125" bestFit="1" customWidth="1"/>
    <col min="10" max="10" width="11.42578125" bestFit="1" customWidth="1"/>
  </cols>
  <sheetData>
    <row r="1" spans="1:14" x14ac:dyDescent="0.2">
      <c r="A1" t="s">
        <v>1</v>
      </c>
      <c r="B1" t="s">
        <v>35</v>
      </c>
    </row>
    <row r="2" spans="1:14" x14ac:dyDescent="0.2">
      <c r="A2" t="s">
        <v>2</v>
      </c>
      <c r="B2" t="s">
        <v>36</v>
      </c>
    </row>
    <row r="3" spans="1:14" x14ac:dyDescent="0.2">
      <c r="A3" t="s">
        <v>3</v>
      </c>
    </row>
    <row r="4" spans="1:14" x14ac:dyDescent="0.2">
      <c r="A4" t="s">
        <v>4</v>
      </c>
      <c r="B4" s="1">
        <v>45316.518819444442</v>
      </c>
    </row>
    <row r="5" spans="1:14" x14ac:dyDescent="0.2">
      <c r="A5" t="s">
        <v>5</v>
      </c>
      <c r="B5" s="1">
        <v>45316.566018518519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45316.519178240742</v>
      </c>
      <c r="B8">
        <v>0</v>
      </c>
      <c r="C8">
        <v>161.68</v>
      </c>
      <c r="D8">
        <v>429.02</v>
      </c>
      <c r="E8">
        <v>22.32</v>
      </c>
      <c r="F8">
        <v>594.48</v>
      </c>
      <c r="G8">
        <v>462.23</v>
      </c>
      <c r="H8">
        <v>264.7</v>
      </c>
      <c r="I8">
        <v>332.2</v>
      </c>
      <c r="J8">
        <v>224.55</v>
      </c>
      <c r="K8">
        <v>628.75</v>
      </c>
      <c r="L8">
        <v>66.08</v>
      </c>
      <c r="M8">
        <v>0.02</v>
      </c>
      <c r="N8">
        <v>0</v>
      </c>
    </row>
    <row r="9" spans="1:14" x14ac:dyDescent="0.2">
      <c r="A9" s="1">
        <v>45316.519872685189</v>
      </c>
      <c r="B9">
        <v>60</v>
      </c>
      <c r="C9">
        <v>1216.1199999999999</v>
      </c>
      <c r="D9">
        <v>3228.32</v>
      </c>
      <c r="E9">
        <v>205.17</v>
      </c>
      <c r="F9">
        <v>4469.7700000000004</v>
      </c>
      <c r="G9">
        <v>3478.53</v>
      </c>
      <c r="H9">
        <v>1986.48</v>
      </c>
      <c r="I9">
        <v>2511.27</v>
      </c>
      <c r="J9">
        <v>2051.1799999999998</v>
      </c>
      <c r="K9">
        <v>4713.03</v>
      </c>
      <c r="L9">
        <v>495.98</v>
      </c>
      <c r="M9">
        <v>0.02</v>
      </c>
      <c r="N9">
        <v>0</v>
      </c>
    </row>
    <row r="10" spans="1:14" x14ac:dyDescent="0.2">
      <c r="A10" s="1">
        <v>45316.520567129628</v>
      </c>
      <c r="B10">
        <v>120</v>
      </c>
      <c r="C10">
        <v>714.05</v>
      </c>
      <c r="D10">
        <v>1892.43</v>
      </c>
      <c r="E10">
        <v>124.68</v>
      </c>
      <c r="F10">
        <v>2621.48</v>
      </c>
      <c r="G10">
        <v>2032.08</v>
      </c>
      <c r="H10">
        <v>1161.33</v>
      </c>
      <c r="I10">
        <v>1469.87</v>
      </c>
      <c r="J10">
        <v>1247.1500000000001</v>
      </c>
      <c r="K10">
        <v>2771.17</v>
      </c>
      <c r="L10">
        <v>292.02999999999997</v>
      </c>
      <c r="M10">
        <v>0.02</v>
      </c>
      <c r="N10">
        <v>0</v>
      </c>
    </row>
    <row r="11" spans="1:14" x14ac:dyDescent="0.2">
      <c r="A11" s="1">
        <v>45316.521261574075</v>
      </c>
      <c r="B11">
        <v>180</v>
      </c>
      <c r="C11">
        <v>1263.03</v>
      </c>
      <c r="D11">
        <v>3347.45</v>
      </c>
      <c r="E11">
        <v>214.55</v>
      </c>
      <c r="F11">
        <v>4637.6000000000004</v>
      </c>
      <c r="G11">
        <v>3609.9</v>
      </c>
      <c r="H11">
        <v>2066.3000000000002</v>
      </c>
      <c r="I11">
        <v>2598.48</v>
      </c>
      <c r="J11">
        <v>2145.62</v>
      </c>
      <c r="K11">
        <v>4893.7</v>
      </c>
      <c r="L11">
        <v>515.57000000000005</v>
      </c>
      <c r="M11">
        <v>0.02</v>
      </c>
      <c r="N11">
        <v>0</v>
      </c>
    </row>
    <row r="12" spans="1:14" x14ac:dyDescent="0.2">
      <c r="A12" s="1">
        <v>45316.521956018521</v>
      </c>
      <c r="B12">
        <v>240</v>
      </c>
      <c r="C12">
        <v>3472.43</v>
      </c>
      <c r="D12">
        <v>9213.75</v>
      </c>
      <c r="E12">
        <v>577.54999999999995</v>
      </c>
      <c r="F12">
        <v>12751</v>
      </c>
      <c r="G12">
        <v>9924.9699999999993</v>
      </c>
      <c r="H12">
        <v>5672.02</v>
      </c>
      <c r="I12">
        <v>7161.43</v>
      </c>
      <c r="J12">
        <v>5775.65</v>
      </c>
      <c r="K12">
        <v>13467.98</v>
      </c>
      <c r="L12">
        <v>1419.12</v>
      </c>
      <c r="M12">
        <v>0.02</v>
      </c>
      <c r="N12">
        <v>0</v>
      </c>
    </row>
    <row r="13" spans="1:14" x14ac:dyDescent="0.2">
      <c r="A13" s="1">
        <v>45316.522650462961</v>
      </c>
      <c r="B13">
        <v>300</v>
      </c>
      <c r="C13">
        <v>7132.43</v>
      </c>
      <c r="D13">
        <v>18921.669999999998</v>
      </c>
      <c r="E13">
        <v>1225.08</v>
      </c>
      <c r="F13">
        <v>26207.62</v>
      </c>
      <c r="G13">
        <v>20374.63</v>
      </c>
      <c r="H13">
        <v>11640.58</v>
      </c>
      <c r="I13">
        <v>14703.18</v>
      </c>
      <c r="J13">
        <v>12250.4</v>
      </c>
      <c r="K13">
        <v>27650.33</v>
      </c>
      <c r="L13">
        <v>2909.7</v>
      </c>
      <c r="M13">
        <v>0.02</v>
      </c>
      <c r="N13">
        <v>0</v>
      </c>
    </row>
    <row r="14" spans="1:14" x14ac:dyDescent="0.2">
      <c r="A14" s="1">
        <v>45316.523344907408</v>
      </c>
      <c r="B14">
        <v>360</v>
      </c>
      <c r="C14">
        <v>6684.02</v>
      </c>
      <c r="D14">
        <v>17731.8</v>
      </c>
      <c r="E14">
        <v>1162.73</v>
      </c>
      <c r="F14">
        <v>24545.58</v>
      </c>
      <c r="G14">
        <v>19093.93</v>
      </c>
      <c r="H14">
        <v>10912.22</v>
      </c>
      <c r="I14">
        <v>13774.27</v>
      </c>
      <c r="J14">
        <v>11627.5</v>
      </c>
      <c r="K14">
        <v>25920.52</v>
      </c>
      <c r="L14">
        <v>2727.15</v>
      </c>
      <c r="M14">
        <v>0.02</v>
      </c>
      <c r="N14">
        <v>0</v>
      </c>
    </row>
    <row r="15" spans="1:14" x14ac:dyDescent="0.2">
      <c r="A15" s="1">
        <v>45316.524039351854</v>
      </c>
      <c r="B15">
        <v>420</v>
      </c>
      <c r="C15">
        <v>7150.03</v>
      </c>
      <c r="D15">
        <v>18975.5</v>
      </c>
      <c r="E15">
        <v>1282.58</v>
      </c>
      <c r="F15">
        <v>26281.9</v>
      </c>
      <c r="G15">
        <v>20439.419999999998</v>
      </c>
      <c r="H15">
        <v>11681.9</v>
      </c>
      <c r="I15">
        <v>14747.58</v>
      </c>
      <c r="J15">
        <v>12825.82</v>
      </c>
      <c r="K15">
        <v>27734.12</v>
      </c>
      <c r="L15">
        <v>2921.1</v>
      </c>
      <c r="M15">
        <v>0.02</v>
      </c>
      <c r="N15">
        <v>0</v>
      </c>
    </row>
    <row r="16" spans="1:14" x14ac:dyDescent="0.2">
      <c r="A16" s="1">
        <v>45316.524733796294</v>
      </c>
      <c r="B16">
        <v>480</v>
      </c>
      <c r="C16">
        <v>7083.17</v>
      </c>
      <c r="D16">
        <v>18786.919999999998</v>
      </c>
      <c r="E16">
        <v>1298.82</v>
      </c>
      <c r="F16">
        <v>26011.57</v>
      </c>
      <c r="G16">
        <v>20232.63</v>
      </c>
      <c r="H16">
        <v>11561.22</v>
      </c>
      <c r="I16">
        <v>14591.53</v>
      </c>
      <c r="J16">
        <v>12988.38</v>
      </c>
      <c r="K16">
        <v>27450.02</v>
      </c>
      <c r="L16">
        <v>2890.37</v>
      </c>
      <c r="M16">
        <v>0.02</v>
      </c>
      <c r="N16">
        <v>0</v>
      </c>
    </row>
    <row r="17" spans="1:14" x14ac:dyDescent="0.2">
      <c r="A17" s="1">
        <v>45316.52542824074</v>
      </c>
      <c r="B17">
        <v>540</v>
      </c>
      <c r="C17">
        <v>6627.35</v>
      </c>
      <c r="D17">
        <v>17583.400000000001</v>
      </c>
      <c r="E17">
        <v>1248.8499999999999</v>
      </c>
      <c r="F17">
        <v>24342.13</v>
      </c>
      <c r="G17">
        <v>18929.169999999998</v>
      </c>
      <c r="H17">
        <v>10815.52</v>
      </c>
      <c r="I17">
        <v>13659.77</v>
      </c>
      <c r="J17">
        <v>12488.28</v>
      </c>
      <c r="K17">
        <v>25700.43</v>
      </c>
      <c r="L17">
        <v>2704.53</v>
      </c>
      <c r="M17">
        <v>0.02</v>
      </c>
      <c r="N17">
        <v>0</v>
      </c>
    </row>
    <row r="18" spans="1:14" x14ac:dyDescent="0.2">
      <c r="A18" s="1">
        <v>45316.526122685187</v>
      </c>
      <c r="B18">
        <v>600</v>
      </c>
      <c r="C18">
        <v>6733.63</v>
      </c>
      <c r="D18">
        <v>17872.87</v>
      </c>
      <c r="E18">
        <v>1288.4000000000001</v>
      </c>
      <c r="F18">
        <v>24747.87</v>
      </c>
      <c r="G18">
        <v>19253.3</v>
      </c>
      <c r="H18">
        <v>11000.2</v>
      </c>
      <c r="I18">
        <v>13885.17</v>
      </c>
      <c r="J18">
        <v>12884</v>
      </c>
      <c r="K18">
        <v>26123.95</v>
      </c>
      <c r="L18">
        <v>2748.2</v>
      </c>
      <c r="M18">
        <v>0.02</v>
      </c>
      <c r="N18">
        <v>0</v>
      </c>
    </row>
    <row r="19" spans="1:14" x14ac:dyDescent="0.2">
      <c r="A19" s="1">
        <v>45316.526817129627</v>
      </c>
      <c r="B19">
        <v>660</v>
      </c>
      <c r="C19">
        <v>6861.13</v>
      </c>
      <c r="D19">
        <v>18202.8</v>
      </c>
      <c r="E19">
        <v>1327.48</v>
      </c>
      <c r="F19">
        <v>25198.57</v>
      </c>
      <c r="G19">
        <v>19597.02</v>
      </c>
      <c r="H19">
        <v>11196.63</v>
      </c>
      <c r="I19">
        <v>14139.4</v>
      </c>
      <c r="J19">
        <v>13274.65</v>
      </c>
      <c r="K19">
        <v>26603.65</v>
      </c>
      <c r="L19">
        <v>2800.35</v>
      </c>
      <c r="M19">
        <v>0.02</v>
      </c>
      <c r="N19">
        <v>0</v>
      </c>
    </row>
    <row r="20" spans="1:14" x14ac:dyDescent="0.2">
      <c r="A20" s="1">
        <v>45316.527511574073</v>
      </c>
      <c r="B20">
        <v>720</v>
      </c>
      <c r="C20">
        <v>6595.27</v>
      </c>
      <c r="D20">
        <v>17493.400000000001</v>
      </c>
      <c r="E20">
        <v>1299.55</v>
      </c>
      <c r="F20">
        <v>24225.68</v>
      </c>
      <c r="G20">
        <v>18840.900000000001</v>
      </c>
      <c r="H20">
        <v>10766.77</v>
      </c>
      <c r="I20">
        <v>13592.18</v>
      </c>
      <c r="J20">
        <v>12995.45</v>
      </c>
      <c r="K20">
        <v>25566</v>
      </c>
      <c r="L20">
        <v>2692.92</v>
      </c>
      <c r="M20">
        <v>0.02</v>
      </c>
      <c r="N20">
        <v>0</v>
      </c>
    </row>
    <row r="21" spans="1:14" x14ac:dyDescent="0.2">
      <c r="A21" s="1">
        <v>45316.52820601852</v>
      </c>
      <c r="B21">
        <v>780</v>
      </c>
      <c r="C21">
        <v>6275.97</v>
      </c>
      <c r="D21">
        <v>16650.2</v>
      </c>
      <c r="E21">
        <v>1261.6300000000001</v>
      </c>
      <c r="F21">
        <v>23056.98</v>
      </c>
      <c r="G21">
        <v>17937.07</v>
      </c>
      <c r="H21">
        <v>10248.120000000001</v>
      </c>
      <c r="I21">
        <v>12943.03</v>
      </c>
      <c r="J21">
        <v>12616.52</v>
      </c>
      <c r="K21">
        <v>24337.1</v>
      </c>
      <c r="L21">
        <v>2560.4299999999998</v>
      </c>
      <c r="M21">
        <v>0.02</v>
      </c>
      <c r="N21">
        <v>0</v>
      </c>
    </row>
    <row r="22" spans="1:14" x14ac:dyDescent="0.2">
      <c r="A22" s="1">
        <v>45316.528900462959</v>
      </c>
      <c r="B22">
        <v>840</v>
      </c>
      <c r="C22">
        <v>6751.22</v>
      </c>
      <c r="D22">
        <v>17916.23</v>
      </c>
      <c r="E22">
        <v>1353.03</v>
      </c>
      <c r="F22">
        <v>24800.65</v>
      </c>
      <c r="G22">
        <v>19282.849999999999</v>
      </c>
      <c r="H22">
        <v>11025.7</v>
      </c>
      <c r="I22">
        <v>13909.15</v>
      </c>
      <c r="J22">
        <v>13530.48</v>
      </c>
      <c r="K22">
        <v>26182.23</v>
      </c>
      <c r="L22">
        <v>2756.2</v>
      </c>
      <c r="M22">
        <v>0.02</v>
      </c>
      <c r="N22">
        <v>0</v>
      </c>
    </row>
    <row r="23" spans="1:14" x14ac:dyDescent="0.2">
      <c r="A23" s="1">
        <v>45316.529594907406</v>
      </c>
      <c r="B23">
        <v>900</v>
      </c>
      <c r="C23">
        <v>6759.73</v>
      </c>
      <c r="D23">
        <v>17933.88</v>
      </c>
      <c r="E23">
        <v>1360.45</v>
      </c>
      <c r="F23">
        <v>24830.58</v>
      </c>
      <c r="G23">
        <v>19317.3</v>
      </c>
      <c r="H23">
        <v>11036.17</v>
      </c>
      <c r="I23">
        <v>13937.22</v>
      </c>
      <c r="J23">
        <v>13604.47</v>
      </c>
      <c r="K23">
        <v>26209.52</v>
      </c>
      <c r="L23">
        <v>2760.1</v>
      </c>
      <c r="M23">
        <v>0.02</v>
      </c>
      <c r="N23">
        <v>0</v>
      </c>
    </row>
    <row r="24" spans="1:14" x14ac:dyDescent="0.2">
      <c r="A24" s="1">
        <v>45316.530289351853</v>
      </c>
      <c r="B24">
        <v>960</v>
      </c>
      <c r="C24">
        <v>6872.23</v>
      </c>
      <c r="D24">
        <v>18229.330000000002</v>
      </c>
      <c r="E24">
        <v>1386.12</v>
      </c>
      <c r="F24">
        <v>25241.37</v>
      </c>
      <c r="G24">
        <v>19630.169999999998</v>
      </c>
      <c r="H24">
        <v>11220.23</v>
      </c>
      <c r="I24">
        <v>14163.13</v>
      </c>
      <c r="J24">
        <v>13861.07</v>
      </c>
      <c r="K24">
        <v>26642.1</v>
      </c>
      <c r="L24">
        <v>2804.03</v>
      </c>
      <c r="M24">
        <v>0.02</v>
      </c>
      <c r="N24">
        <v>0</v>
      </c>
    </row>
    <row r="25" spans="1:14" x14ac:dyDescent="0.2">
      <c r="A25" s="1">
        <v>45316.5309837963</v>
      </c>
      <c r="B25">
        <v>1020</v>
      </c>
      <c r="C25">
        <v>6871.92</v>
      </c>
      <c r="D25">
        <v>18227.830000000002</v>
      </c>
      <c r="E25">
        <v>1392.9</v>
      </c>
      <c r="F25">
        <v>25241.53</v>
      </c>
      <c r="G25">
        <v>19633.87</v>
      </c>
      <c r="H25">
        <v>11214.78</v>
      </c>
      <c r="I25">
        <v>14162.02</v>
      </c>
      <c r="J25">
        <v>13928.78</v>
      </c>
      <c r="K25">
        <v>26644.68</v>
      </c>
      <c r="L25">
        <v>2805.03</v>
      </c>
      <c r="M25">
        <v>0.02</v>
      </c>
      <c r="N25">
        <v>0</v>
      </c>
    </row>
    <row r="26" spans="1:14" x14ac:dyDescent="0.2">
      <c r="A26" s="1">
        <v>45316.531678240739</v>
      </c>
      <c r="B26">
        <v>1080</v>
      </c>
      <c r="C26">
        <v>6917.85</v>
      </c>
      <c r="D26">
        <v>18347.580000000002</v>
      </c>
      <c r="E26">
        <v>1404.4</v>
      </c>
      <c r="F26">
        <v>25404.23</v>
      </c>
      <c r="G26">
        <v>19762.82</v>
      </c>
      <c r="H26">
        <v>11294.93</v>
      </c>
      <c r="I26">
        <v>14254.73</v>
      </c>
      <c r="J26">
        <v>14044.3</v>
      </c>
      <c r="K26">
        <v>26812.7</v>
      </c>
      <c r="L26">
        <v>2822.02</v>
      </c>
      <c r="M26">
        <v>0.02</v>
      </c>
      <c r="N26">
        <v>0</v>
      </c>
    </row>
    <row r="27" spans="1:14" x14ac:dyDescent="0.2">
      <c r="A27" s="1">
        <v>45316.532372685186</v>
      </c>
      <c r="B27">
        <v>1140</v>
      </c>
      <c r="C27">
        <v>6950.98</v>
      </c>
      <c r="D27">
        <v>18448.63</v>
      </c>
      <c r="E27">
        <v>1411.27</v>
      </c>
      <c r="F27">
        <v>25535.73</v>
      </c>
      <c r="G27">
        <v>19857.419999999998</v>
      </c>
      <c r="H27">
        <v>11346.62</v>
      </c>
      <c r="I27">
        <v>14328.2</v>
      </c>
      <c r="J27">
        <v>14112.52</v>
      </c>
      <c r="K27">
        <v>26961.42</v>
      </c>
      <c r="L27">
        <v>2837.1</v>
      </c>
      <c r="M27">
        <v>0.02</v>
      </c>
      <c r="N27">
        <v>0</v>
      </c>
    </row>
    <row r="28" spans="1:14" x14ac:dyDescent="0.2">
      <c r="A28" s="1">
        <v>45316.533067129632</v>
      </c>
      <c r="B28">
        <v>1200</v>
      </c>
      <c r="C28">
        <v>7004.67</v>
      </c>
      <c r="D28">
        <v>18576.400000000001</v>
      </c>
      <c r="E28">
        <v>1421.23</v>
      </c>
      <c r="F28">
        <v>25732.07</v>
      </c>
      <c r="G28">
        <v>20019.25</v>
      </c>
      <c r="H28">
        <v>11432.48</v>
      </c>
      <c r="I28">
        <v>14442.17</v>
      </c>
      <c r="J28">
        <v>14212.4</v>
      </c>
      <c r="K28">
        <v>27157.32</v>
      </c>
      <c r="L28">
        <v>2861.35</v>
      </c>
      <c r="M28">
        <v>0.02</v>
      </c>
      <c r="N28">
        <v>0</v>
      </c>
    </row>
    <row r="29" spans="1:14" x14ac:dyDescent="0.2">
      <c r="A29" s="1">
        <v>45316.533761574072</v>
      </c>
      <c r="B29">
        <v>1260</v>
      </c>
      <c r="C29">
        <v>7002.82</v>
      </c>
      <c r="D29">
        <v>18583.28</v>
      </c>
      <c r="E29">
        <v>1421.27</v>
      </c>
      <c r="F29">
        <v>25729.73</v>
      </c>
      <c r="G29">
        <v>20010</v>
      </c>
      <c r="H29">
        <v>11441.45</v>
      </c>
      <c r="I29">
        <v>14437.93</v>
      </c>
      <c r="J29">
        <v>14212.62</v>
      </c>
      <c r="K29">
        <v>27159.95</v>
      </c>
      <c r="L29">
        <v>2856.08</v>
      </c>
      <c r="M29">
        <v>0.02</v>
      </c>
      <c r="N29">
        <v>0</v>
      </c>
    </row>
    <row r="30" spans="1:14" x14ac:dyDescent="0.2">
      <c r="A30" s="1">
        <v>45316.534456018519</v>
      </c>
      <c r="B30">
        <v>1320</v>
      </c>
      <c r="C30">
        <v>6980.8</v>
      </c>
      <c r="D30">
        <v>18521.650000000001</v>
      </c>
      <c r="E30">
        <v>1419.03</v>
      </c>
      <c r="F30">
        <v>25644.48</v>
      </c>
      <c r="G30">
        <v>19941.48</v>
      </c>
      <c r="H30">
        <v>11391.35</v>
      </c>
      <c r="I30">
        <v>14385.67</v>
      </c>
      <c r="J30">
        <v>14190.58</v>
      </c>
      <c r="K30">
        <v>27064.43</v>
      </c>
      <c r="L30">
        <v>2849.97</v>
      </c>
      <c r="M30">
        <v>0.02</v>
      </c>
      <c r="N30">
        <v>0</v>
      </c>
    </row>
    <row r="31" spans="1:14" x14ac:dyDescent="0.2">
      <c r="A31" s="1">
        <v>45316.535150462965</v>
      </c>
      <c r="B31">
        <v>1380</v>
      </c>
      <c r="C31">
        <v>6968.77</v>
      </c>
      <c r="D31">
        <v>18485.669999999998</v>
      </c>
      <c r="E31">
        <v>1418.1</v>
      </c>
      <c r="F31">
        <v>25595.85</v>
      </c>
      <c r="G31">
        <v>19914.72</v>
      </c>
      <c r="H31">
        <v>11383.38</v>
      </c>
      <c r="I31">
        <v>14362.58</v>
      </c>
      <c r="J31">
        <v>14180.93</v>
      </c>
      <c r="K31">
        <v>27019.87</v>
      </c>
      <c r="L31">
        <v>2846</v>
      </c>
      <c r="M31">
        <v>0.02</v>
      </c>
      <c r="N31">
        <v>0</v>
      </c>
    </row>
    <row r="32" spans="1:14" x14ac:dyDescent="0.2">
      <c r="A32" s="1">
        <v>45316.535844907405</v>
      </c>
      <c r="B32">
        <v>1440</v>
      </c>
      <c r="C32">
        <v>7005.22</v>
      </c>
      <c r="D32">
        <v>18585.98</v>
      </c>
      <c r="E32">
        <v>1425.38</v>
      </c>
      <c r="F32">
        <v>25737.33</v>
      </c>
      <c r="G32">
        <v>20010.18</v>
      </c>
      <c r="H32">
        <v>11432.73</v>
      </c>
      <c r="I32">
        <v>14444.6</v>
      </c>
      <c r="J32">
        <v>14254.07</v>
      </c>
      <c r="K32">
        <v>27164.73</v>
      </c>
      <c r="L32">
        <v>2858.08</v>
      </c>
      <c r="M32">
        <v>0.02</v>
      </c>
      <c r="N32">
        <v>0</v>
      </c>
    </row>
    <row r="33" spans="1:14" x14ac:dyDescent="0.2">
      <c r="A33" s="1">
        <v>45316.536539351851</v>
      </c>
      <c r="B33">
        <v>1500</v>
      </c>
      <c r="C33">
        <v>7058.37</v>
      </c>
      <c r="D33">
        <v>18723.57</v>
      </c>
      <c r="E33">
        <v>1435.9</v>
      </c>
      <c r="F33">
        <v>25918.78</v>
      </c>
      <c r="G33">
        <v>20162.07</v>
      </c>
      <c r="H33">
        <v>11523.23</v>
      </c>
      <c r="I33">
        <v>14539.98</v>
      </c>
      <c r="J33">
        <v>14358.55</v>
      </c>
      <c r="K33">
        <v>27372.57</v>
      </c>
      <c r="L33">
        <v>2879.53</v>
      </c>
      <c r="M33">
        <v>0.02</v>
      </c>
      <c r="N33">
        <v>0</v>
      </c>
    </row>
    <row r="34" spans="1:14" x14ac:dyDescent="0.2">
      <c r="A34" s="1">
        <v>45316.537233796298</v>
      </c>
      <c r="B34">
        <v>1560</v>
      </c>
      <c r="C34">
        <v>7090.37</v>
      </c>
      <c r="D34">
        <v>18806.88</v>
      </c>
      <c r="E34">
        <v>1442.45</v>
      </c>
      <c r="F34">
        <v>26045.67</v>
      </c>
      <c r="G34">
        <v>20256.400000000001</v>
      </c>
      <c r="H34">
        <v>11574.77</v>
      </c>
      <c r="I34">
        <v>14615.88</v>
      </c>
      <c r="J34">
        <v>14424.58</v>
      </c>
      <c r="K34">
        <v>27493.58</v>
      </c>
      <c r="L34">
        <v>2894.72</v>
      </c>
      <c r="M34">
        <v>0.02</v>
      </c>
      <c r="N34">
        <v>0</v>
      </c>
    </row>
    <row r="35" spans="1:14" x14ac:dyDescent="0.2">
      <c r="A35" s="1">
        <v>45316.537928240738</v>
      </c>
      <c r="B35">
        <v>1620</v>
      </c>
      <c r="C35">
        <v>7101.95</v>
      </c>
      <c r="D35">
        <v>18852.599999999999</v>
      </c>
      <c r="E35">
        <v>1444.8</v>
      </c>
      <c r="F35">
        <v>26102.85</v>
      </c>
      <c r="G35">
        <v>20306.75</v>
      </c>
      <c r="H35">
        <v>11606.15</v>
      </c>
      <c r="I35">
        <v>14644.67</v>
      </c>
      <c r="J35">
        <v>14447.95</v>
      </c>
      <c r="K35">
        <v>27538.5</v>
      </c>
      <c r="L35">
        <v>2899.57</v>
      </c>
      <c r="M35">
        <v>0.02</v>
      </c>
      <c r="N35">
        <v>0</v>
      </c>
    </row>
    <row r="36" spans="1:14" x14ac:dyDescent="0.2">
      <c r="A36" s="1">
        <v>45316.538622685184</v>
      </c>
      <c r="B36">
        <v>1680</v>
      </c>
      <c r="C36">
        <v>7159.65</v>
      </c>
      <c r="D36">
        <v>18995.080000000002</v>
      </c>
      <c r="E36">
        <v>1456.08</v>
      </c>
      <c r="F36">
        <v>26299.4</v>
      </c>
      <c r="G36">
        <v>20450.2</v>
      </c>
      <c r="H36">
        <v>11684.22</v>
      </c>
      <c r="I36">
        <v>14757.5</v>
      </c>
      <c r="J36">
        <v>14561.03</v>
      </c>
      <c r="K36">
        <v>27758.32</v>
      </c>
      <c r="L36">
        <v>2921.67</v>
      </c>
      <c r="M36">
        <v>0.02</v>
      </c>
      <c r="N36">
        <v>0</v>
      </c>
    </row>
    <row r="37" spans="1:14" x14ac:dyDescent="0.2">
      <c r="A37" s="1">
        <v>45316.539317129631</v>
      </c>
      <c r="B37">
        <v>1740</v>
      </c>
      <c r="C37">
        <v>7149.25</v>
      </c>
      <c r="D37">
        <v>18970.45</v>
      </c>
      <c r="E37">
        <v>1454.92</v>
      </c>
      <c r="F37">
        <v>26265.32</v>
      </c>
      <c r="G37">
        <v>20432.77</v>
      </c>
      <c r="H37">
        <v>11671.35</v>
      </c>
      <c r="I37">
        <v>14741.1</v>
      </c>
      <c r="J37">
        <v>14549.03</v>
      </c>
      <c r="K37">
        <v>27735.7</v>
      </c>
      <c r="L37">
        <v>2920.55</v>
      </c>
      <c r="M37">
        <v>0.02</v>
      </c>
      <c r="N37">
        <v>0</v>
      </c>
    </row>
    <row r="38" spans="1:14" x14ac:dyDescent="0.2">
      <c r="A38" s="1">
        <v>45316.540011574078</v>
      </c>
      <c r="B38">
        <v>1800</v>
      </c>
      <c r="C38">
        <v>7191.27</v>
      </c>
      <c r="D38">
        <v>19069.52</v>
      </c>
      <c r="E38">
        <v>1460.23</v>
      </c>
      <c r="F38">
        <v>26407.32</v>
      </c>
      <c r="G38">
        <v>20537.28</v>
      </c>
      <c r="H38">
        <v>11736.93</v>
      </c>
      <c r="I38">
        <v>14813.73</v>
      </c>
      <c r="J38">
        <v>14602.3</v>
      </c>
      <c r="K38">
        <v>27866.77</v>
      </c>
      <c r="L38">
        <v>2932.48</v>
      </c>
      <c r="M38">
        <v>0.02</v>
      </c>
      <c r="N38">
        <v>0</v>
      </c>
    </row>
    <row r="39" spans="1:14" x14ac:dyDescent="0.2">
      <c r="A39" s="1">
        <v>45316.540706018517</v>
      </c>
      <c r="B39">
        <v>1860</v>
      </c>
      <c r="C39">
        <v>7214.97</v>
      </c>
      <c r="D39">
        <v>19151.5</v>
      </c>
      <c r="E39">
        <v>1468.1</v>
      </c>
      <c r="F39">
        <v>26513.55</v>
      </c>
      <c r="G39">
        <v>20618.45</v>
      </c>
      <c r="H39">
        <v>11783.67</v>
      </c>
      <c r="I39">
        <v>14878.42</v>
      </c>
      <c r="J39">
        <v>14681.23</v>
      </c>
      <c r="K39">
        <v>27986.720000000001</v>
      </c>
      <c r="L39">
        <v>2945.12</v>
      </c>
      <c r="M39">
        <v>0.02</v>
      </c>
      <c r="N39">
        <v>0</v>
      </c>
    </row>
    <row r="40" spans="1:14" x14ac:dyDescent="0.2">
      <c r="A40" s="1">
        <v>45316.541400462964</v>
      </c>
      <c r="B40">
        <v>1920</v>
      </c>
      <c r="C40">
        <v>7240.2</v>
      </c>
      <c r="D40">
        <v>19209.400000000001</v>
      </c>
      <c r="E40">
        <v>1473.48</v>
      </c>
      <c r="F40">
        <v>26595.33</v>
      </c>
      <c r="G40">
        <v>20684.88</v>
      </c>
      <c r="H40">
        <v>11818.82</v>
      </c>
      <c r="I40">
        <v>14918.68</v>
      </c>
      <c r="J40">
        <v>14734.83</v>
      </c>
      <c r="K40">
        <v>28069.57</v>
      </c>
      <c r="L40">
        <v>2953.48</v>
      </c>
      <c r="M40">
        <v>0.02</v>
      </c>
      <c r="N40">
        <v>0</v>
      </c>
    </row>
    <row r="41" spans="1:14" x14ac:dyDescent="0.2">
      <c r="A41" s="1">
        <v>45316.542094907411</v>
      </c>
      <c r="B41">
        <v>1980</v>
      </c>
      <c r="C41">
        <v>7221.55</v>
      </c>
      <c r="D41">
        <v>19155.75</v>
      </c>
      <c r="E41">
        <v>1470.65</v>
      </c>
      <c r="F41">
        <v>26527.27</v>
      </c>
      <c r="G41">
        <v>20639.38</v>
      </c>
      <c r="H41">
        <v>11792.67</v>
      </c>
      <c r="I41">
        <v>14887.7</v>
      </c>
      <c r="J41">
        <v>14706.25</v>
      </c>
      <c r="K41">
        <v>28011.599999999999</v>
      </c>
      <c r="L41">
        <v>2948.63</v>
      </c>
      <c r="M41">
        <v>0.02</v>
      </c>
      <c r="N41">
        <v>0</v>
      </c>
    </row>
    <row r="42" spans="1:14" x14ac:dyDescent="0.2">
      <c r="A42" s="1">
        <v>45316.54278935185</v>
      </c>
      <c r="B42">
        <v>2040</v>
      </c>
      <c r="C42">
        <v>7248.22</v>
      </c>
      <c r="D42">
        <v>19231.25</v>
      </c>
      <c r="E42">
        <v>1475.32</v>
      </c>
      <c r="F42">
        <v>26631.8</v>
      </c>
      <c r="G42">
        <v>20697.97</v>
      </c>
      <c r="H42">
        <v>11840.78</v>
      </c>
      <c r="I42">
        <v>14942.83</v>
      </c>
      <c r="J42">
        <v>14753.4</v>
      </c>
      <c r="K42">
        <v>28099.7</v>
      </c>
      <c r="L42">
        <v>2959.85</v>
      </c>
      <c r="M42">
        <v>0.02</v>
      </c>
      <c r="N42">
        <v>0</v>
      </c>
    </row>
    <row r="43" spans="1:14" x14ac:dyDescent="0.2">
      <c r="A43" s="1">
        <v>45316.543483796297</v>
      </c>
      <c r="B43">
        <v>2100</v>
      </c>
      <c r="C43">
        <v>7270.17</v>
      </c>
      <c r="D43">
        <v>19285.12</v>
      </c>
      <c r="E43">
        <v>1478.02</v>
      </c>
      <c r="F43">
        <v>26690.22</v>
      </c>
      <c r="G43">
        <v>20772.03</v>
      </c>
      <c r="H43">
        <v>11860.07</v>
      </c>
      <c r="I43">
        <v>14974.13</v>
      </c>
      <c r="J43">
        <v>14779.6</v>
      </c>
      <c r="K43">
        <v>28178.23</v>
      </c>
      <c r="L43">
        <v>2964.27</v>
      </c>
      <c r="M43">
        <v>0.02</v>
      </c>
      <c r="N43">
        <v>0</v>
      </c>
    </row>
    <row r="44" spans="1:14" x14ac:dyDescent="0.2">
      <c r="A44" s="1">
        <v>45316.544178240743</v>
      </c>
      <c r="B44">
        <v>2160</v>
      </c>
      <c r="C44">
        <v>7263.38</v>
      </c>
      <c r="D44">
        <v>19276.45</v>
      </c>
      <c r="E44">
        <v>1478.7</v>
      </c>
      <c r="F44">
        <v>26693.37</v>
      </c>
      <c r="G44">
        <v>20759.900000000001</v>
      </c>
      <c r="H44">
        <v>11858.93</v>
      </c>
      <c r="I44">
        <v>14975.22</v>
      </c>
      <c r="J44">
        <v>14787.35</v>
      </c>
      <c r="K44">
        <v>28179.72</v>
      </c>
      <c r="L44">
        <v>2969.02</v>
      </c>
      <c r="M44">
        <v>0.02</v>
      </c>
      <c r="N44">
        <v>0</v>
      </c>
    </row>
    <row r="45" spans="1:14" x14ac:dyDescent="0.2">
      <c r="A45" s="1">
        <v>45316.544872685183</v>
      </c>
      <c r="B45">
        <v>2220</v>
      </c>
      <c r="C45">
        <v>7264.28</v>
      </c>
      <c r="D45">
        <v>19275.48</v>
      </c>
      <c r="E45">
        <v>1481.48</v>
      </c>
      <c r="F45">
        <v>26690.38</v>
      </c>
      <c r="G45">
        <v>20765.849999999999</v>
      </c>
      <c r="H45">
        <v>11865.32</v>
      </c>
      <c r="I45">
        <v>14984.87</v>
      </c>
      <c r="J45">
        <v>14814.85</v>
      </c>
      <c r="K45">
        <v>28168.13</v>
      </c>
      <c r="L45">
        <v>2964.78</v>
      </c>
      <c r="M45">
        <v>0.02</v>
      </c>
      <c r="N45">
        <v>0</v>
      </c>
    </row>
    <row r="46" spans="1:14" x14ac:dyDescent="0.2">
      <c r="A46" s="1">
        <v>45316.545567129629</v>
      </c>
      <c r="B46">
        <v>2280</v>
      </c>
      <c r="C46">
        <v>7249.7</v>
      </c>
      <c r="D46">
        <v>19236.3</v>
      </c>
      <c r="E46">
        <v>1480.75</v>
      </c>
      <c r="F46">
        <v>26640.18</v>
      </c>
      <c r="G46">
        <v>20708.03</v>
      </c>
      <c r="H46">
        <v>11839.38</v>
      </c>
      <c r="I46">
        <v>14941.13</v>
      </c>
      <c r="J46">
        <v>14808.07</v>
      </c>
      <c r="K46">
        <v>28120.22</v>
      </c>
      <c r="L46">
        <v>2960.23</v>
      </c>
      <c r="M46">
        <v>0.02</v>
      </c>
      <c r="N46">
        <v>0</v>
      </c>
    </row>
    <row r="47" spans="1:14" x14ac:dyDescent="0.2">
      <c r="A47" s="1">
        <v>45316.546261574076</v>
      </c>
      <c r="B47">
        <v>2340</v>
      </c>
      <c r="C47">
        <v>7287.05</v>
      </c>
      <c r="D47">
        <v>19325.77</v>
      </c>
      <c r="E47">
        <v>1484.87</v>
      </c>
      <c r="F47">
        <v>26751.72</v>
      </c>
      <c r="G47">
        <v>20806.07</v>
      </c>
      <c r="H47">
        <v>11886.52</v>
      </c>
      <c r="I47">
        <v>15014.35</v>
      </c>
      <c r="J47">
        <v>14848.2</v>
      </c>
      <c r="K47">
        <v>28238.07</v>
      </c>
      <c r="L47">
        <v>2970.85</v>
      </c>
      <c r="M47">
        <v>0.02</v>
      </c>
      <c r="N47">
        <v>0</v>
      </c>
    </row>
    <row r="48" spans="1:14" x14ac:dyDescent="0.2">
      <c r="A48" s="1">
        <v>45316.546956018516</v>
      </c>
      <c r="B48">
        <v>2400</v>
      </c>
      <c r="C48">
        <v>7265.78</v>
      </c>
      <c r="D48">
        <v>19270.25</v>
      </c>
      <c r="E48">
        <v>1480.83</v>
      </c>
      <c r="F48">
        <v>26685.67</v>
      </c>
      <c r="G48">
        <v>20757.669999999998</v>
      </c>
      <c r="H48">
        <v>11864.27</v>
      </c>
      <c r="I48">
        <v>14975.42</v>
      </c>
      <c r="J48">
        <v>14808.28</v>
      </c>
      <c r="K48">
        <v>28171.55</v>
      </c>
      <c r="L48">
        <v>2965.07</v>
      </c>
      <c r="M48">
        <v>0.02</v>
      </c>
      <c r="N48">
        <v>0</v>
      </c>
    </row>
    <row r="49" spans="1:14" x14ac:dyDescent="0.2">
      <c r="A49" s="1">
        <v>45316.547650462962</v>
      </c>
      <c r="B49">
        <v>2460</v>
      </c>
      <c r="C49">
        <v>7286.23</v>
      </c>
      <c r="D49">
        <v>19332.97</v>
      </c>
      <c r="E49">
        <v>1481.73</v>
      </c>
      <c r="F49">
        <v>26763.68</v>
      </c>
      <c r="G49">
        <v>20815.72</v>
      </c>
      <c r="H49">
        <v>11896.13</v>
      </c>
      <c r="I49">
        <v>15011.65</v>
      </c>
      <c r="J49">
        <v>14817.68</v>
      </c>
      <c r="K49">
        <v>28247.1</v>
      </c>
      <c r="L49">
        <v>2975.87</v>
      </c>
      <c r="M49">
        <v>0.02</v>
      </c>
      <c r="N49">
        <v>0</v>
      </c>
    </row>
    <row r="50" spans="1:14" x14ac:dyDescent="0.2">
      <c r="A50" s="1">
        <v>45316.548344907409</v>
      </c>
      <c r="B50">
        <v>2520</v>
      </c>
      <c r="C50">
        <v>7271.05</v>
      </c>
      <c r="D50">
        <v>19275.900000000001</v>
      </c>
      <c r="E50">
        <v>1484.15</v>
      </c>
      <c r="F50">
        <v>26695.03</v>
      </c>
      <c r="G50">
        <v>20771.07</v>
      </c>
      <c r="H50">
        <v>11865.75</v>
      </c>
      <c r="I50">
        <v>14983.88</v>
      </c>
      <c r="J50">
        <v>14841.17</v>
      </c>
      <c r="K50">
        <v>28192.75</v>
      </c>
      <c r="L50">
        <v>2964.5</v>
      </c>
      <c r="M50">
        <v>0.02</v>
      </c>
      <c r="N50">
        <v>0</v>
      </c>
    </row>
    <row r="51" spans="1:14" x14ac:dyDescent="0.2">
      <c r="A51" s="1">
        <v>45316.549039351848</v>
      </c>
      <c r="B51">
        <v>2580</v>
      </c>
      <c r="C51">
        <v>7260.92</v>
      </c>
      <c r="D51">
        <v>19278.22</v>
      </c>
      <c r="E51">
        <v>1483.42</v>
      </c>
      <c r="F51">
        <v>26689.25</v>
      </c>
      <c r="G51">
        <v>20757.400000000001</v>
      </c>
      <c r="H51">
        <v>11856.43</v>
      </c>
      <c r="I51">
        <v>14979.17</v>
      </c>
      <c r="J51">
        <v>14834.57</v>
      </c>
      <c r="K51">
        <v>28155.18</v>
      </c>
      <c r="L51">
        <v>2966.98</v>
      </c>
      <c r="M51">
        <v>0.02</v>
      </c>
      <c r="N51">
        <v>0</v>
      </c>
    </row>
    <row r="52" spans="1:14" x14ac:dyDescent="0.2">
      <c r="A52" s="1">
        <v>45316.549733796295</v>
      </c>
      <c r="B52">
        <v>2640</v>
      </c>
      <c r="C52">
        <v>7248.92</v>
      </c>
      <c r="D52">
        <v>19232.52</v>
      </c>
      <c r="E52">
        <v>1480.25</v>
      </c>
      <c r="F52">
        <v>26630.13</v>
      </c>
      <c r="G52">
        <v>20707.98</v>
      </c>
      <c r="H52">
        <v>11839.98</v>
      </c>
      <c r="I52">
        <v>14940.97</v>
      </c>
      <c r="J52">
        <v>14801.83</v>
      </c>
      <c r="K52">
        <v>28112.67</v>
      </c>
      <c r="L52">
        <v>2956.97</v>
      </c>
      <c r="M52">
        <v>0.02</v>
      </c>
      <c r="N52">
        <v>0</v>
      </c>
    </row>
    <row r="53" spans="1:14" x14ac:dyDescent="0.2">
      <c r="A53" s="1">
        <v>45316.550428240742</v>
      </c>
      <c r="B53">
        <v>2700</v>
      </c>
      <c r="C53">
        <v>7269.07</v>
      </c>
      <c r="D53">
        <v>19281.419999999998</v>
      </c>
      <c r="E53">
        <v>1482.45</v>
      </c>
      <c r="F53">
        <v>26702.2</v>
      </c>
      <c r="G53">
        <v>20772.28</v>
      </c>
      <c r="H53">
        <v>11865.73</v>
      </c>
      <c r="I53">
        <v>14984.63</v>
      </c>
      <c r="J53">
        <v>14824.83</v>
      </c>
      <c r="K53">
        <v>28190.78</v>
      </c>
      <c r="L53">
        <v>2967.68</v>
      </c>
      <c r="M53">
        <v>0.02</v>
      </c>
      <c r="N53">
        <v>0</v>
      </c>
    </row>
    <row r="54" spans="1:14" x14ac:dyDescent="0.2">
      <c r="A54" s="1">
        <v>45316.551122685189</v>
      </c>
      <c r="B54">
        <v>2760</v>
      </c>
      <c r="C54">
        <v>7274.12</v>
      </c>
      <c r="D54">
        <v>19304.27</v>
      </c>
      <c r="E54">
        <v>1483.22</v>
      </c>
      <c r="F54">
        <v>26721.82</v>
      </c>
      <c r="G54">
        <v>20778.7</v>
      </c>
      <c r="H54">
        <v>11877.98</v>
      </c>
      <c r="I54">
        <v>14993.32</v>
      </c>
      <c r="J54">
        <v>14832.23</v>
      </c>
      <c r="K54">
        <v>28205.5</v>
      </c>
      <c r="L54">
        <v>2970.02</v>
      </c>
      <c r="M54">
        <v>0.02</v>
      </c>
      <c r="N54">
        <v>0</v>
      </c>
    </row>
    <row r="55" spans="1:14" x14ac:dyDescent="0.2">
      <c r="A55" s="1">
        <v>45316.551817129628</v>
      </c>
      <c r="B55">
        <v>2820</v>
      </c>
      <c r="C55">
        <v>7265.12</v>
      </c>
      <c r="D55">
        <v>19264.77</v>
      </c>
      <c r="E55">
        <v>1481.48</v>
      </c>
      <c r="F55">
        <v>26684.15</v>
      </c>
      <c r="G55">
        <v>20754.830000000002</v>
      </c>
      <c r="H55">
        <v>11860.87</v>
      </c>
      <c r="I55">
        <v>14963.35</v>
      </c>
      <c r="J55">
        <v>14814.82</v>
      </c>
      <c r="K55">
        <v>28165.07</v>
      </c>
      <c r="L55">
        <v>2966.92</v>
      </c>
      <c r="M55">
        <v>0.02</v>
      </c>
      <c r="N55">
        <v>0</v>
      </c>
    </row>
    <row r="56" spans="1:14" x14ac:dyDescent="0.2">
      <c r="A56" s="1">
        <v>45316.552511574075</v>
      </c>
      <c r="B56">
        <v>2880</v>
      </c>
      <c r="C56">
        <v>7252.47</v>
      </c>
      <c r="D56">
        <v>19253.580000000002</v>
      </c>
      <c r="E56">
        <v>1482.22</v>
      </c>
      <c r="F56">
        <v>26646.17</v>
      </c>
      <c r="G56">
        <v>20737.57</v>
      </c>
      <c r="H56">
        <v>11843.22</v>
      </c>
      <c r="I56">
        <v>14962.97</v>
      </c>
      <c r="J56">
        <v>14822.23</v>
      </c>
      <c r="K56">
        <v>28123.47</v>
      </c>
      <c r="L56">
        <v>2959.22</v>
      </c>
      <c r="M56">
        <v>0.02</v>
      </c>
      <c r="N56">
        <v>0</v>
      </c>
    </row>
    <row r="57" spans="1:14" x14ac:dyDescent="0.2">
      <c r="A57" s="1">
        <v>45316.553206018521</v>
      </c>
      <c r="B57">
        <v>2940</v>
      </c>
      <c r="C57">
        <v>7266.03</v>
      </c>
      <c r="D57">
        <v>19264.78</v>
      </c>
      <c r="E57">
        <v>1482.8</v>
      </c>
      <c r="F57">
        <v>26679.88</v>
      </c>
      <c r="G57">
        <v>20743.78</v>
      </c>
      <c r="H57">
        <v>11853.23</v>
      </c>
      <c r="I57">
        <v>14967.52</v>
      </c>
      <c r="J57">
        <v>14828</v>
      </c>
      <c r="K57">
        <v>28165</v>
      </c>
      <c r="L57">
        <v>2963.07</v>
      </c>
      <c r="M57">
        <v>0.02</v>
      </c>
      <c r="N57">
        <v>0</v>
      </c>
    </row>
    <row r="58" spans="1:14" x14ac:dyDescent="0.2">
      <c r="A58" s="1">
        <v>45316.553900462961</v>
      </c>
      <c r="B58">
        <v>3000</v>
      </c>
      <c r="C58">
        <v>7247.38</v>
      </c>
      <c r="D58">
        <v>19237.38</v>
      </c>
      <c r="E58">
        <v>1480.88</v>
      </c>
      <c r="F58">
        <v>26633.53</v>
      </c>
      <c r="G58">
        <v>20708.97</v>
      </c>
      <c r="H58">
        <v>11835.17</v>
      </c>
      <c r="I58">
        <v>14944.43</v>
      </c>
      <c r="J58">
        <v>14808.68</v>
      </c>
      <c r="K58">
        <v>28119.7</v>
      </c>
      <c r="L58">
        <v>2958.73</v>
      </c>
      <c r="M58">
        <v>0.02</v>
      </c>
      <c r="N58">
        <v>0</v>
      </c>
    </row>
    <row r="59" spans="1:14" x14ac:dyDescent="0.2">
      <c r="A59" s="1">
        <v>45316.554594907408</v>
      </c>
      <c r="B59">
        <v>3060</v>
      </c>
      <c r="C59">
        <v>7275.95</v>
      </c>
      <c r="D59">
        <v>19302.5</v>
      </c>
      <c r="E59">
        <v>1483.32</v>
      </c>
      <c r="F59">
        <v>26732.65</v>
      </c>
      <c r="G59">
        <v>20790.95</v>
      </c>
      <c r="H59">
        <v>11882.45</v>
      </c>
      <c r="I59">
        <v>14995.75</v>
      </c>
      <c r="J59">
        <v>14832.97</v>
      </c>
      <c r="K59">
        <v>28206.65</v>
      </c>
      <c r="L59">
        <v>2970.47</v>
      </c>
      <c r="M59">
        <v>0.02</v>
      </c>
      <c r="N59">
        <v>0</v>
      </c>
    </row>
    <row r="60" spans="1:14" x14ac:dyDescent="0.2">
      <c r="A60" s="1">
        <v>45316.555289351854</v>
      </c>
      <c r="B60">
        <v>3120</v>
      </c>
      <c r="C60">
        <v>7259.87</v>
      </c>
      <c r="D60">
        <v>19257.53</v>
      </c>
      <c r="E60">
        <v>1480.35</v>
      </c>
      <c r="F60">
        <v>26660.12</v>
      </c>
      <c r="G60">
        <v>20740.95</v>
      </c>
      <c r="H60">
        <v>11848.25</v>
      </c>
      <c r="I60">
        <v>14959.43</v>
      </c>
      <c r="J60">
        <v>14803.82</v>
      </c>
      <c r="K60">
        <v>28152.13</v>
      </c>
      <c r="L60">
        <v>2962.52</v>
      </c>
      <c r="M60">
        <v>0.02</v>
      </c>
      <c r="N60">
        <v>0</v>
      </c>
    </row>
    <row r="61" spans="1:14" x14ac:dyDescent="0.2">
      <c r="A61" s="1">
        <v>45316.555983796294</v>
      </c>
      <c r="B61">
        <v>3180</v>
      </c>
      <c r="C61">
        <v>7270.13</v>
      </c>
      <c r="D61">
        <v>19287.02</v>
      </c>
      <c r="E61">
        <v>1483.72</v>
      </c>
      <c r="F61">
        <v>26708.17</v>
      </c>
      <c r="G61">
        <v>20765.13</v>
      </c>
      <c r="H61">
        <v>11874.03</v>
      </c>
      <c r="I61">
        <v>14988.78</v>
      </c>
      <c r="J61">
        <v>14836.78</v>
      </c>
      <c r="K61">
        <v>28187.7</v>
      </c>
      <c r="L61">
        <v>2964.65</v>
      </c>
      <c r="M61">
        <v>0.02</v>
      </c>
      <c r="N61">
        <v>0</v>
      </c>
    </row>
    <row r="62" spans="1:14" x14ac:dyDescent="0.2">
      <c r="A62" s="1">
        <v>45316.55667824074</v>
      </c>
      <c r="B62">
        <v>3240</v>
      </c>
      <c r="C62">
        <v>7267.9</v>
      </c>
      <c r="D62">
        <v>19294.25</v>
      </c>
      <c r="E62">
        <v>1483.68</v>
      </c>
      <c r="F62">
        <v>26714.799999999999</v>
      </c>
      <c r="G62">
        <v>20782.87</v>
      </c>
      <c r="H62">
        <v>11871.13</v>
      </c>
      <c r="I62">
        <v>14983.33</v>
      </c>
      <c r="J62">
        <v>14836.95</v>
      </c>
      <c r="K62">
        <v>28194.52</v>
      </c>
      <c r="L62">
        <v>2971.25</v>
      </c>
      <c r="M62">
        <v>0.02</v>
      </c>
      <c r="N62">
        <v>0</v>
      </c>
    </row>
    <row r="63" spans="1:14" x14ac:dyDescent="0.2">
      <c r="A63" s="1">
        <v>45316.557372685187</v>
      </c>
      <c r="B63">
        <v>3300</v>
      </c>
      <c r="C63">
        <v>7254.87</v>
      </c>
      <c r="D63">
        <v>19232.12</v>
      </c>
      <c r="E63">
        <v>1481.75</v>
      </c>
      <c r="F63">
        <v>26634.080000000002</v>
      </c>
      <c r="G63">
        <v>20714.13</v>
      </c>
      <c r="H63">
        <v>11841.05</v>
      </c>
      <c r="I63">
        <v>14953.73</v>
      </c>
      <c r="J63">
        <v>14817.67</v>
      </c>
      <c r="K63">
        <v>28119.17</v>
      </c>
      <c r="L63">
        <v>2960.8</v>
      </c>
      <c r="M63">
        <v>0.02</v>
      </c>
      <c r="N63">
        <v>0</v>
      </c>
    </row>
    <row r="64" spans="1:14" x14ac:dyDescent="0.2">
      <c r="A64" s="1">
        <v>45316.558067129627</v>
      </c>
      <c r="B64">
        <v>3360</v>
      </c>
      <c r="C64">
        <v>7258.33</v>
      </c>
      <c r="D64">
        <v>19260.599999999999</v>
      </c>
      <c r="E64">
        <v>1483.93</v>
      </c>
      <c r="F64">
        <v>26661.07</v>
      </c>
      <c r="G64">
        <v>20734.150000000001</v>
      </c>
      <c r="H64">
        <v>11844.23</v>
      </c>
      <c r="I64">
        <v>14955.72</v>
      </c>
      <c r="J64">
        <v>14838.92</v>
      </c>
      <c r="K64">
        <v>28139.05</v>
      </c>
      <c r="L64">
        <v>2958.88</v>
      </c>
      <c r="M64">
        <v>0.02</v>
      </c>
      <c r="N64">
        <v>0</v>
      </c>
    </row>
    <row r="65" spans="1:14" x14ac:dyDescent="0.2">
      <c r="A65" s="1">
        <v>45316.558761574073</v>
      </c>
      <c r="B65">
        <v>3420</v>
      </c>
      <c r="C65">
        <v>7249.6</v>
      </c>
      <c r="D65">
        <v>19244.2</v>
      </c>
      <c r="E65">
        <v>1479.77</v>
      </c>
      <c r="F65">
        <v>26655.57</v>
      </c>
      <c r="G65">
        <v>20733.02</v>
      </c>
      <c r="H65">
        <v>11847.85</v>
      </c>
      <c r="I65">
        <v>14951.43</v>
      </c>
      <c r="J65">
        <v>14798.07</v>
      </c>
      <c r="K65">
        <v>28137.23</v>
      </c>
      <c r="L65">
        <v>2965.88</v>
      </c>
      <c r="M65">
        <v>0.02</v>
      </c>
      <c r="N65">
        <v>0</v>
      </c>
    </row>
    <row r="66" spans="1:14" x14ac:dyDescent="0.2">
      <c r="A66" s="1">
        <v>45316.55945601852</v>
      </c>
      <c r="B66">
        <v>3480</v>
      </c>
      <c r="C66">
        <v>7228.9</v>
      </c>
      <c r="D66">
        <v>19174.13</v>
      </c>
      <c r="E66">
        <v>1476.53</v>
      </c>
      <c r="F66">
        <v>26537.43</v>
      </c>
      <c r="G66">
        <v>20647.93</v>
      </c>
      <c r="H66">
        <v>11797.92</v>
      </c>
      <c r="I66">
        <v>14896.77</v>
      </c>
      <c r="J66">
        <v>14765.03</v>
      </c>
      <c r="K66">
        <v>28019.02</v>
      </c>
      <c r="L66">
        <v>2945.8</v>
      </c>
      <c r="M66">
        <v>0.02</v>
      </c>
      <c r="N66">
        <v>0</v>
      </c>
    </row>
    <row r="67" spans="1:14" x14ac:dyDescent="0.2">
      <c r="A67" s="1">
        <v>45316.560150462959</v>
      </c>
      <c r="B67">
        <v>3540</v>
      </c>
      <c r="C67">
        <v>7236.43</v>
      </c>
      <c r="D67">
        <v>19198.13</v>
      </c>
      <c r="E67">
        <v>1477.07</v>
      </c>
      <c r="F67">
        <v>26588.12</v>
      </c>
      <c r="G67">
        <v>20672.2</v>
      </c>
      <c r="H67">
        <v>11812.9</v>
      </c>
      <c r="I67">
        <v>14924.28</v>
      </c>
      <c r="J67">
        <v>14771.05</v>
      </c>
      <c r="K67">
        <v>28055.13</v>
      </c>
      <c r="L67">
        <v>2953.95</v>
      </c>
      <c r="M67">
        <v>0.02</v>
      </c>
      <c r="N67">
        <v>0</v>
      </c>
    </row>
    <row r="68" spans="1:14" x14ac:dyDescent="0.2">
      <c r="A68" s="1">
        <v>45316.560844907406</v>
      </c>
      <c r="B68">
        <v>3600</v>
      </c>
      <c r="C68">
        <v>7248.88</v>
      </c>
      <c r="D68">
        <v>19230.95</v>
      </c>
      <c r="E68">
        <v>1476.78</v>
      </c>
      <c r="F68">
        <v>26626.63</v>
      </c>
      <c r="G68">
        <v>20715.330000000002</v>
      </c>
      <c r="H68">
        <v>11832.68</v>
      </c>
      <c r="I68">
        <v>14935.8</v>
      </c>
      <c r="J68">
        <v>14767.88</v>
      </c>
      <c r="K68">
        <v>28109.65</v>
      </c>
      <c r="L68">
        <v>2960.72</v>
      </c>
      <c r="M68">
        <v>0.02</v>
      </c>
      <c r="N68">
        <v>0</v>
      </c>
    </row>
    <row r="69" spans="1:14" x14ac:dyDescent="0.2">
      <c r="A69" s="1">
        <v>45316.561539351853</v>
      </c>
      <c r="B69">
        <v>3660</v>
      </c>
      <c r="C69">
        <v>7230.03</v>
      </c>
      <c r="D69">
        <v>19177.830000000002</v>
      </c>
      <c r="E69">
        <v>1478</v>
      </c>
      <c r="F69">
        <v>26554.400000000001</v>
      </c>
      <c r="G69">
        <v>20650.18</v>
      </c>
      <c r="H69">
        <v>11804.52</v>
      </c>
      <c r="I69">
        <v>14902.25</v>
      </c>
      <c r="J69">
        <v>14779.73</v>
      </c>
      <c r="K69">
        <v>28029.07</v>
      </c>
      <c r="L69">
        <v>2949.32</v>
      </c>
      <c r="M69">
        <v>0.02</v>
      </c>
      <c r="N69">
        <v>0</v>
      </c>
    </row>
    <row r="70" spans="1:14" x14ac:dyDescent="0.2">
      <c r="A70" s="1">
        <v>45316.5622337963</v>
      </c>
      <c r="B70">
        <v>3720</v>
      </c>
      <c r="C70">
        <v>7234.33</v>
      </c>
      <c r="D70">
        <v>19191.88</v>
      </c>
      <c r="E70">
        <v>1477.35</v>
      </c>
      <c r="F70">
        <v>26570.83</v>
      </c>
      <c r="G70">
        <v>20674.830000000002</v>
      </c>
      <c r="H70">
        <v>11811.37</v>
      </c>
      <c r="I70">
        <v>14909.27</v>
      </c>
      <c r="J70">
        <v>14773.63</v>
      </c>
      <c r="K70">
        <v>28047.72</v>
      </c>
      <c r="L70">
        <v>2953.03</v>
      </c>
      <c r="M70">
        <v>0.02</v>
      </c>
      <c r="N70">
        <v>0</v>
      </c>
    </row>
    <row r="71" spans="1:14" x14ac:dyDescent="0.2">
      <c r="A71" s="1">
        <v>45316.562928240739</v>
      </c>
      <c r="B71">
        <v>3780</v>
      </c>
      <c r="C71">
        <v>7220.83</v>
      </c>
      <c r="D71">
        <v>19171.97</v>
      </c>
      <c r="E71">
        <v>1473.55</v>
      </c>
      <c r="F71">
        <v>26543.32</v>
      </c>
      <c r="G71">
        <v>20639.599999999999</v>
      </c>
      <c r="H71">
        <v>11793</v>
      </c>
      <c r="I71">
        <v>14887.18</v>
      </c>
      <c r="J71">
        <v>14735.47</v>
      </c>
      <c r="K71">
        <v>28018.3</v>
      </c>
      <c r="L71">
        <v>2947.42</v>
      </c>
      <c r="M71">
        <v>0.02</v>
      </c>
      <c r="N71">
        <v>0</v>
      </c>
    </row>
    <row r="72" spans="1:14" x14ac:dyDescent="0.2">
      <c r="A72" s="1">
        <v>45316.563622685186</v>
      </c>
      <c r="B72">
        <v>3840</v>
      </c>
      <c r="C72">
        <v>7249.17</v>
      </c>
      <c r="D72">
        <v>19222.98</v>
      </c>
      <c r="E72">
        <v>1478.07</v>
      </c>
      <c r="F72">
        <v>26618.92</v>
      </c>
      <c r="G72">
        <v>20697.48</v>
      </c>
      <c r="H72">
        <v>11835.1</v>
      </c>
      <c r="I72">
        <v>14940.65</v>
      </c>
      <c r="J72">
        <v>14780.4</v>
      </c>
      <c r="K72">
        <v>28095.52</v>
      </c>
      <c r="L72">
        <v>2959.03</v>
      </c>
      <c r="M72">
        <v>0.02</v>
      </c>
      <c r="N72">
        <v>0</v>
      </c>
    </row>
    <row r="73" spans="1:14" x14ac:dyDescent="0.2">
      <c r="A73" s="1">
        <v>45316.564317129632</v>
      </c>
      <c r="B73">
        <v>3900</v>
      </c>
      <c r="C73">
        <v>7217.27</v>
      </c>
      <c r="D73">
        <v>19146.73</v>
      </c>
      <c r="E73">
        <v>1473.95</v>
      </c>
      <c r="F73">
        <v>26519.03</v>
      </c>
      <c r="G73">
        <v>20630.080000000002</v>
      </c>
      <c r="H73">
        <v>11786.1</v>
      </c>
      <c r="I73">
        <v>14876.4</v>
      </c>
      <c r="J73">
        <v>14739.57</v>
      </c>
      <c r="K73">
        <v>27985.5</v>
      </c>
      <c r="L73">
        <v>2943.97</v>
      </c>
      <c r="M73">
        <v>0.02</v>
      </c>
      <c r="N73">
        <v>0</v>
      </c>
    </row>
    <row r="74" spans="1:14" x14ac:dyDescent="0.2">
      <c r="A74" s="1">
        <v>45316.565011574072</v>
      </c>
      <c r="B74">
        <v>3960</v>
      </c>
      <c r="C74">
        <v>6955.58</v>
      </c>
      <c r="D74">
        <v>18500.5</v>
      </c>
      <c r="E74">
        <v>1419.75</v>
      </c>
      <c r="F74">
        <v>25569.83</v>
      </c>
      <c r="G74">
        <v>19897.330000000002</v>
      </c>
      <c r="H74">
        <v>11314.83</v>
      </c>
      <c r="I74">
        <v>14314.58</v>
      </c>
      <c r="J74">
        <v>14199.08</v>
      </c>
      <c r="K74">
        <v>27017.42</v>
      </c>
      <c r="L74">
        <v>2844.08</v>
      </c>
      <c r="M74">
        <v>0.08</v>
      </c>
      <c r="N74">
        <v>0</v>
      </c>
    </row>
    <row r="75" spans="1:14" x14ac:dyDescent="0.2">
      <c r="A75" s="1">
        <v>45316.565150462964</v>
      </c>
      <c r="B75">
        <v>3972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workbookViewId="0"/>
  </sheetViews>
  <sheetFormatPr defaultRowHeight="12.75" x14ac:dyDescent="0.2"/>
  <cols>
    <col min="1" max="1" width="22.85546875" bestFit="1" customWidth="1"/>
    <col min="2" max="2" width="14.42578125" bestFit="1" customWidth="1"/>
    <col min="10" max="10" width="11.42578125" style="13" bestFit="1" customWidth="1"/>
  </cols>
  <sheetData>
    <row r="1" spans="1:14" x14ac:dyDescent="0.2">
      <c r="A1" t="s">
        <v>1</v>
      </c>
      <c r="B1" t="s">
        <v>35</v>
      </c>
    </row>
    <row r="2" spans="1:14" x14ac:dyDescent="0.2">
      <c r="A2" t="s">
        <v>2</v>
      </c>
      <c r="B2" t="s">
        <v>36</v>
      </c>
    </row>
    <row r="3" spans="1:14" x14ac:dyDescent="0.2">
      <c r="A3" t="s">
        <v>3</v>
      </c>
    </row>
    <row r="4" spans="1:14" x14ac:dyDescent="0.2">
      <c r="A4" t="s">
        <v>4</v>
      </c>
      <c r="B4" s="1">
        <v>45316.649791666663</v>
      </c>
    </row>
    <row r="5" spans="1:14" x14ac:dyDescent="0.2">
      <c r="A5" t="s">
        <v>5</v>
      </c>
      <c r="B5" s="1">
        <v>45316.692627314813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s="13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45316.650185185186</v>
      </c>
      <c r="B8">
        <v>0</v>
      </c>
      <c r="C8">
        <v>872.22</v>
      </c>
      <c r="D8">
        <v>2312.4299999999998</v>
      </c>
      <c r="E8">
        <v>138.41999999999999</v>
      </c>
      <c r="F8">
        <v>3203.12</v>
      </c>
      <c r="G8">
        <v>2491.92</v>
      </c>
      <c r="H8">
        <v>1425.22</v>
      </c>
      <c r="I8">
        <v>1796.95</v>
      </c>
      <c r="J8" s="13">
        <v>1385.45</v>
      </c>
      <c r="K8">
        <v>3383.55</v>
      </c>
      <c r="L8">
        <v>356.07</v>
      </c>
      <c r="M8">
        <v>0.02</v>
      </c>
      <c r="N8">
        <v>0</v>
      </c>
    </row>
    <row r="9" spans="1:14" x14ac:dyDescent="0.2">
      <c r="A9" s="1">
        <v>45316.650879629633</v>
      </c>
      <c r="B9">
        <v>60</v>
      </c>
      <c r="C9">
        <v>1385.78</v>
      </c>
      <c r="D9">
        <v>3678.27</v>
      </c>
      <c r="E9">
        <v>237.8</v>
      </c>
      <c r="F9">
        <v>5092.82</v>
      </c>
      <c r="G9">
        <v>3960.22</v>
      </c>
      <c r="H9">
        <v>2262.98</v>
      </c>
      <c r="I9">
        <v>2859.2</v>
      </c>
      <c r="J9" s="13">
        <v>2378.2800000000002</v>
      </c>
      <c r="K9">
        <v>5370.2</v>
      </c>
      <c r="L9">
        <v>564.72</v>
      </c>
      <c r="M9">
        <v>0.02</v>
      </c>
      <c r="N9">
        <v>0</v>
      </c>
    </row>
    <row r="10" spans="1:14" x14ac:dyDescent="0.2">
      <c r="A10" s="1">
        <v>45316.651574074072</v>
      </c>
      <c r="B10">
        <v>120</v>
      </c>
      <c r="C10">
        <v>909.47</v>
      </c>
      <c r="D10">
        <v>2410.33</v>
      </c>
      <c r="E10">
        <v>157.91999999999999</v>
      </c>
      <c r="F10">
        <v>3337.98</v>
      </c>
      <c r="G10">
        <v>2592.9</v>
      </c>
      <c r="H10">
        <v>1482.7</v>
      </c>
      <c r="I10">
        <v>1871.1</v>
      </c>
      <c r="J10" s="13">
        <v>1578.93</v>
      </c>
      <c r="K10">
        <v>3525.87</v>
      </c>
      <c r="L10">
        <v>372.02</v>
      </c>
      <c r="M10">
        <v>0.02</v>
      </c>
      <c r="N10">
        <v>0</v>
      </c>
    </row>
    <row r="11" spans="1:14" x14ac:dyDescent="0.2">
      <c r="A11" s="1">
        <v>45316.652268518519</v>
      </c>
      <c r="B11">
        <v>180</v>
      </c>
      <c r="C11">
        <v>1633.6</v>
      </c>
      <c r="D11">
        <v>4329.95</v>
      </c>
      <c r="E11">
        <v>284.39999999999998</v>
      </c>
      <c r="F11">
        <v>5999.57</v>
      </c>
      <c r="G11">
        <v>4664.33</v>
      </c>
      <c r="H11">
        <v>2663.68</v>
      </c>
      <c r="I11">
        <v>3365.12</v>
      </c>
      <c r="J11" s="13">
        <v>2843.65</v>
      </c>
      <c r="K11">
        <v>6331.63</v>
      </c>
      <c r="L11">
        <v>666.43</v>
      </c>
      <c r="M11">
        <v>0.02</v>
      </c>
      <c r="N11">
        <v>0</v>
      </c>
    </row>
    <row r="12" spans="1:14" x14ac:dyDescent="0.2">
      <c r="A12" s="1">
        <v>45316.652962962966</v>
      </c>
      <c r="B12">
        <v>240</v>
      </c>
      <c r="C12">
        <v>4285.25</v>
      </c>
      <c r="D12">
        <v>11375.37</v>
      </c>
      <c r="E12">
        <v>715.45</v>
      </c>
      <c r="F12">
        <v>15745.15</v>
      </c>
      <c r="G12">
        <v>12251.55</v>
      </c>
      <c r="H12">
        <v>7002.92</v>
      </c>
      <c r="I12">
        <v>8837.42</v>
      </c>
      <c r="J12" s="13">
        <v>7154.47</v>
      </c>
      <c r="K12">
        <v>16625.23</v>
      </c>
      <c r="L12">
        <v>1750.37</v>
      </c>
      <c r="M12">
        <v>0.02</v>
      </c>
      <c r="N12">
        <v>0</v>
      </c>
    </row>
    <row r="13" spans="1:14" x14ac:dyDescent="0.2">
      <c r="A13" s="1">
        <v>45316.653657407405</v>
      </c>
      <c r="B13">
        <v>300</v>
      </c>
      <c r="C13">
        <v>6316.83</v>
      </c>
      <c r="D13">
        <v>16755.7</v>
      </c>
      <c r="E13">
        <v>1092.3800000000001</v>
      </c>
      <c r="F13">
        <v>23204.82</v>
      </c>
      <c r="G13">
        <v>18048.88</v>
      </c>
      <c r="H13">
        <v>10311.35</v>
      </c>
      <c r="I13">
        <v>13020.15</v>
      </c>
      <c r="J13" s="13">
        <v>10923.88</v>
      </c>
      <c r="K13">
        <v>24483.52</v>
      </c>
      <c r="L13">
        <v>2576.63</v>
      </c>
      <c r="M13">
        <v>0.02</v>
      </c>
      <c r="N13">
        <v>0</v>
      </c>
    </row>
    <row r="14" spans="1:14" x14ac:dyDescent="0.2">
      <c r="A14" s="1">
        <v>45316.654351851852</v>
      </c>
      <c r="B14">
        <v>360</v>
      </c>
      <c r="C14">
        <v>7300.32</v>
      </c>
      <c r="D14">
        <v>19375.349999999999</v>
      </c>
      <c r="E14">
        <v>1283.3800000000001</v>
      </c>
      <c r="F14">
        <v>26820.73</v>
      </c>
      <c r="G14">
        <v>20857.12</v>
      </c>
      <c r="H14">
        <v>11920.63</v>
      </c>
      <c r="I14">
        <v>15049.55</v>
      </c>
      <c r="J14" s="13">
        <v>12834.4</v>
      </c>
      <c r="K14">
        <v>28314.02</v>
      </c>
      <c r="L14">
        <v>2981.28</v>
      </c>
      <c r="M14">
        <v>0.02</v>
      </c>
      <c r="N14">
        <v>0</v>
      </c>
    </row>
    <row r="15" spans="1:14" x14ac:dyDescent="0.2">
      <c r="A15" s="1">
        <v>45316.655046296299</v>
      </c>
      <c r="B15">
        <v>420</v>
      </c>
      <c r="C15">
        <v>7156.97</v>
      </c>
      <c r="D15">
        <v>18980.38</v>
      </c>
      <c r="E15">
        <v>1289.98</v>
      </c>
      <c r="F15">
        <v>26285.48</v>
      </c>
      <c r="G15">
        <v>20443.3</v>
      </c>
      <c r="H15">
        <v>11682.97</v>
      </c>
      <c r="I15">
        <v>14745.88</v>
      </c>
      <c r="J15" s="13">
        <v>12899.47</v>
      </c>
      <c r="K15">
        <v>27745.55</v>
      </c>
      <c r="L15">
        <v>2921.75</v>
      </c>
      <c r="M15">
        <v>0.02</v>
      </c>
      <c r="N15">
        <v>0</v>
      </c>
    </row>
    <row r="16" spans="1:14" x14ac:dyDescent="0.2">
      <c r="A16" s="1">
        <v>45316.655740740738</v>
      </c>
      <c r="B16">
        <v>480</v>
      </c>
      <c r="C16">
        <v>6578.65</v>
      </c>
      <c r="D16">
        <v>17458.55</v>
      </c>
      <c r="E16">
        <v>1221.75</v>
      </c>
      <c r="F16">
        <v>24167.62</v>
      </c>
      <c r="G16">
        <v>18798.98</v>
      </c>
      <c r="H16">
        <v>10740.97</v>
      </c>
      <c r="I16">
        <v>13564</v>
      </c>
      <c r="J16" s="13">
        <v>12217.52</v>
      </c>
      <c r="K16">
        <v>25518.32</v>
      </c>
      <c r="L16">
        <v>2684.55</v>
      </c>
      <c r="M16">
        <v>0.02</v>
      </c>
      <c r="N16">
        <v>0</v>
      </c>
    </row>
    <row r="17" spans="1:14" x14ac:dyDescent="0.2">
      <c r="A17" s="1">
        <v>45316.656435185185</v>
      </c>
      <c r="B17">
        <v>540</v>
      </c>
      <c r="C17">
        <v>6694.92</v>
      </c>
      <c r="D17">
        <v>17754.580000000002</v>
      </c>
      <c r="E17">
        <v>1263.3699999999999</v>
      </c>
      <c r="F17">
        <v>24589.75</v>
      </c>
      <c r="G17">
        <v>19131.05</v>
      </c>
      <c r="H17">
        <v>10928.5</v>
      </c>
      <c r="I17">
        <v>13795.57</v>
      </c>
      <c r="J17" s="13">
        <v>12633.8</v>
      </c>
      <c r="K17">
        <v>25947.88</v>
      </c>
      <c r="L17">
        <v>2732.05</v>
      </c>
      <c r="M17">
        <v>0.02</v>
      </c>
      <c r="N17">
        <v>0</v>
      </c>
    </row>
    <row r="18" spans="1:14" x14ac:dyDescent="0.2">
      <c r="A18" s="1">
        <v>45316.657129629632</v>
      </c>
      <c r="B18">
        <v>600</v>
      </c>
      <c r="C18">
        <v>6926.58</v>
      </c>
      <c r="D18">
        <v>18382.03</v>
      </c>
      <c r="E18">
        <v>1324.37</v>
      </c>
      <c r="F18">
        <v>25452.5</v>
      </c>
      <c r="G18">
        <v>19792</v>
      </c>
      <c r="H18">
        <v>11310.62</v>
      </c>
      <c r="I18">
        <v>14282.92</v>
      </c>
      <c r="J18" s="13">
        <v>13243.38</v>
      </c>
      <c r="K18">
        <v>26865.98</v>
      </c>
      <c r="L18">
        <v>2827.63</v>
      </c>
      <c r="M18">
        <v>0.02</v>
      </c>
      <c r="N18">
        <v>0</v>
      </c>
    </row>
    <row r="19" spans="1:14" x14ac:dyDescent="0.2">
      <c r="A19" s="1">
        <v>45316.657824074071</v>
      </c>
      <c r="B19">
        <v>660</v>
      </c>
      <c r="C19">
        <v>6899.63</v>
      </c>
      <c r="D19">
        <v>18290.82</v>
      </c>
      <c r="E19">
        <v>1337.33</v>
      </c>
      <c r="F19">
        <v>25335.22</v>
      </c>
      <c r="G19">
        <v>19706.78</v>
      </c>
      <c r="H19">
        <v>11263.22</v>
      </c>
      <c r="I19">
        <v>14210.62</v>
      </c>
      <c r="J19" s="13">
        <v>13373.73</v>
      </c>
      <c r="K19">
        <v>26742.17</v>
      </c>
      <c r="L19">
        <v>2814.85</v>
      </c>
      <c r="M19">
        <v>0.02</v>
      </c>
      <c r="N19">
        <v>0</v>
      </c>
    </row>
    <row r="20" spans="1:14" x14ac:dyDescent="0.2">
      <c r="A20" s="1">
        <v>45316.658518518518</v>
      </c>
      <c r="B20">
        <v>720</v>
      </c>
      <c r="C20">
        <v>6852.63</v>
      </c>
      <c r="D20">
        <v>18193.73</v>
      </c>
      <c r="E20">
        <v>1348.48</v>
      </c>
      <c r="F20">
        <v>25178.68</v>
      </c>
      <c r="G20">
        <v>19579.53</v>
      </c>
      <c r="H20">
        <v>11184.85</v>
      </c>
      <c r="I20">
        <v>14135.27</v>
      </c>
      <c r="J20" s="13">
        <v>13484.82</v>
      </c>
      <c r="K20">
        <v>26582.7</v>
      </c>
      <c r="L20">
        <v>2798.92</v>
      </c>
      <c r="M20">
        <v>0.02</v>
      </c>
      <c r="N20">
        <v>0</v>
      </c>
    </row>
    <row r="21" spans="1:14" x14ac:dyDescent="0.2">
      <c r="A21" s="1">
        <v>45316.659212962964</v>
      </c>
      <c r="B21">
        <v>780</v>
      </c>
      <c r="C21">
        <v>6826.5</v>
      </c>
      <c r="D21">
        <v>18117.18</v>
      </c>
      <c r="E21">
        <v>1357.48</v>
      </c>
      <c r="F21">
        <v>25077.95</v>
      </c>
      <c r="G21">
        <v>19511.45</v>
      </c>
      <c r="H21">
        <v>11149.28</v>
      </c>
      <c r="I21">
        <v>14074.45</v>
      </c>
      <c r="J21" s="13">
        <v>13574.8</v>
      </c>
      <c r="K21">
        <v>26472.38</v>
      </c>
      <c r="L21">
        <v>2788.3</v>
      </c>
      <c r="M21">
        <v>0.02</v>
      </c>
      <c r="N21">
        <v>0</v>
      </c>
    </row>
    <row r="22" spans="1:14" x14ac:dyDescent="0.2">
      <c r="A22" s="1">
        <v>45316.659907407404</v>
      </c>
      <c r="B22">
        <v>840</v>
      </c>
      <c r="C22">
        <v>6794.15</v>
      </c>
      <c r="D22">
        <v>18019.82</v>
      </c>
      <c r="E22">
        <v>1363.88</v>
      </c>
      <c r="F22">
        <v>24961.13</v>
      </c>
      <c r="G22">
        <v>19412.18</v>
      </c>
      <c r="H22">
        <v>11097.08</v>
      </c>
      <c r="I22">
        <v>14004.53</v>
      </c>
      <c r="J22" s="13">
        <v>13638.62</v>
      </c>
      <c r="K22">
        <v>26341.45</v>
      </c>
      <c r="L22">
        <v>2771.2</v>
      </c>
      <c r="M22">
        <v>0.02</v>
      </c>
      <c r="N22">
        <v>0</v>
      </c>
    </row>
    <row r="23" spans="1:14" x14ac:dyDescent="0.2">
      <c r="A23" s="1">
        <v>45316.660601851851</v>
      </c>
      <c r="B23">
        <v>900</v>
      </c>
      <c r="C23">
        <v>6805.98</v>
      </c>
      <c r="D23">
        <v>18055.2</v>
      </c>
      <c r="E23">
        <v>1373.6</v>
      </c>
      <c r="F23">
        <v>24998.45</v>
      </c>
      <c r="G23">
        <v>19441.2</v>
      </c>
      <c r="H23">
        <v>11109.05</v>
      </c>
      <c r="I23">
        <v>14027.65</v>
      </c>
      <c r="J23" s="13">
        <v>13736.12</v>
      </c>
      <c r="K23">
        <v>26392.080000000002</v>
      </c>
      <c r="L23">
        <v>2778.4</v>
      </c>
      <c r="M23">
        <v>0.02</v>
      </c>
      <c r="N23">
        <v>0</v>
      </c>
    </row>
    <row r="24" spans="1:14" x14ac:dyDescent="0.2">
      <c r="A24" s="1">
        <v>45316.661296296297</v>
      </c>
      <c r="B24">
        <v>960</v>
      </c>
      <c r="C24">
        <v>6845.48</v>
      </c>
      <c r="D24">
        <v>18165.3</v>
      </c>
      <c r="E24">
        <v>1387.25</v>
      </c>
      <c r="F24">
        <v>25143.7</v>
      </c>
      <c r="G24">
        <v>19557.150000000001</v>
      </c>
      <c r="H24">
        <v>11177.98</v>
      </c>
      <c r="I24">
        <v>14106.18</v>
      </c>
      <c r="J24" s="13">
        <v>13872.63</v>
      </c>
      <c r="K24">
        <v>26541.35</v>
      </c>
      <c r="L24">
        <v>2794.08</v>
      </c>
      <c r="M24">
        <v>0.02</v>
      </c>
      <c r="N24">
        <v>0</v>
      </c>
    </row>
    <row r="25" spans="1:14" x14ac:dyDescent="0.2">
      <c r="A25" s="1">
        <v>45316.661990740744</v>
      </c>
      <c r="B25">
        <v>1020</v>
      </c>
      <c r="C25">
        <v>6894.55</v>
      </c>
      <c r="D25">
        <v>18292.830000000002</v>
      </c>
      <c r="E25">
        <v>1399.5</v>
      </c>
      <c r="F25">
        <v>25333.95</v>
      </c>
      <c r="G25">
        <v>19703.45</v>
      </c>
      <c r="H25">
        <v>11252.73</v>
      </c>
      <c r="I25">
        <v>14215.53</v>
      </c>
      <c r="J25" s="13">
        <v>13994.87</v>
      </c>
      <c r="K25">
        <v>26738.43</v>
      </c>
      <c r="L25">
        <v>2812.52</v>
      </c>
      <c r="M25">
        <v>0.02</v>
      </c>
      <c r="N25">
        <v>0</v>
      </c>
    </row>
    <row r="26" spans="1:14" s="13" customFormat="1" x14ac:dyDescent="0.2">
      <c r="A26" s="12">
        <v>45316.662685185183</v>
      </c>
      <c r="B26" s="13">
        <v>1080</v>
      </c>
      <c r="C26" s="13">
        <v>6927.43</v>
      </c>
      <c r="D26" s="13">
        <v>18374.77</v>
      </c>
      <c r="E26" s="13">
        <v>1408.37</v>
      </c>
      <c r="F26" s="13">
        <v>25439.93</v>
      </c>
      <c r="G26" s="13">
        <v>19783.78</v>
      </c>
      <c r="H26" s="13">
        <v>11306.02</v>
      </c>
      <c r="I26" s="13">
        <v>14270.05</v>
      </c>
      <c r="J26" s="13">
        <v>14083.82</v>
      </c>
      <c r="K26" s="13">
        <v>26852.3</v>
      </c>
      <c r="L26" s="13">
        <v>2828.02</v>
      </c>
      <c r="M26" s="13">
        <v>0.02</v>
      </c>
      <c r="N26" s="13">
        <v>0</v>
      </c>
    </row>
    <row r="27" spans="1:14" x14ac:dyDescent="0.2">
      <c r="A27" s="1">
        <v>45316.66337962963</v>
      </c>
      <c r="B27">
        <v>1140</v>
      </c>
      <c r="C27">
        <v>6966.35</v>
      </c>
      <c r="D27">
        <v>18478.28</v>
      </c>
      <c r="E27">
        <v>1416.4</v>
      </c>
      <c r="F27">
        <v>25595.200000000001</v>
      </c>
      <c r="G27">
        <v>19913.77</v>
      </c>
      <c r="H27">
        <v>11379.18</v>
      </c>
      <c r="I27">
        <v>14364.42</v>
      </c>
      <c r="J27" s="13">
        <v>14163.62</v>
      </c>
      <c r="K27">
        <v>27020.17</v>
      </c>
      <c r="L27">
        <v>2842.7</v>
      </c>
      <c r="M27">
        <v>0.02</v>
      </c>
      <c r="N27">
        <v>0</v>
      </c>
    </row>
    <row r="28" spans="1:14" x14ac:dyDescent="0.2">
      <c r="A28" s="1">
        <v>45316.664074074077</v>
      </c>
      <c r="B28">
        <v>1200</v>
      </c>
      <c r="C28">
        <v>6991.1</v>
      </c>
      <c r="D28">
        <v>18546.25</v>
      </c>
      <c r="E28">
        <v>1420.78</v>
      </c>
      <c r="F28">
        <v>25666.57</v>
      </c>
      <c r="G28">
        <v>19965.849999999999</v>
      </c>
      <c r="H28">
        <v>11412.92</v>
      </c>
      <c r="I28">
        <v>14406.32</v>
      </c>
      <c r="J28" s="13">
        <v>14208.08</v>
      </c>
      <c r="K28">
        <v>27098.73</v>
      </c>
      <c r="L28">
        <v>2851.43</v>
      </c>
      <c r="M28">
        <v>0.02</v>
      </c>
      <c r="N28">
        <v>0</v>
      </c>
    </row>
    <row r="29" spans="1:14" x14ac:dyDescent="0.2">
      <c r="A29" s="1">
        <v>45316.664768518516</v>
      </c>
      <c r="B29">
        <v>1260</v>
      </c>
      <c r="C29">
        <v>6973.72</v>
      </c>
      <c r="D29">
        <v>18502.95</v>
      </c>
      <c r="E29">
        <v>1419.48</v>
      </c>
      <c r="F29">
        <v>25619.25</v>
      </c>
      <c r="G29">
        <v>19921.68</v>
      </c>
      <c r="H29">
        <v>11381.9</v>
      </c>
      <c r="I29">
        <v>14374.95</v>
      </c>
      <c r="J29" s="13">
        <v>14194.75</v>
      </c>
      <c r="K29">
        <v>27042.17</v>
      </c>
      <c r="L29">
        <v>2848.17</v>
      </c>
      <c r="M29">
        <v>0.02</v>
      </c>
      <c r="N29">
        <v>0</v>
      </c>
    </row>
    <row r="30" spans="1:14" x14ac:dyDescent="0.2">
      <c r="A30" s="1">
        <v>45316.665462962963</v>
      </c>
      <c r="B30">
        <v>1320</v>
      </c>
      <c r="C30">
        <v>6954.83</v>
      </c>
      <c r="D30">
        <v>18465.13</v>
      </c>
      <c r="E30">
        <v>1418.08</v>
      </c>
      <c r="F30">
        <v>25575.23</v>
      </c>
      <c r="G30">
        <v>19882.87</v>
      </c>
      <c r="H30">
        <v>11362.53</v>
      </c>
      <c r="I30">
        <v>14344.18</v>
      </c>
      <c r="J30" s="13">
        <v>14181.12</v>
      </c>
      <c r="K30">
        <v>26982.400000000001</v>
      </c>
      <c r="L30">
        <v>2842.42</v>
      </c>
      <c r="M30">
        <v>0.02</v>
      </c>
      <c r="N30">
        <v>0</v>
      </c>
    </row>
    <row r="31" spans="1:14" x14ac:dyDescent="0.2">
      <c r="A31" s="1">
        <v>45316.66615740741</v>
      </c>
      <c r="B31">
        <v>1380</v>
      </c>
      <c r="C31">
        <v>6969.93</v>
      </c>
      <c r="D31">
        <v>18479.23</v>
      </c>
      <c r="E31">
        <v>1420.28</v>
      </c>
      <c r="F31">
        <v>25590.17</v>
      </c>
      <c r="G31">
        <v>19906.169999999998</v>
      </c>
      <c r="H31">
        <v>11375.77</v>
      </c>
      <c r="I31">
        <v>14362.15</v>
      </c>
      <c r="J31" s="13">
        <v>14202.8</v>
      </c>
      <c r="K31">
        <v>27015.35</v>
      </c>
      <c r="L31">
        <v>2840.73</v>
      </c>
      <c r="M31">
        <v>0.02</v>
      </c>
      <c r="N31">
        <v>0</v>
      </c>
    </row>
    <row r="32" spans="1:14" x14ac:dyDescent="0.2">
      <c r="A32" s="1">
        <v>45316.666851851849</v>
      </c>
      <c r="B32">
        <v>1440</v>
      </c>
      <c r="C32">
        <v>6953.9</v>
      </c>
      <c r="D32">
        <v>18463</v>
      </c>
      <c r="E32">
        <v>1418.48</v>
      </c>
      <c r="F32">
        <v>25551.23</v>
      </c>
      <c r="G32">
        <v>19876.95</v>
      </c>
      <c r="H32">
        <v>11359.4</v>
      </c>
      <c r="I32">
        <v>14341.75</v>
      </c>
      <c r="J32" s="13">
        <v>14184.7</v>
      </c>
      <c r="K32">
        <v>26973.73</v>
      </c>
      <c r="L32">
        <v>2840.83</v>
      </c>
      <c r="M32">
        <v>0.02</v>
      </c>
      <c r="N32">
        <v>0</v>
      </c>
    </row>
    <row r="33" spans="1:14" x14ac:dyDescent="0.2">
      <c r="A33" s="1">
        <v>45316.667546296296</v>
      </c>
      <c r="B33">
        <v>1500</v>
      </c>
      <c r="C33">
        <v>7025.23</v>
      </c>
      <c r="D33">
        <v>18627.18</v>
      </c>
      <c r="E33">
        <v>1430.55</v>
      </c>
      <c r="F33">
        <v>25794.080000000002</v>
      </c>
      <c r="G33">
        <v>20063.55</v>
      </c>
      <c r="H33">
        <v>11461.32</v>
      </c>
      <c r="I33">
        <v>14473.13</v>
      </c>
      <c r="J33" s="13">
        <v>14305.42</v>
      </c>
      <c r="K33">
        <v>27232.37</v>
      </c>
      <c r="L33">
        <v>2865.93</v>
      </c>
      <c r="M33">
        <v>0.02</v>
      </c>
      <c r="N33">
        <v>0</v>
      </c>
    </row>
    <row r="34" spans="1:14" x14ac:dyDescent="0.2">
      <c r="A34" s="1">
        <v>45316.668240740742</v>
      </c>
      <c r="B34">
        <v>1560</v>
      </c>
      <c r="C34">
        <v>7048.8</v>
      </c>
      <c r="D34">
        <v>18708.330000000002</v>
      </c>
      <c r="E34">
        <v>1434.75</v>
      </c>
      <c r="F34">
        <v>25907.98</v>
      </c>
      <c r="G34">
        <v>20143.830000000002</v>
      </c>
      <c r="H34">
        <v>11511.95</v>
      </c>
      <c r="I34">
        <v>14529.7</v>
      </c>
      <c r="J34" s="13">
        <v>14347.28</v>
      </c>
      <c r="K34">
        <v>27332.78</v>
      </c>
      <c r="L34">
        <v>2876.93</v>
      </c>
      <c r="M34">
        <v>0.02</v>
      </c>
      <c r="N34">
        <v>0</v>
      </c>
    </row>
    <row r="35" spans="1:14" x14ac:dyDescent="0.2">
      <c r="A35" s="1">
        <v>45316.668935185182</v>
      </c>
      <c r="B35">
        <v>1620</v>
      </c>
      <c r="C35">
        <v>7068.17</v>
      </c>
      <c r="D35">
        <v>18741.27</v>
      </c>
      <c r="E35">
        <v>1438.85</v>
      </c>
      <c r="F35">
        <v>25954.23</v>
      </c>
      <c r="G35">
        <v>20191.77</v>
      </c>
      <c r="H35">
        <v>11539.73</v>
      </c>
      <c r="I35">
        <v>14568.85</v>
      </c>
      <c r="J35" s="13">
        <v>14388.7</v>
      </c>
      <c r="K35">
        <v>27404.27</v>
      </c>
      <c r="L35">
        <v>2886.23</v>
      </c>
      <c r="M35">
        <v>0.02</v>
      </c>
      <c r="N35">
        <v>0</v>
      </c>
    </row>
    <row r="36" spans="1:14" x14ac:dyDescent="0.2">
      <c r="A36" s="1">
        <v>45316.669629629629</v>
      </c>
      <c r="B36">
        <v>1680</v>
      </c>
      <c r="C36">
        <v>7086.57</v>
      </c>
      <c r="D36">
        <v>18809.669999999998</v>
      </c>
      <c r="E36">
        <v>1440.78</v>
      </c>
      <c r="F36">
        <v>26042.43</v>
      </c>
      <c r="G36">
        <v>20247.93</v>
      </c>
      <c r="H36">
        <v>11576.28</v>
      </c>
      <c r="I36">
        <v>14606.02</v>
      </c>
      <c r="J36" s="13">
        <v>14407.83</v>
      </c>
      <c r="K36">
        <v>27485.3</v>
      </c>
      <c r="L36">
        <v>2891.2</v>
      </c>
      <c r="M36">
        <v>0.02</v>
      </c>
      <c r="N36">
        <v>0</v>
      </c>
    </row>
    <row r="37" spans="1:14" x14ac:dyDescent="0.2">
      <c r="A37" s="1">
        <v>45316.670324074075</v>
      </c>
      <c r="B37">
        <v>1740</v>
      </c>
      <c r="C37">
        <v>7121.25</v>
      </c>
      <c r="D37">
        <v>18893.349999999999</v>
      </c>
      <c r="E37">
        <v>1447.65</v>
      </c>
      <c r="F37">
        <v>26147.7</v>
      </c>
      <c r="G37">
        <v>20349.2</v>
      </c>
      <c r="H37">
        <v>11618.6</v>
      </c>
      <c r="I37">
        <v>14676.62</v>
      </c>
      <c r="J37" s="13">
        <v>14476.55</v>
      </c>
      <c r="K37">
        <v>27608.9</v>
      </c>
      <c r="L37">
        <v>2906.33</v>
      </c>
      <c r="M37">
        <v>0.02</v>
      </c>
      <c r="N37">
        <v>0</v>
      </c>
    </row>
    <row r="38" spans="1:14" x14ac:dyDescent="0.2">
      <c r="A38" s="1">
        <v>45316.671018518522</v>
      </c>
      <c r="B38">
        <v>1800</v>
      </c>
      <c r="C38">
        <v>7138.07</v>
      </c>
      <c r="D38">
        <v>18929.849999999999</v>
      </c>
      <c r="E38">
        <v>1451.98</v>
      </c>
      <c r="F38">
        <v>26221.43</v>
      </c>
      <c r="G38">
        <v>20392.87</v>
      </c>
      <c r="H38">
        <v>11656.98</v>
      </c>
      <c r="I38">
        <v>14714.25</v>
      </c>
      <c r="J38" s="13">
        <v>14519.67</v>
      </c>
      <c r="K38">
        <v>27681.95</v>
      </c>
      <c r="L38">
        <v>2912.47</v>
      </c>
      <c r="M38">
        <v>0.02</v>
      </c>
      <c r="N38">
        <v>0</v>
      </c>
    </row>
    <row r="39" spans="1:14" x14ac:dyDescent="0.2">
      <c r="A39" s="1">
        <v>45316.671712962961</v>
      </c>
      <c r="B39">
        <v>1860</v>
      </c>
      <c r="C39">
        <v>7147.75</v>
      </c>
      <c r="D39">
        <v>18970.3</v>
      </c>
      <c r="E39">
        <v>1454.82</v>
      </c>
      <c r="F39">
        <v>26251.83</v>
      </c>
      <c r="G39">
        <v>20415.13</v>
      </c>
      <c r="H39">
        <v>11666.8</v>
      </c>
      <c r="I39">
        <v>14730.32</v>
      </c>
      <c r="J39" s="13">
        <v>14548.15</v>
      </c>
      <c r="K39">
        <v>27708.77</v>
      </c>
      <c r="L39">
        <v>2919.35</v>
      </c>
      <c r="M39">
        <v>0.02</v>
      </c>
      <c r="N39">
        <v>0</v>
      </c>
    </row>
    <row r="40" spans="1:14" x14ac:dyDescent="0.2">
      <c r="A40" s="1">
        <v>45316.672407407408</v>
      </c>
      <c r="B40">
        <v>1920</v>
      </c>
      <c r="C40">
        <v>7152.97</v>
      </c>
      <c r="D40">
        <v>18980.98</v>
      </c>
      <c r="E40">
        <v>1457.12</v>
      </c>
      <c r="F40">
        <v>26286.720000000001</v>
      </c>
      <c r="G40">
        <v>20451.05</v>
      </c>
      <c r="H40">
        <v>11680.5</v>
      </c>
      <c r="I40">
        <v>14751.92</v>
      </c>
      <c r="J40" s="13">
        <v>14571.45</v>
      </c>
      <c r="K40">
        <v>27755.07</v>
      </c>
      <c r="L40">
        <v>2920.83</v>
      </c>
      <c r="M40">
        <v>0.02</v>
      </c>
      <c r="N40">
        <v>0</v>
      </c>
    </row>
    <row r="41" spans="1:14" x14ac:dyDescent="0.2">
      <c r="A41" s="1">
        <v>45316.673101851855</v>
      </c>
      <c r="B41">
        <v>1980</v>
      </c>
      <c r="C41">
        <v>7172.78</v>
      </c>
      <c r="D41">
        <v>19017</v>
      </c>
      <c r="E41">
        <v>1460.47</v>
      </c>
      <c r="F41">
        <v>26340.68</v>
      </c>
      <c r="G41">
        <v>20475.13</v>
      </c>
      <c r="H41">
        <v>11708.97</v>
      </c>
      <c r="I41">
        <v>14777.77</v>
      </c>
      <c r="J41" s="13">
        <v>14604.43</v>
      </c>
      <c r="K41">
        <v>27784.13</v>
      </c>
      <c r="L41">
        <v>2925.75</v>
      </c>
      <c r="M41">
        <v>0.02</v>
      </c>
      <c r="N41">
        <v>0</v>
      </c>
    </row>
    <row r="42" spans="1:14" x14ac:dyDescent="0.2">
      <c r="A42" s="1">
        <v>45316.673796296294</v>
      </c>
      <c r="B42">
        <v>2040</v>
      </c>
      <c r="C42">
        <v>7182.63</v>
      </c>
      <c r="D42">
        <v>19060.48</v>
      </c>
      <c r="E42">
        <v>1462.62</v>
      </c>
      <c r="F42">
        <v>26392.65</v>
      </c>
      <c r="G42">
        <v>20531.73</v>
      </c>
      <c r="H42">
        <v>11729.43</v>
      </c>
      <c r="I42">
        <v>14809.43</v>
      </c>
      <c r="J42" s="13">
        <v>14626.08</v>
      </c>
      <c r="K42">
        <v>27872.05</v>
      </c>
      <c r="L42">
        <v>2932.15</v>
      </c>
      <c r="M42">
        <v>0.02</v>
      </c>
      <c r="N42">
        <v>0</v>
      </c>
    </row>
    <row r="43" spans="1:14" x14ac:dyDescent="0.2">
      <c r="A43" s="1">
        <v>45316.674490740741</v>
      </c>
      <c r="B43">
        <v>2100</v>
      </c>
      <c r="C43">
        <v>7177.57</v>
      </c>
      <c r="D43">
        <v>19050.580000000002</v>
      </c>
      <c r="E43">
        <v>1462.75</v>
      </c>
      <c r="F43">
        <v>26368.62</v>
      </c>
      <c r="G43">
        <v>20514.57</v>
      </c>
      <c r="H43">
        <v>11716.45</v>
      </c>
      <c r="I43">
        <v>14796.28</v>
      </c>
      <c r="J43" s="13">
        <v>14627.68</v>
      </c>
      <c r="K43">
        <v>27827.72</v>
      </c>
      <c r="L43">
        <v>2928.68</v>
      </c>
      <c r="M43">
        <v>0.02</v>
      </c>
      <c r="N43">
        <v>0</v>
      </c>
    </row>
    <row r="44" spans="1:14" x14ac:dyDescent="0.2">
      <c r="A44" s="1">
        <v>45316.675185185188</v>
      </c>
      <c r="B44">
        <v>2160</v>
      </c>
      <c r="C44">
        <v>7187.42</v>
      </c>
      <c r="D44">
        <v>19067.68</v>
      </c>
      <c r="E44">
        <v>1465.95</v>
      </c>
      <c r="F44">
        <v>26404.6</v>
      </c>
      <c r="G44">
        <v>20530.23</v>
      </c>
      <c r="H44">
        <v>11739.42</v>
      </c>
      <c r="I44">
        <v>14814.38</v>
      </c>
      <c r="J44" s="13">
        <v>14659.05</v>
      </c>
      <c r="K44">
        <v>27866.23</v>
      </c>
      <c r="L44">
        <v>2935.25</v>
      </c>
      <c r="M44">
        <v>0.02</v>
      </c>
      <c r="N44">
        <v>0</v>
      </c>
    </row>
    <row r="45" spans="1:14" x14ac:dyDescent="0.2">
      <c r="A45" s="1">
        <v>45316.675879629627</v>
      </c>
      <c r="B45">
        <v>2220</v>
      </c>
      <c r="C45">
        <v>7176.92</v>
      </c>
      <c r="D45">
        <v>19040.88</v>
      </c>
      <c r="E45">
        <v>1462.67</v>
      </c>
      <c r="F45">
        <v>26363.88</v>
      </c>
      <c r="G45">
        <v>20512.12</v>
      </c>
      <c r="H45">
        <v>11717.12</v>
      </c>
      <c r="I45">
        <v>14796.17</v>
      </c>
      <c r="J45" s="13">
        <v>14626.93</v>
      </c>
      <c r="K45">
        <v>27835.18</v>
      </c>
      <c r="L45">
        <v>2929.42</v>
      </c>
      <c r="M45">
        <v>0.02</v>
      </c>
      <c r="N45">
        <v>0</v>
      </c>
    </row>
    <row r="46" spans="1:14" x14ac:dyDescent="0.2">
      <c r="A46" s="1">
        <v>45316.676574074074</v>
      </c>
      <c r="B46">
        <v>2280</v>
      </c>
      <c r="C46">
        <v>7197.28</v>
      </c>
      <c r="D46">
        <v>19095.23</v>
      </c>
      <c r="E46">
        <v>1466.95</v>
      </c>
      <c r="F46">
        <v>26450.78</v>
      </c>
      <c r="G46">
        <v>20560.95</v>
      </c>
      <c r="H46">
        <v>11752.13</v>
      </c>
      <c r="I46">
        <v>14833.95</v>
      </c>
      <c r="J46" s="13">
        <v>14669.53</v>
      </c>
      <c r="K46">
        <v>27916.720000000001</v>
      </c>
      <c r="L46">
        <v>2938.43</v>
      </c>
      <c r="M46">
        <v>0.02</v>
      </c>
      <c r="N46">
        <v>0</v>
      </c>
    </row>
    <row r="47" spans="1:14" x14ac:dyDescent="0.2">
      <c r="A47" s="1">
        <v>45316.677268518521</v>
      </c>
      <c r="B47">
        <v>2340</v>
      </c>
      <c r="C47">
        <v>7187.27</v>
      </c>
      <c r="D47">
        <v>19058.97</v>
      </c>
      <c r="E47">
        <v>1466.08</v>
      </c>
      <c r="F47">
        <v>26379.3</v>
      </c>
      <c r="G47">
        <v>20532.2</v>
      </c>
      <c r="H47">
        <v>11726.13</v>
      </c>
      <c r="I47">
        <v>14808.48</v>
      </c>
      <c r="J47" s="13">
        <v>14661.05</v>
      </c>
      <c r="K47">
        <v>27854.53</v>
      </c>
      <c r="L47">
        <v>2932.4</v>
      </c>
      <c r="M47">
        <v>0.02</v>
      </c>
      <c r="N47">
        <v>0</v>
      </c>
    </row>
    <row r="48" spans="1:14" x14ac:dyDescent="0.2">
      <c r="A48" s="1">
        <v>45316.67796296296</v>
      </c>
      <c r="B48">
        <v>2400</v>
      </c>
      <c r="C48">
        <v>7200.12</v>
      </c>
      <c r="D48">
        <v>19102.48</v>
      </c>
      <c r="E48">
        <v>1467.63</v>
      </c>
      <c r="F48">
        <v>26447.95</v>
      </c>
      <c r="G48">
        <v>20568.98</v>
      </c>
      <c r="H48">
        <v>11754.05</v>
      </c>
      <c r="I48">
        <v>14839.2</v>
      </c>
      <c r="J48" s="13">
        <v>14676.18</v>
      </c>
      <c r="K48">
        <v>27914.7</v>
      </c>
      <c r="L48">
        <v>2939.83</v>
      </c>
      <c r="M48">
        <v>0.02</v>
      </c>
      <c r="N48">
        <v>0</v>
      </c>
    </row>
    <row r="49" spans="1:14" x14ac:dyDescent="0.2">
      <c r="A49" s="1">
        <v>45316.678657407407</v>
      </c>
      <c r="B49">
        <v>2460</v>
      </c>
      <c r="C49">
        <v>7166.9</v>
      </c>
      <c r="D49">
        <v>19019.419999999998</v>
      </c>
      <c r="E49">
        <v>1462.18</v>
      </c>
      <c r="F49">
        <v>26339.63</v>
      </c>
      <c r="G49">
        <v>20483.03</v>
      </c>
      <c r="H49">
        <v>11708.17</v>
      </c>
      <c r="I49">
        <v>14780.07</v>
      </c>
      <c r="J49" s="13">
        <v>14621.35</v>
      </c>
      <c r="K49">
        <v>27795.52</v>
      </c>
      <c r="L49">
        <v>2925.63</v>
      </c>
      <c r="M49">
        <v>0.02</v>
      </c>
      <c r="N49">
        <v>0</v>
      </c>
    </row>
    <row r="50" spans="1:14" x14ac:dyDescent="0.2">
      <c r="A50" s="1">
        <v>45316.679351851853</v>
      </c>
      <c r="B50">
        <v>2520</v>
      </c>
      <c r="C50">
        <v>7166.12</v>
      </c>
      <c r="D50">
        <v>19007.419999999998</v>
      </c>
      <c r="E50">
        <v>1465.02</v>
      </c>
      <c r="F50">
        <v>26322.6</v>
      </c>
      <c r="G50">
        <v>20470.03</v>
      </c>
      <c r="H50">
        <v>11699.93</v>
      </c>
      <c r="I50">
        <v>14770.4</v>
      </c>
      <c r="J50" s="13">
        <v>14651.05</v>
      </c>
      <c r="K50">
        <v>27783.37</v>
      </c>
      <c r="L50">
        <v>2923.93</v>
      </c>
      <c r="M50">
        <v>0.02</v>
      </c>
      <c r="N50">
        <v>0</v>
      </c>
    </row>
    <row r="51" spans="1:14" x14ac:dyDescent="0.2">
      <c r="A51" s="1">
        <v>45316.680046296293</v>
      </c>
      <c r="B51">
        <v>2580</v>
      </c>
      <c r="C51">
        <v>7161.02</v>
      </c>
      <c r="D51">
        <v>18997.5</v>
      </c>
      <c r="E51">
        <v>1462.52</v>
      </c>
      <c r="F51">
        <v>26294.47</v>
      </c>
      <c r="G51">
        <v>20453.919999999998</v>
      </c>
      <c r="H51">
        <v>11686.6</v>
      </c>
      <c r="I51">
        <v>14752.9</v>
      </c>
      <c r="J51" s="13">
        <v>14624.65</v>
      </c>
      <c r="K51">
        <v>27764.48</v>
      </c>
      <c r="L51">
        <v>2922.87</v>
      </c>
      <c r="M51">
        <v>0.02</v>
      </c>
      <c r="N51">
        <v>0</v>
      </c>
    </row>
    <row r="52" spans="1:14" x14ac:dyDescent="0.2">
      <c r="A52" s="1">
        <v>45316.68074074074</v>
      </c>
      <c r="B52">
        <v>2640</v>
      </c>
      <c r="C52">
        <v>7162.67</v>
      </c>
      <c r="D52">
        <v>19002.419999999998</v>
      </c>
      <c r="E52">
        <v>1461.58</v>
      </c>
      <c r="F52">
        <v>26308.28</v>
      </c>
      <c r="G52">
        <v>20459.2</v>
      </c>
      <c r="H52">
        <v>11693.05</v>
      </c>
      <c r="I52">
        <v>14762.47</v>
      </c>
      <c r="J52" s="13">
        <v>14616.22</v>
      </c>
      <c r="K52">
        <v>27766.65</v>
      </c>
      <c r="L52">
        <v>2921.87</v>
      </c>
      <c r="M52">
        <v>0.02</v>
      </c>
      <c r="N52">
        <v>0</v>
      </c>
    </row>
    <row r="53" spans="1:14" x14ac:dyDescent="0.2">
      <c r="A53" s="1">
        <v>45316.681435185186</v>
      </c>
      <c r="B53">
        <v>2700</v>
      </c>
      <c r="C53">
        <v>7150.98</v>
      </c>
      <c r="D53">
        <v>18980.900000000001</v>
      </c>
      <c r="E53">
        <v>1461.65</v>
      </c>
      <c r="F53">
        <v>26278.43</v>
      </c>
      <c r="G53">
        <v>20444.32</v>
      </c>
      <c r="H53">
        <v>11681.27</v>
      </c>
      <c r="I53">
        <v>14745.63</v>
      </c>
      <c r="J53" s="13">
        <v>14615.98</v>
      </c>
      <c r="K53">
        <v>27746.1</v>
      </c>
      <c r="L53">
        <v>2921.13</v>
      </c>
      <c r="M53">
        <v>0.02</v>
      </c>
      <c r="N53">
        <v>0</v>
      </c>
    </row>
    <row r="54" spans="1:14" x14ac:dyDescent="0.2">
      <c r="A54" s="1">
        <v>45316.682129629633</v>
      </c>
      <c r="B54">
        <v>2760</v>
      </c>
      <c r="C54">
        <v>7136.75</v>
      </c>
      <c r="D54">
        <v>18929.68</v>
      </c>
      <c r="E54">
        <v>1459.6</v>
      </c>
      <c r="F54">
        <v>26223.03</v>
      </c>
      <c r="G54">
        <v>20389.37</v>
      </c>
      <c r="H54">
        <v>11648.93</v>
      </c>
      <c r="I54">
        <v>14708.02</v>
      </c>
      <c r="J54" s="13">
        <v>14596</v>
      </c>
      <c r="K54">
        <v>27663.02</v>
      </c>
      <c r="L54">
        <v>2911.35</v>
      </c>
      <c r="M54">
        <v>0.02</v>
      </c>
      <c r="N54">
        <v>0</v>
      </c>
    </row>
    <row r="55" spans="1:14" x14ac:dyDescent="0.2">
      <c r="A55" s="1">
        <v>45316.682824074072</v>
      </c>
      <c r="B55">
        <v>2820</v>
      </c>
      <c r="C55">
        <v>7130.05</v>
      </c>
      <c r="D55">
        <v>18923.68</v>
      </c>
      <c r="E55">
        <v>1453.5</v>
      </c>
      <c r="F55">
        <v>26190.38</v>
      </c>
      <c r="G55">
        <v>20376.43</v>
      </c>
      <c r="H55">
        <v>11640.5</v>
      </c>
      <c r="I55">
        <v>14698.6</v>
      </c>
      <c r="J55" s="13">
        <v>14535.08</v>
      </c>
      <c r="K55">
        <v>27657.45</v>
      </c>
      <c r="L55">
        <v>2910.78</v>
      </c>
      <c r="M55">
        <v>0.02</v>
      </c>
      <c r="N55">
        <v>0</v>
      </c>
    </row>
    <row r="56" spans="1:14" x14ac:dyDescent="0.2">
      <c r="A56" s="1">
        <v>45316.683518518519</v>
      </c>
      <c r="B56">
        <v>2880</v>
      </c>
      <c r="C56">
        <v>7163.13</v>
      </c>
      <c r="D56">
        <v>18993.98</v>
      </c>
      <c r="E56">
        <v>1462.53</v>
      </c>
      <c r="F56">
        <v>26316.42</v>
      </c>
      <c r="G56">
        <v>20464.62</v>
      </c>
      <c r="H56">
        <v>11699.55</v>
      </c>
      <c r="I56">
        <v>14770.03</v>
      </c>
      <c r="J56" s="13">
        <v>14625.4</v>
      </c>
      <c r="K56">
        <v>27770.720000000001</v>
      </c>
      <c r="L56">
        <v>2926.37</v>
      </c>
      <c r="M56">
        <v>0.02</v>
      </c>
      <c r="N56">
        <v>0</v>
      </c>
    </row>
    <row r="57" spans="1:14" x14ac:dyDescent="0.2">
      <c r="A57" s="1">
        <v>45316.684212962966</v>
      </c>
      <c r="B57">
        <v>2940</v>
      </c>
      <c r="C57">
        <v>7160.88</v>
      </c>
      <c r="D57">
        <v>19000.400000000001</v>
      </c>
      <c r="E57">
        <v>1462.3</v>
      </c>
      <c r="F57">
        <v>26300.17</v>
      </c>
      <c r="G57">
        <v>20454.78</v>
      </c>
      <c r="H57">
        <v>11690.47</v>
      </c>
      <c r="I57">
        <v>14759</v>
      </c>
      <c r="J57" s="13">
        <v>14623.27</v>
      </c>
      <c r="K57">
        <v>27771.88</v>
      </c>
      <c r="L57">
        <v>2921.35</v>
      </c>
      <c r="M57">
        <v>0.02</v>
      </c>
      <c r="N57">
        <v>0</v>
      </c>
    </row>
    <row r="58" spans="1:14" x14ac:dyDescent="0.2">
      <c r="A58" s="1">
        <v>45316.684907407405</v>
      </c>
      <c r="B58">
        <v>3000</v>
      </c>
      <c r="C58">
        <v>7155.48</v>
      </c>
      <c r="D58">
        <v>18983.669999999998</v>
      </c>
      <c r="E58">
        <v>1459.62</v>
      </c>
      <c r="F58">
        <v>26284.63</v>
      </c>
      <c r="G58">
        <v>20443.2</v>
      </c>
      <c r="H58">
        <v>11679.05</v>
      </c>
      <c r="I58">
        <v>14742.68</v>
      </c>
      <c r="J58" s="13">
        <v>14595.95</v>
      </c>
      <c r="K58">
        <v>27742.57</v>
      </c>
      <c r="L58">
        <v>2919.58</v>
      </c>
      <c r="M58">
        <v>0.02</v>
      </c>
      <c r="N58">
        <v>0</v>
      </c>
    </row>
    <row r="59" spans="1:14" x14ac:dyDescent="0.2">
      <c r="A59" s="1">
        <v>45316.685601851852</v>
      </c>
      <c r="B59">
        <v>3060</v>
      </c>
      <c r="C59">
        <v>7150.15</v>
      </c>
      <c r="D59">
        <v>18966.22</v>
      </c>
      <c r="E59">
        <v>1459.95</v>
      </c>
      <c r="F59">
        <v>26267.599999999999</v>
      </c>
      <c r="G59">
        <v>20437.72</v>
      </c>
      <c r="H59">
        <v>11673.97</v>
      </c>
      <c r="I59">
        <v>14742.83</v>
      </c>
      <c r="J59" s="13">
        <v>14599.67</v>
      </c>
      <c r="K59">
        <v>27724.9</v>
      </c>
      <c r="L59">
        <v>2919.13</v>
      </c>
      <c r="M59">
        <v>0.02</v>
      </c>
      <c r="N59">
        <v>0</v>
      </c>
    </row>
    <row r="60" spans="1:14" x14ac:dyDescent="0.2">
      <c r="A60" s="1">
        <v>45316.686296296299</v>
      </c>
      <c r="B60">
        <v>3120</v>
      </c>
      <c r="C60">
        <v>7154.28</v>
      </c>
      <c r="D60">
        <v>18987.599999999999</v>
      </c>
      <c r="E60">
        <v>1460.18</v>
      </c>
      <c r="F60">
        <v>26276.720000000001</v>
      </c>
      <c r="G60">
        <v>20433.900000000001</v>
      </c>
      <c r="H60">
        <v>11681.42</v>
      </c>
      <c r="I60">
        <v>14751.5</v>
      </c>
      <c r="J60" s="13">
        <v>14601.95</v>
      </c>
      <c r="K60">
        <v>27737.52</v>
      </c>
      <c r="L60">
        <v>2921.07</v>
      </c>
      <c r="M60">
        <v>0.02</v>
      </c>
      <c r="N60">
        <v>0</v>
      </c>
    </row>
    <row r="61" spans="1:14" x14ac:dyDescent="0.2">
      <c r="A61" s="1">
        <v>45316.686990740738</v>
      </c>
      <c r="B61">
        <v>3180</v>
      </c>
      <c r="C61">
        <v>7131</v>
      </c>
      <c r="D61">
        <v>18915.52</v>
      </c>
      <c r="E61">
        <v>1454.88</v>
      </c>
      <c r="F61">
        <v>26192.82</v>
      </c>
      <c r="G61">
        <v>20372.18</v>
      </c>
      <c r="H61">
        <v>11637.47</v>
      </c>
      <c r="I61">
        <v>14689.97</v>
      </c>
      <c r="J61" s="13">
        <v>14548.58</v>
      </c>
      <c r="K61">
        <v>27646.3</v>
      </c>
      <c r="L61">
        <v>2909.77</v>
      </c>
      <c r="M61">
        <v>0.02</v>
      </c>
      <c r="N61">
        <v>0</v>
      </c>
    </row>
    <row r="62" spans="1:14" x14ac:dyDescent="0.2">
      <c r="A62" s="1">
        <v>45316.687685185185</v>
      </c>
      <c r="B62">
        <v>3240</v>
      </c>
      <c r="C62">
        <v>7161.62</v>
      </c>
      <c r="D62">
        <v>19002.88</v>
      </c>
      <c r="E62">
        <v>1462.13</v>
      </c>
      <c r="F62">
        <v>26316.93</v>
      </c>
      <c r="G62">
        <v>20459.07</v>
      </c>
      <c r="H62">
        <v>11697.02</v>
      </c>
      <c r="I62">
        <v>14761.62</v>
      </c>
      <c r="J62" s="13">
        <v>14620.8</v>
      </c>
      <c r="K62">
        <v>27775.67</v>
      </c>
      <c r="L62">
        <v>2922.22</v>
      </c>
      <c r="M62">
        <v>0.02</v>
      </c>
      <c r="N62">
        <v>0</v>
      </c>
    </row>
    <row r="63" spans="1:14" x14ac:dyDescent="0.2">
      <c r="A63" s="1">
        <v>45316.688379629632</v>
      </c>
      <c r="B63">
        <v>3300</v>
      </c>
      <c r="C63">
        <v>7152.05</v>
      </c>
      <c r="D63">
        <v>18973.03</v>
      </c>
      <c r="E63">
        <v>1459.75</v>
      </c>
      <c r="F63">
        <v>26257.42</v>
      </c>
      <c r="G63">
        <v>20438.099999999999</v>
      </c>
      <c r="H63">
        <v>11672.3</v>
      </c>
      <c r="I63">
        <v>14739.97</v>
      </c>
      <c r="J63" s="13">
        <v>14598.08</v>
      </c>
      <c r="K63">
        <v>27726.6</v>
      </c>
      <c r="L63">
        <v>2918.85</v>
      </c>
      <c r="M63">
        <v>0.02</v>
      </c>
      <c r="N63">
        <v>0</v>
      </c>
    </row>
    <row r="64" spans="1:14" x14ac:dyDescent="0.2">
      <c r="A64" s="1">
        <v>45316.689074074071</v>
      </c>
      <c r="B64">
        <v>3360</v>
      </c>
      <c r="C64">
        <v>7162.43</v>
      </c>
      <c r="D64">
        <v>18986.919999999998</v>
      </c>
      <c r="E64">
        <v>1462.83</v>
      </c>
      <c r="F64">
        <v>26311.67</v>
      </c>
      <c r="G64">
        <v>20455.68</v>
      </c>
      <c r="H64">
        <v>11693.55</v>
      </c>
      <c r="I64">
        <v>14758.87</v>
      </c>
      <c r="J64" s="13">
        <v>14628.4</v>
      </c>
      <c r="K64">
        <v>27758.92</v>
      </c>
      <c r="L64">
        <v>2921.33</v>
      </c>
      <c r="M64">
        <v>0.02</v>
      </c>
      <c r="N64">
        <v>0</v>
      </c>
    </row>
    <row r="65" spans="1:14" x14ac:dyDescent="0.2">
      <c r="A65" s="1">
        <v>45316.689768518518</v>
      </c>
      <c r="B65">
        <v>3420</v>
      </c>
      <c r="C65">
        <v>7151.93</v>
      </c>
      <c r="D65">
        <v>19001.3</v>
      </c>
      <c r="E65">
        <v>1458.65</v>
      </c>
      <c r="F65">
        <v>26303.58</v>
      </c>
      <c r="G65">
        <v>20450.52</v>
      </c>
      <c r="H65">
        <v>11683.17</v>
      </c>
      <c r="I65">
        <v>14756.42</v>
      </c>
      <c r="J65" s="13">
        <v>14586.42</v>
      </c>
      <c r="K65">
        <v>27761.72</v>
      </c>
      <c r="L65">
        <v>2922.7</v>
      </c>
      <c r="M65">
        <v>0.02</v>
      </c>
      <c r="N65">
        <v>0</v>
      </c>
    </row>
    <row r="66" spans="1:14" x14ac:dyDescent="0.2">
      <c r="A66" s="1">
        <v>45316.690462962964</v>
      </c>
      <c r="B66">
        <v>3480</v>
      </c>
      <c r="C66">
        <v>7147.82</v>
      </c>
      <c r="D66">
        <v>18955.98</v>
      </c>
      <c r="E66">
        <v>1458.98</v>
      </c>
      <c r="F66">
        <v>26238.92</v>
      </c>
      <c r="G66">
        <v>20424.48</v>
      </c>
      <c r="H66">
        <v>11671.23</v>
      </c>
      <c r="I66">
        <v>14733.13</v>
      </c>
      <c r="J66" s="13">
        <v>14589.93</v>
      </c>
      <c r="K66">
        <v>27715.93</v>
      </c>
      <c r="L66">
        <v>2918.5</v>
      </c>
      <c r="M66">
        <v>0.02</v>
      </c>
      <c r="N66">
        <v>0</v>
      </c>
    </row>
    <row r="67" spans="1:14" x14ac:dyDescent="0.2">
      <c r="A67" s="1">
        <v>45316.691157407404</v>
      </c>
      <c r="B67">
        <v>3540</v>
      </c>
      <c r="C67">
        <v>7158.85</v>
      </c>
      <c r="D67">
        <v>18993</v>
      </c>
      <c r="E67">
        <v>1461.2</v>
      </c>
      <c r="F67">
        <v>26299.38</v>
      </c>
      <c r="G67">
        <v>20447.77</v>
      </c>
      <c r="H67">
        <v>11683.08</v>
      </c>
      <c r="I67">
        <v>14750.37</v>
      </c>
      <c r="J67" s="13">
        <v>14612.6</v>
      </c>
      <c r="K67">
        <v>27745.18</v>
      </c>
      <c r="L67">
        <v>2919.42</v>
      </c>
      <c r="M67">
        <v>0.02</v>
      </c>
      <c r="N67">
        <v>0</v>
      </c>
    </row>
    <row r="68" spans="1:14" x14ac:dyDescent="0.2">
      <c r="A68" s="1">
        <v>45316.691851851851</v>
      </c>
      <c r="B68">
        <v>3600</v>
      </c>
      <c r="C68">
        <v>6506.52</v>
      </c>
      <c r="D68">
        <v>17267.98</v>
      </c>
      <c r="E68">
        <v>1355.25</v>
      </c>
      <c r="F68">
        <v>23910.02</v>
      </c>
      <c r="G68">
        <v>18596.52</v>
      </c>
      <c r="H68">
        <v>10629.23</v>
      </c>
      <c r="I68">
        <v>13415.9</v>
      </c>
      <c r="J68" s="13">
        <v>13551.87</v>
      </c>
      <c r="K68">
        <v>25238.32</v>
      </c>
      <c r="L68">
        <v>2658.12</v>
      </c>
      <c r="M68">
        <v>0</v>
      </c>
      <c r="N68">
        <v>0</v>
      </c>
    </row>
    <row r="69" spans="1:14" x14ac:dyDescent="0.2">
      <c r="A69" s="1">
        <v>45316.692546296297</v>
      </c>
      <c r="B69">
        <v>3660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 s="13">
        <v>1</v>
      </c>
      <c r="K69">
        <v>0</v>
      </c>
      <c r="L69">
        <v>0</v>
      </c>
      <c r="M69">
        <v>0</v>
      </c>
      <c r="N69">
        <v>0</v>
      </c>
    </row>
    <row r="70" spans="1:14" x14ac:dyDescent="0.2">
      <c r="A70" s="1">
        <v>45316.692557870374</v>
      </c>
      <c r="B70">
        <v>3661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BusRecoveryGraph</vt:lpstr>
      <vt:lpstr>P1</vt:lpstr>
      <vt:lpstr>P2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2013-03-04T12:26:06Z</dcterms:created>
  <dcterms:modified xsi:type="dcterms:W3CDTF">2024-01-25T22:19:27Z</dcterms:modified>
</cp:coreProperties>
</file>