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defaultThemeVersion="124226"/>
  <bookViews>
    <workbookView xWindow="-120" yWindow="-120" windowWidth="35280" windowHeight="20745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8" i="1" l="1"/>
  <c r="J58" i="1" s="1"/>
  <c r="R2" i="1" s="1"/>
  <c r="R3" i="1" s="1"/>
  <c r="K57" i="1"/>
  <c r="J57" i="1" s="1"/>
  <c r="P2" i="1" s="1"/>
  <c r="P3" i="1" s="1"/>
  <c r="K60" i="1"/>
  <c r="J60" i="1" s="1"/>
  <c r="V2" i="1" s="1"/>
  <c r="T2" i="1"/>
  <c r="T3" i="1" s="1"/>
  <c r="N2" i="1"/>
  <c r="N3" i="1" s="1"/>
  <c r="K55" i="1"/>
  <c r="J55" i="1" s="1"/>
  <c r="L2" i="1" s="1"/>
  <c r="L3" i="1" s="1"/>
  <c r="K54" i="1"/>
  <c r="J54" i="1" s="1"/>
  <c r="J2" i="1" s="1"/>
  <c r="J3" i="1" s="1"/>
  <c r="K62" i="1"/>
  <c r="J62" i="1" s="1"/>
  <c r="K61" i="1"/>
  <c r="J61" i="1" s="1"/>
  <c r="M3" i="1"/>
  <c r="Y3" i="1" s="1"/>
  <c r="U2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W3" i="1"/>
  <c r="S3" i="1" s="1"/>
  <c r="W2" i="1"/>
  <c r="Q2" i="1" s="1"/>
  <c r="E2" i="1"/>
  <c r="E3" i="1" s="1"/>
  <c r="U3" i="1"/>
  <c r="O3" i="1"/>
  <c r="O2" i="1"/>
  <c r="M2" i="1"/>
  <c r="Y2" i="1" s="1"/>
  <c r="S2" i="1" l="1"/>
  <c r="Q3" i="1"/>
  <c r="V3" i="1"/>
  <c r="X2" i="1"/>
  <c r="X3" i="1" s="1"/>
</calcChain>
</file>

<file path=xl/sharedStrings.xml><?xml version="1.0" encoding="utf-8"?>
<sst xmlns="http://schemas.openxmlformats.org/spreadsheetml/2006/main" count="42" uniqueCount="42">
  <si>
    <t xml:space="preserve">Start Steady State </t>
  </si>
  <si>
    <t>95% throughput line</t>
  </si>
  <si>
    <t>Txn Step template version</t>
  </si>
  <si>
    <t>LogFile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</si>
  <si>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</si>
  <si>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</si>
  <si>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</si>
  <si>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</si>
  <si>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</si>
  <si>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</si>
  <si>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</si>
  <si>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</si>
  <si>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</si>
  <si>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</si>
  <si>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</si>
  <si>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</si>
  <si>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</si>
  <si>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</si>
  <si>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</si>
  <si>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</si>
  <si>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</si>
  <si>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+20</t>
  </si>
  <si>
    <t>steady state</t>
  </si>
  <si>
    <t>pull data drive</t>
  </si>
  <si>
    <t>run start (time of first datapoint for this graph from the step report)</t>
  </si>
  <si>
    <t>data array rebuilt</t>
  </si>
  <si>
    <t>reported tpsE</t>
  </si>
  <si>
    <t>Pull Disk 1</t>
  </si>
  <si>
    <t>Pull Disk 2</t>
  </si>
  <si>
    <t>Replace Disk 2</t>
  </si>
  <si>
    <t>Replace Disk 1</t>
  </si>
  <si>
    <t>pull tempdb drive</t>
  </si>
  <si>
    <t>Pull Disk 3</t>
  </si>
  <si>
    <t>Replace Disk 3</t>
  </si>
  <si>
    <t>tempdb array rebuilt</t>
  </si>
  <si>
    <t>replace data drive</t>
  </si>
  <si>
    <t>replace tempdb drive</t>
  </si>
  <si>
    <t>2.5.6</t>
  </si>
  <si>
    <t>pull log/temdb drive</t>
  </si>
  <si>
    <t>replace log/tempdb drive</t>
  </si>
  <si>
    <t>log/tempdb array rebuilt</t>
  </si>
  <si>
    <t>H:\sort.srt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</si>
</sst>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:ss;@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22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4" xfId="0" applyFont="1" applyBorder="1"/>
    <xf numFmtId="0" fontId="4" fillId="0" borderId="1" xfId="0" quotePrefix="1" applyFont="1" applyBorder="1"/>
    <xf numFmtId="21" fontId="0" fillId="0" borderId="0" xfId="0" applyNumberFormat="1"/>
    <xf numFmtId="2" fontId="5" fillId="0" borderId="5" xfId="0" applyNumberFormat="1" applyFont="1" applyBorder="1"/>
    <xf numFmtId="2" fontId="0" fillId="0" borderId="6" xfId="0" applyNumberFormat="1" applyBorder="1"/>
    <xf numFmtId="2" fontId="1" fillId="0" borderId="5" xfId="0" applyNumberFormat="1" applyFont="1" applyBorder="1"/>
    <xf numFmtId="4" fontId="0" fillId="0" borderId="0" xfId="0" applyNumberFormat="1"/>
    <xf numFmtId="0" fontId="3" fillId="0" borderId="0" xfId="0" applyFont="1"/>
    <xf numFmtId="0" fontId="0" fillId="0" borderId="7" xfId="0" applyBorder="1"/>
    <xf numFmtId="0" fontId="0" fillId="0" borderId="5" xfId="0" applyBorder="1"/>
    <xf numFmtId="2" fontId="0" fillId="0" borderId="0" xfId="0" applyNumberFormat="1" applyBorder="1"/>
    <xf numFmtId="0" fontId="6" fillId="0" borderId="6" xfId="0" applyFont="1" applyBorder="1"/>
    <xf numFmtId="2" fontId="0" fillId="0" borderId="8" xfId="0" applyNumberFormat="1" applyBorder="1"/>
    <xf numFmtId="2" fontId="7" fillId="2" borderId="9" xfId="0" applyNumberFormat="1" applyFont="1" applyFill="1" applyBorder="1"/>
    <xf numFmtId="0" fontId="1" fillId="0" borderId="0" xfId="0" applyFont="1"/>
    <xf numFmtId="0" fontId="0" fillId="0" borderId="0" xfId="0" quotePrefix="1"/>
    <xf numFmtId="21" fontId="1" fillId="2" borderId="0" xfId="0" applyNumberFormat="1" applyFont="1" applyFill="1" applyBorder="1"/>
    <xf numFmtId="164" fontId="4" fillId="2" borderId="0" xfId="0" applyNumberFormat="1" applyFont="1" applyFill="1"/>
    <xf numFmtId="21" fontId="4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81C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Data Accessibility Graph</a:t>
            </a:r>
          </a:p>
        </c:rich>
      </c:tx>
      <c:layout>
        <c:manualLayout>
          <c:xMode val="edge"/>
          <c:yMode val="edge"/>
          <c:x val="0.3732775934928288"/>
          <c:y val="2.404238795993197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168918918918914E-2"/>
          <c:y val="9.5747119713375989E-2"/>
          <c:w val="0.91047297297297303"/>
          <c:h val="0.81427918668149901"/>
        </c:manualLayout>
      </c:layout>
      <c:scatterChart>
        <c:scatterStyle val="lineMarker"/>
        <c:varyColors val="0"/>
        <c:ser>
          <c:idx val="1"/>
          <c:order val="0"/>
          <c:tx>
            <c:v>95% throughput horiz line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Sheet1!$D$2:$D$3</c:f>
              <c:numCache>
                <c:formatCode>General</c:formatCode>
                <c:ptCount val="2"/>
                <c:pt idx="0">
                  <c:v>0</c:v>
                </c:pt>
                <c:pt idx="1">
                  <c:v>250</c:v>
                </c:pt>
              </c:numCache>
            </c:numRef>
          </c:xVal>
          <c:yVal>
            <c:numRef>
              <c:f>Sheet1!$E$2:$E$3</c:f>
              <c:numCache>
                <c:formatCode>0.00</c:formatCode>
                <c:ptCount val="2"/>
                <c:pt idx="0">
                  <c:v>14059.306500000001</c:v>
                </c:pt>
                <c:pt idx="1">
                  <c:v>14059.306500000001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46-4B87-BF14-A57AB3091468}"/>
            </c:ext>
          </c:extLst>
        </c:ser>
        <c:ser>
          <c:idx val="3"/>
          <c:order val="1"/>
          <c:tx>
            <c:v>start Steady State vert line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Sheet1!$J$2:$J$3</c:f>
              <c:numCache>
                <c:formatCode>0.00</c:formatCode>
                <c:ptCount val="2"/>
                <c:pt idx="0">
                  <c:v>40.983333333333334</c:v>
                </c:pt>
                <c:pt idx="1">
                  <c:v>40.983333333333334</c:v>
                </c:pt>
              </c:numCache>
            </c:numRef>
          </c:xVal>
          <c:yVal>
            <c:numRef>
              <c:f>Sheet1!$K$2:$K$3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D46-4B87-BF14-A57AB3091468}"/>
            </c:ext>
          </c:extLst>
        </c:ser>
        <c:ser>
          <c:idx val="4"/>
          <c:order val="2"/>
          <c:tx>
            <c:v>Pulled Data Disk</c:v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Sheet1!$L$2:$L$3</c:f>
              <c:numCache>
                <c:formatCode>0.00</c:formatCode>
                <c:ptCount val="2"/>
                <c:pt idx="0">
                  <c:v>48.983333333333334</c:v>
                </c:pt>
                <c:pt idx="1">
                  <c:v>48.983333333333334</c:v>
                </c:pt>
              </c:numCache>
            </c:numRef>
          </c:xVal>
          <c:yVal>
            <c:numRef>
              <c:f>Sheet1!$M$2:$M$3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D46-4B87-BF14-A57AB3091468}"/>
            </c:ext>
          </c:extLst>
        </c:ser>
        <c:ser>
          <c:idx val="5"/>
          <c:order val="3"/>
          <c:tx>
            <c:v>Pulled Log Disk</c:v>
          </c:tx>
          <c:spPr>
            <a:ln w="25400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numRef>
              <c:f>Sheet1!$N$2:$N$3</c:f>
              <c:numCache>
                <c:formatCode>0.00</c:formatCode>
                <c:ptCount val="2"/>
                <c:pt idx="0">
                  <c:v>2000</c:v>
                </c:pt>
                <c:pt idx="1">
                  <c:v>2000</c:v>
                </c:pt>
              </c:numCache>
            </c:numRef>
          </c:xVal>
          <c:yVal>
            <c:numRef>
              <c:f>Sheet1!$O$2:$O$3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D46-4B87-BF14-A57AB3091468}"/>
            </c:ext>
          </c:extLst>
        </c:ser>
        <c:ser>
          <c:idx val="6"/>
          <c:order val="4"/>
          <c:tx>
            <c:v>Replaced Log Disk</c:v>
          </c:tx>
          <c:spPr>
            <a:ln w="25400">
              <a:solidFill>
                <a:srgbClr val="00B0F0"/>
              </a:solidFill>
              <a:prstDash val="lgDash"/>
            </a:ln>
          </c:spPr>
          <c:marker>
            <c:symbol val="none"/>
          </c:marker>
          <c:xVal>
            <c:numRef>
              <c:f>Sheet1!$T$2:$T$3</c:f>
              <c:numCache>
                <c:formatCode>0.00</c:formatCode>
                <c:ptCount val="2"/>
                <c:pt idx="0">
                  <c:v>2000</c:v>
                </c:pt>
                <c:pt idx="1">
                  <c:v>2000</c:v>
                </c:pt>
              </c:numCache>
            </c:numRef>
          </c:xVal>
          <c:yVal>
            <c:numRef>
              <c:f>Sheet1!$U$2:$U$3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D46-4B87-BF14-A57AB3091468}"/>
            </c:ext>
          </c:extLst>
        </c:ser>
        <c:ser>
          <c:idx val="2"/>
          <c:order val="5"/>
          <c:tx>
            <c:v>Replaced Data Disk</c:v>
          </c:tx>
          <c:spPr>
            <a:ln w="25400"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Sheet1!$V$2:$V$3</c:f>
              <c:numCache>
                <c:formatCode>0.00</c:formatCode>
                <c:ptCount val="2"/>
                <c:pt idx="0">
                  <c:v>65.983333333333334</c:v>
                </c:pt>
                <c:pt idx="1">
                  <c:v>65.983333333333334</c:v>
                </c:pt>
              </c:numCache>
            </c:numRef>
          </c:xVal>
          <c:yVal>
            <c:numRef>
              <c:f>Sheet1!$W$2:$W$3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D46-4B87-BF14-A57AB3091468}"/>
            </c:ext>
          </c:extLst>
        </c:ser>
        <c:ser>
          <c:idx val="7"/>
          <c:order val="6"/>
          <c:tx>
            <c:v>20</c:v>
          </c:tx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Sheet1!$X$2:$X$3</c:f>
              <c:numCache>
                <c:formatCode>0.00</c:formatCode>
                <c:ptCount val="2"/>
                <c:pt idx="0">
                  <c:v>85.983333333333334</c:v>
                </c:pt>
                <c:pt idx="1">
                  <c:v>85.983333333333334</c:v>
                </c:pt>
              </c:numCache>
            </c:numRef>
          </c:xVal>
          <c:yVal>
            <c:numRef>
              <c:f>Sheet1!$Y$2:$Y$3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D46-4B87-BF14-A57AB3091468}"/>
            </c:ext>
          </c:extLst>
        </c:ser>
        <c:ser>
          <c:idx val="8"/>
          <c:order val="7"/>
          <c:tx>
            <c:v>Pull Disk 3</c:v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Sheet1!$P$2:$P$3</c:f>
              <c:numCache>
                <c:formatCode>0.00</c:formatCode>
                <c:ptCount val="2"/>
                <c:pt idx="0">
                  <c:v>57.983333333333334</c:v>
                </c:pt>
                <c:pt idx="1">
                  <c:v>57.983333333333334</c:v>
                </c:pt>
              </c:numCache>
            </c:numRef>
          </c:xVal>
          <c:yVal>
            <c:numRef>
              <c:f>Sheet1!$Q$2:$Q$3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D46-4B87-BF14-A57AB3091468}"/>
            </c:ext>
          </c:extLst>
        </c:ser>
        <c:ser>
          <c:idx val="9"/>
          <c:order val="8"/>
          <c:tx>
            <c:v>Replace Disk 3</c:v>
          </c:tx>
          <c:spPr>
            <a:ln>
              <a:solidFill>
                <a:srgbClr val="92D050"/>
              </a:solidFill>
              <a:prstDash val="lgDash"/>
            </a:ln>
          </c:spPr>
          <c:marker>
            <c:symbol val="none"/>
          </c:marker>
          <c:xVal>
            <c:numRef>
              <c:f>Sheet1!$R$2:$R$3</c:f>
              <c:numCache>
                <c:formatCode>0.00</c:formatCode>
                <c:ptCount val="2"/>
                <c:pt idx="0">
                  <c:v>62.983333333333334</c:v>
                </c:pt>
                <c:pt idx="1">
                  <c:v>62.983333333333334</c:v>
                </c:pt>
              </c:numCache>
            </c:numRef>
          </c:xVal>
          <c:yVal>
            <c:numRef>
              <c:f>Sheet1!$S$2:$S$3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D46-4B87-BF14-A57AB3091468}"/>
            </c:ext>
          </c:extLst>
        </c:ser>
        <c:ser>
          <c:idx val="0"/>
          <c:order val="9"/>
          <c:tx>
            <c:v>tpsE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dPt>
            <c:idx val="12"/>
            <c:bubble3D val="0"/>
            <c:spPr>
              <a:ln w="25400">
                <a:solidFill>
                  <a:srgbClr val="00206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4D46-4B87-BF14-A57AB3091468}"/>
              </c:ext>
            </c:extLst>
          </c:dPt>
          <c:xVal>
            <c:numRef>
              <c:f>Sheet1!$A$2:$A$200</c:f>
              <c:numCache>
                <c:formatCode>General</c:formatCode>
                <c:ptCount val="1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</c:numCache>
            </c:numRef>
          </c:xVal>
          <c:yVal>
            <c:numRef>
              <c:f>Sheet1!$B$2:$B$200</c:f>
              <c:numCache>
                <c:formatCode>General</c:formatCode>
                <c:ptCount val="199"/>
                <c:pt idx="0">
                  <c:v>2.1800000000000002</c:v>
                </c:pt>
                <c:pt idx="1">
                  <c:v>2.0299999999999998</c:v>
                </c:pt>
                <c:pt idx="2">
                  <c:v>384.72</c:v>
                </c:pt>
                <c:pt idx="3">
                  <c:v>1118.98</c:v>
                </c:pt>
                <c:pt idx="4">
                  <c:v>2228.25</c:v>
                </c:pt>
                <c:pt idx="5">
                  <c:v>3060.12</c:v>
                </c:pt>
                <c:pt idx="6">
                  <c:v>4521.47</c:v>
                </c:pt>
                <c:pt idx="7">
                  <c:v>9506.77</c:v>
                </c:pt>
                <c:pt idx="8">
                  <c:v>9940.17</c:v>
                </c:pt>
                <c:pt idx="9">
                  <c:v>12161.17</c:v>
                </c:pt>
                <c:pt idx="10">
                  <c:v>12056.35</c:v>
                </c:pt>
                <c:pt idx="11">
                  <c:v>12297.9</c:v>
                </c:pt>
                <c:pt idx="12">
                  <c:v>12769.85</c:v>
                </c:pt>
                <c:pt idx="13">
                  <c:v>12858.92</c:v>
                </c:pt>
                <c:pt idx="14">
                  <c:v>13102.28</c:v>
                </c:pt>
                <c:pt idx="15">
                  <c:v>12562.33</c:v>
                </c:pt>
                <c:pt idx="16">
                  <c:v>12603.02</c:v>
                </c:pt>
                <c:pt idx="17">
                  <c:v>13775.18</c:v>
                </c:pt>
                <c:pt idx="18">
                  <c:v>13810.32</c:v>
                </c:pt>
                <c:pt idx="19">
                  <c:v>13636.38</c:v>
                </c:pt>
                <c:pt idx="20">
                  <c:v>13802.37</c:v>
                </c:pt>
                <c:pt idx="21">
                  <c:v>13945.72</c:v>
                </c:pt>
                <c:pt idx="22">
                  <c:v>14063.75</c:v>
                </c:pt>
                <c:pt idx="23">
                  <c:v>14085.33</c:v>
                </c:pt>
                <c:pt idx="24">
                  <c:v>14057.88</c:v>
                </c:pt>
                <c:pt idx="25">
                  <c:v>14013.72</c:v>
                </c:pt>
                <c:pt idx="26">
                  <c:v>14220.4</c:v>
                </c:pt>
                <c:pt idx="27">
                  <c:v>14222.87</c:v>
                </c:pt>
                <c:pt idx="28">
                  <c:v>14269.18</c:v>
                </c:pt>
                <c:pt idx="29">
                  <c:v>14476.22</c:v>
                </c:pt>
                <c:pt idx="30">
                  <c:v>14505.97</c:v>
                </c:pt>
                <c:pt idx="31">
                  <c:v>14451.08</c:v>
                </c:pt>
                <c:pt idx="32">
                  <c:v>14409.38</c:v>
                </c:pt>
                <c:pt idx="33">
                  <c:v>14513.25</c:v>
                </c:pt>
                <c:pt idx="34">
                  <c:v>14560.3</c:v>
                </c:pt>
                <c:pt idx="35">
                  <c:v>14583.08</c:v>
                </c:pt>
                <c:pt idx="36">
                  <c:v>14570.8</c:v>
                </c:pt>
                <c:pt idx="37">
                  <c:v>14555.3</c:v>
                </c:pt>
                <c:pt idx="38">
                  <c:v>14576.3</c:v>
                </c:pt>
                <c:pt idx="39">
                  <c:v>14651</c:v>
                </c:pt>
                <c:pt idx="40">
                  <c:v>14628.37</c:v>
                </c:pt>
                <c:pt idx="41">
                  <c:v>14617.97</c:v>
                </c:pt>
                <c:pt idx="42">
                  <c:v>14646.17</c:v>
                </c:pt>
                <c:pt idx="43">
                  <c:v>14631.62</c:v>
                </c:pt>
                <c:pt idx="44">
                  <c:v>14633.4</c:v>
                </c:pt>
                <c:pt idx="45">
                  <c:v>14597.2</c:v>
                </c:pt>
                <c:pt idx="46">
                  <c:v>14615.45</c:v>
                </c:pt>
                <c:pt idx="47">
                  <c:v>14609.17</c:v>
                </c:pt>
                <c:pt idx="48">
                  <c:v>14623.43</c:v>
                </c:pt>
                <c:pt idx="49">
                  <c:v>12921.77</c:v>
                </c:pt>
                <c:pt idx="50">
                  <c:v>14538.7</c:v>
                </c:pt>
                <c:pt idx="51">
                  <c:v>14523.28</c:v>
                </c:pt>
                <c:pt idx="52">
                  <c:v>14513.85</c:v>
                </c:pt>
                <c:pt idx="53">
                  <c:v>14516.23</c:v>
                </c:pt>
                <c:pt idx="54">
                  <c:v>14429.52</c:v>
                </c:pt>
                <c:pt idx="55">
                  <c:v>14521.25</c:v>
                </c:pt>
                <c:pt idx="56">
                  <c:v>14512.83</c:v>
                </c:pt>
                <c:pt idx="57">
                  <c:v>14540.37</c:v>
                </c:pt>
                <c:pt idx="58">
                  <c:v>5054.82</c:v>
                </c:pt>
                <c:pt idx="59">
                  <c:v>5232.97</c:v>
                </c:pt>
                <c:pt idx="60">
                  <c:v>5129.6000000000004</c:v>
                </c:pt>
                <c:pt idx="61">
                  <c:v>4830.93</c:v>
                </c:pt>
                <c:pt idx="62">
                  <c:v>4724.53</c:v>
                </c:pt>
                <c:pt idx="63">
                  <c:v>3805.42</c:v>
                </c:pt>
                <c:pt idx="64">
                  <c:v>3576.07</c:v>
                </c:pt>
                <c:pt idx="65">
                  <c:v>3406.83</c:v>
                </c:pt>
                <c:pt idx="66">
                  <c:v>3429.32</c:v>
                </c:pt>
                <c:pt idx="67">
                  <c:v>3363.2</c:v>
                </c:pt>
                <c:pt idx="68">
                  <c:v>3409.1</c:v>
                </c:pt>
                <c:pt idx="69">
                  <c:v>3329.13</c:v>
                </c:pt>
                <c:pt idx="70">
                  <c:v>3262.42</c:v>
                </c:pt>
                <c:pt idx="71">
                  <c:v>3430.13</c:v>
                </c:pt>
                <c:pt idx="72">
                  <c:v>3256.22</c:v>
                </c:pt>
                <c:pt idx="73">
                  <c:v>3152.43</c:v>
                </c:pt>
                <c:pt idx="74">
                  <c:v>3208.92</c:v>
                </c:pt>
                <c:pt idx="75">
                  <c:v>3166.93</c:v>
                </c:pt>
                <c:pt idx="76">
                  <c:v>3153.45</c:v>
                </c:pt>
                <c:pt idx="77">
                  <c:v>3346.75</c:v>
                </c:pt>
                <c:pt idx="78">
                  <c:v>3391.6</c:v>
                </c:pt>
                <c:pt idx="79">
                  <c:v>3333.8</c:v>
                </c:pt>
                <c:pt idx="80">
                  <c:v>3247.1</c:v>
                </c:pt>
                <c:pt idx="81">
                  <c:v>3163.37</c:v>
                </c:pt>
                <c:pt idx="82">
                  <c:v>3259.97</c:v>
                </c:pt>
                <c:pt idx="83">
                  <c:v>3359.12</c:v>
                </c:pt>
                <c:pt idx="84">
                  <c:v>3328.9</c:v>
                </c:pt>
                <c:pt idx="85">
                  <c:v>3331.2</c:v>
                </c:pt>
                <c:pt idx="86">
                  <c:v>3288.13</c:v>
                </c:pt>
                <c:pt idx="87">
                  <c:v>3316.8</c:v>
                </c:pt>
                <c:pt idx="88">
                  <c:v>3301.37</c:v>
                </c:pt>
                <c:pt idx="89">
                  <c:v>3236.37</c:v>
                </c:pt>
                <c:pt idx="90">
                  <c:v>427.8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D46-4B87-BF14-A57AB3091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361280"/>
        <c:axId val="263363200"/>
      </c:scatterChart>
      <c:valAx>
        <c:axId val="263361280"/>
        <c:scaling>
          <c:orientation val="minMax"/>
          <c:max val="9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56311615788765"/>
              <c:y val="0.951536563547533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3363200"/>
        <c:crosses val="autoZero"/>
        <c:crossBetween val="midCat"/>
        <c:majorUnit val="10"/>
        <c:minorUnit val="5"/>
      </c:valAx>
      <c:valAx>
        <c:axId val="263363200"/>
        <c:scaling>
          <c:orientation val="minMax"/>
          <c:max val="15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1.2241655606253262E-2"/>
              <c:y val="0.316540282651934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3361280"/>
        <c:crosses val="autoZero"/>
        <c:crossBetween val="midCat"/>
        <c:majorUnit val="2000"/>
        <c:minorUnit val="100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23812</xdr:rowOff>
    </xdr:from>
    <xdr:to>
      <xdr:col>23</xdr:col>
      <xdr:colOff>35719</xdr:colOff>
      <xdr:row>49</xdr:row>
      <xdr:rowOff>152400</xdr:rowOff>
    </xdr:to>
    <xdr:graphicFrame macro="">
      <xdr:nvGraphicFramePr>
        <xdr:cNvPr id="1046" name="Chart 2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0.07733</cdr:x>
      <cdr:y>0.12023</cdr:y>
    </cdr:from>
    <cdr:to>
      <cdr:x>0.19595</cdr:x>
      <cdr:y>0.15531</cdr:y>
    </cdr:to>
    <cdr:sp macro="" textlink="">
      <cdr:nvSpPr>
        <cdr:cNvPr id="21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32731" y="917320"/>
          <a:ext cx="1430680" cy="2676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b" anchorCtr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0.32448</cdr:x>
      <cdr:y>0.82848</cdr:y>
    </cdr:from>
    <cdr:to>
      <cdr:x>0.43834</cdr:x>
      <cdr:y>0.86418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3913569" y="6320909"/>
          <a:ext cx="1373269" cy="272374"/>
        </a:xfrm>
        <a:prstGeom xmlns:a="http://schemas.openxmlformats.org/drawingml/2006/main" prst="borderCallout1">
          <a:avLst>
            <a:gd name="adj1" fmla="val 48264"/>
            <a:gd name="adj2" fmla="val 103808"/>
            <a:gd name="adj3" fmla="val 117776"/>
            <a:gd name="adj4" fmla="val 120353"/>
          </a:avLst>
        </a:prstGeom>
        <a:solidFill xmlns:a="http://schemas.openxmlformats.org/drawingml/2006/main">
          <a:srgbClr val="0070C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Start Steady State</a:t>
          </a:r>
        </a:p>
      </cdr:txBody>
    </cdr:sp>
  </cdr:relSizeAnchor>
  <cdr:relSizeAnchor xmlns:cdr="http://schemas.openxmlformats.org/drawingml/2006/chartDrawing">
    <cdr:from>
      <cdr:x>0.38993</cdr:x>
      <cdr:y>0.63612</cdr:y>
    </cdr:from>
    <cdr:to>
      <cdr:x>0.51207</cdr:x>
      <cdr:y>0.67079</cdr:y>
    </cdr:to>
    <cdr:sp macro="" textlink="">
      <cdr:nvSpPr>
        <cdr:cNvPr id="5" name="Line Callout 1 4"/>
        <cdr:cNvSpPr/>
      </cdr:nvSpPr>
      <cdr:spPr>
        <a:xfrm xmlns:a="http://schemas.openxmlformats.org/drawingml/2006/main">
          <a:off x="4702936" y="4853293"/>
          <a:ext cx="1473135" cy="264516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Log/tempdb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0.51876</cdr:x>
      <cdr:y>0.50373</cdr:y>
    </cdr:from>
    <cdr:to>
      <cdr:x>0.60326</cdr:x>
      <cdr:y>0.53839</cdr:y>
    </cdr:to>
    <cdr:sp macro="" textlink="">
      <cdr:nvSpPr>
        <cdr:cNvPr id="7" name="Line Callout 1 6"/>
        <cdr:cNvSpPr/>
      </cdr:nvSpPr>
      <cdr:spPr>
        <a:xfrm xmlns:a="http://schemas.openxmlformats.org/drawingml/2006/main">
          <a:off x="6256779" y="3843221"/>
          <a:ext cx="1019157" cy="264439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0.71273</cdr:x>
      <cdr:y>0.808</cdr:y>
    </cdr:from>
    <cdr:to>
      <cdr:x>0.89733</cdr:x>
      <cdr:y>0.90188</cdr:y>
    </cdr:to>
    <cdr:sp macro="" textlink="">
      <cdr:nvSpPr>
        <cdr:cNvPr id="8" name="Left-Right Arrow 7"/>
        <cdr:cNvSpPr/>
      </cdr:nvSpPr>
      <cdr:spPr bwMode="auto">
        <a:xfrm xmlns:a="http://schemas.openxmlformats.org/drawingml/2006/main">
          <a:off x="8596314" y="6164656"/>
          <a:ext cx="2226468" cy="716260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i="0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0.72959</cdr:x>
      <cdr:y>0.63383</cdr:y>
    </cdr:from>
    <cdr:to>
      <cdr:x>0.87661</cdr:x>
      <cdr:y>0.66947</cdr:y>
    </cdr:to>
    <cdr:sp macro="" textlink="">
      <cdr:nvSpPr>
        <cdr:cNvPr id="9" name="Line Callout 1 8"/>
        <cdr:cNvSpPr/>
      </cdr:nvSpPr>
      <cdr:spPr>
        <a:xfrm xmlns:a="http://schemas.openxmlformats.org/drawingml/2006/main">
          <a:off x="8799576" y="4835822"/>
          <a:ext cx="1773213" cy="271916"/>
        </a:xfrm>
        <a:prstGeom xmlns:a="http://schemas.openxmlformats.org/drawingml/2006/main" prst="borderCallout1">
          <a:avLst>
            <a:gd name="adj1" fmla="val 45364"/>
            <a:gd name="adj2" fmla="val -3577"/>
            <a:gd name="adj3" fmla="val 75608"/>
            <a:gd name="adj4" fmla="val -12864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Log/tempdb Disk</a:t>
          </a:r>
        </a:p>
      </cdr:txBody>
    </cdr:sp>
  </cdr:relSizeAnchor>
  <cdr:relSizeAnchor xmlns:cdr="http://schemas.openxmlformats.org/drawingml/2006/chartDrawing">
    <cdr:from>
      <cdr:x>0.7372</cdr:x>
      <cdr:y>0.5045</cdr:y>
    </cdr:from>
    <cdr:to>
      <cdr:x>0.8424</cdr:x>
      <cdr:y>0.53962</cdr:y>
    </cdr:to>
    <cdr:sp macro="" textlink="">
      <cdr:nvSpPr>
        <cdr:cNvPr id="11" name="Line Callout 1 10"/>
        <cdr:cNvSpPr/>
      </cdr:nvSpPr>
      <cdr:spPr>
        <a:xfrm xmlns:a="http://schemas.openxmlformats.org/drawingml/2006/main">
          <a:off x="8891361" y="3849099"/>
          <a:ext cx="1268820" cy="267949"/>
        </a:xfrm>
        <a:prstGeom xmlns:a="http://schemas.openxmlformats.org/drawingml/2006/main" prst="borderCallout1">
          <a:avLst>
            <a:gd name="adj1" fmla="val 53365"/>
            <a:gd name="adj2" fmla="val -5038"/>
            <a:gd name="adj3" fmla="val 155307"/>
            <a:gd name="adj4" fmla="val -50773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4"/>
  <sheetViews>
    <sheetView tabSelected="1" zoomScale="80" zoomScaleNormal="80" workbookViewId="0"/>
  </sheetViews>
  <sheetFormatPr defaultRowHeight="12.75" x14ac:dyDescent="0.2"/>
  <cols>
    <col min="3" max="3" width="2.85546875" customWidth="1"/>
    <col min="8" max="8" width="13" bestFit="1" customWidth="1"/>
    <col min="12" max="12" width="12.5703125" bestFit="1" customWidth="1"/>
  </cols>
  <sheetData>
    <row r="1" spans="1:27" ht="13.5" thickBot="1" x14ac:dyDescent="0.25">
      <c r="C1" s="2"/>
      <c r="D1" s="5" t="s">
        <v>1</v>
      </c>
      <c r="E1" s="17"/>
      <c r="F1" s="6"/>
      <c r="H1" s="1" t="s">
        <v>26</v>
      </c>
      <c r="J1" s="5" t="s">
        <v>0</v>
      </c>
      <c r="K1" s="6"/>
      <c r="L1" s="5" t="s">
        <v>27</v>
      </c>
      <c r="M1" s="6"/>
      <c r="N1" s="5" t="s">
        <v>28</v>
      </c>
      <c r="O1" s="6"/>
      <c r="P1" s="5" t="s">
        <v>32</v>
      </c>
      <c r="Q1" s="6"/>
      <c r="R1" s="5" t="s">
        <v>33</v>
      </c>
      <c r="S1" s="6"/>
      <c r="T1" s="5" t="s">
        <v>29</v>
      </c>
      <c r="U1" s="6"/>
      <c r="V1" s="5" t="s">
        <v>30</v>
      </c>
      <c r="W1" s="6"/>
      <c r="X1" s="10" t="s">
        <v>21</v>
      </c>
      <c r="Y1" s="6"/>
    </row>
    <row r="2" spans="1:27" ht="18.75" thickBot="1" x14ac:dyDescent="0.3">
      <c r="A2">
        <v>1</v>
      </c>
      <c r="B2">
        <v>2.1800000000000002</v>
      </c>
      <c r="C2" s="3"/>
      <c r="D2" s="18">
        <v>0</v>
      </c>
      <c r="E2" s="19">
        <f>H2*0.95</f>
        <v>14059.306500000001</v>
      </c>
      <c r="F2" s="7"/>
      <c r="H2" s="22">
        <v>14799.27</v>
      </c>
      <c r="J2" s="12">
        <f>J54</f>
        <v>40.983333333333334</v>
      </c>
      <c r="K2" s="7">
        <v>0</v>
      </c>
      <c r="L2" s="12">
        <f>J55</f>
        <v>48.983333333333334</v>
      </c>
      <c r="M2" s="7">
        <f>K2</f>
        <v>0</v>
      </c>
      <c r="N2" s="12">
        <f>J56</f>
        <v>2000</v>
      </c>
      <c r="O2" s="7">
        <f>K2</f>
        <v>0</v>
      </c>
      <c r="P2" s="12">
        <f>J57</f>
        <v>57.983333333333334</v>
      </c>
      <c r="Q2" s="7">
        <f>W2</f>
        <v>0</v>
      </c>
      <c r="R2" s="12">
        <f>J58</f>
        <v>62.983333333333334</v>
      </c>
      <c r="S2" s="7">
        <f>W2</f>
        <v>0</v>
      </c>
      <c r="T2" s="12">
        <f>J59</f>
        <v>2000</v>
      </c>
      <c r="U2" s="7">
        <f>K2</f>
        <v>0</v>
      </c>
      <c r="V2" s="12">
        <f>J60</f>
        <v>65.983333333333334</v>
      </c>
      <c r="W2" s="7">
        <f>K2</f>
        <v>0</v>
      </c>
      <c r="X2" s="14">
        <f>V2+20</f>
        <v>85.983333333333334</v>
      </c>
      <c r="Y2" s="7">
        <f>M2</f>
        <v>0</v>
      </c>
    </row>
    <row r="3" spans="1:27" x14ac:dyDescent="0.2">
      <c r="A3">
        <f>A2+1</f>
        <v>2</v>
      </c>
      <c r="B3">
        <v>2.0299999999999998</v>
      </c>
      <c r="D3" s="20">
        <v>250</v>
      </c>
      <c r="E3" s="21">
        <f>E2</f>
        <v>14059.306500000001</v>
      </c>
      <c r="F3" s="8"/>
      <c r="J3" s="13">
        <f>J2</f>
        <v>40.983333333333334</v>
      </c>
      <c r="K3" s="9">
        <v>20000</v>
      </c>
      <c r="L3" s="13">
        <f>L2</f>
        <v>48.983333333333334</v>
      </c>
      <c r="M3" s="8">
        <f>K3</f>
        <v>20000</v>
      </c>
      <c r="N3" s="13">
        <f>N2</f>
        <v>2000</v>
      </c>
      <c r="O3" s="8">
        <f>K3</f>
        <v>20000</v>
      </c>
      <c r="P3" s="13">
        <f>P2</f>
        <v>57.983333333333334</v>
      </c>
      <c r="Q3" s="8">
        <f>W3</f>
        <v>20000</v>
      </c>
      <c r="R3" s="13">
        <f>R2</f>
        <v>62.983333333333334</v>
      </c>
      <c r="S3" s="8">
        <f>W3</f>
        <v>20000</v>
      </c>
      <c r="T3" s="13">
        <f>T2</f>
        <v>2000</v>
      </c>
      <c r="U3" s="8">
        <f>K3</f>
        <v>20000</v>
      </c>
      <c r="V3" s="13">
        <f>V2</f>
        <v>65.983333333333334</v>
      </c>
      <c r="W3" s="8">
        <f>K3</f>
        <v>20000</v>
      </c>
      <c r="X3" s="13">
        <f>X2</f>
        <v>85.983333333333334</v>
      </c>
      <c r="Y3" s="8">
        <f>M3</f>
        <v>20000</v>
      </c>
    </row>
    <row r="4" spans="1:27" x14ac:dyDescent="0.2">
      <c r="A4">
        <f t="shared" ref="A4:A67" si="0">A3+1</f>
        <v>3</v>
      </c>
      <c r="B4">
        <v>384.72</v>
      </c>
    </row>
    <row r="5" spans="1:27" x14ac:dyDescent="0.2">
      <c r="A5">
        <f t="shared" si="0"/>
        <v>4</v>
      </c>
      <c r="B5">
        <v>1118.98</v>
      </c>
    </row>
    <row r="6" spans="1:27" x14ac:dyDescent="0.2">
      <c r="A6">
        <f t="shared" si="0"/>
        <v>5</v>
      </c>
      <c r="B6">
        <v>2228.25</v>
      </c>
    </row>
    <row r="7" spans="1:27" x14ac:dyDescent="0.2">
      <c r="A7">
        <f t="shared" si="0"/>
        <v>6</v>
      </c>
      <c r="B7">
        <v>3060.12</v>
      </c>
      <c r="AA7" s="24"/>
    </row>
    <row r="8" spans="1:27" x14ac:dyDescent="0.2">
      <c r="A8">
        <f t="shared" si="0"/>
        <v>7</v>
      </c>
      <c r="B8">
        <v>4521.47</v>
      </c>
    </row>
    <row r="9" spans="1:27" x14ac:dyDescent="0.2">
      <c r="A9">
        <f t="shared" si="0"/>
        <v>8</v>
      </c>
      <c r="B9">
        <v>9506.77</v>
      </c>
    </row>
    <row r="10" spans="1:27" x14ac:dyDescent="0.2">
      <c r="A10">
        <f t="shared" si="0"/>
        <v>9</v>
      </c>
      <c r="B10">
        <v>9940.17</v>
      </c>
    </row>
    <row r="11" spans="1:27" x14ac:dyDescent="0.2">
      <c r="A11">
        <f t="shared" si="0"/>
        <v>10</v>
      </c>
      <c r="B11">
        <v>12161.17</v>
      </c>
    </row>
    <row r="12" spans="1:27" x14ac:dyDescent="0.2">
      <c r="A12">
        <f t="shared" si="0"/>
        <v>11</v>
      </c>
      <c r="B12">
        <v>12056.35</v>
      </c>
    </row>
    <row r="13" spans="1:27" x14ac:dyDescent="0.2">
      <c r="A13">
        <f t="shared" si="0"/>
        <v>12</v>
      </c>
      <c r="B13">
        <v>12297.9</v>
      </c>
    </row>
    <row r="14" spans="1:27" x14ac:dyDescent="0.2">
      <c r="A14">
        <f t="shared" si="0"/>
        <v>13</v>
      </c>
      <c r="B14">
        <v>12769.85</v>
      </c>
    </row>
    <row r="15" spans="1:27" x14ac:dyDescent="0.2">
      <c r="A15">
        <f t="shared" si="0"/>
        <v>14</v>
      </c>
      <c r="B15">
        <v>12858.92</v>
      </c>
    </row>
    <row r="16" spans="1:27" x14ac:dyDescent="0.2">
      <c r="A16">
        <f t="shared" si="0"/>
        <v>15</v>
      </c>
      <c r="B16">
        <v>13102.28</v>
      </c>
    </row>
    <row r="17" spans="1:2" x14ac:dyDescent="0.2">
      <c r="A17">
        <f t="shared" si="0"/>
        <v>16</v>
      </c>
      <c r="B17">
        <v>12562.33</v>
      </c>
    </row>
    <row r="18" spans="1:2" x14ac:dyDescent="0.2">
      <c r="A18">
        <f t="shared" si="0"/>
        <v>17</v>
      </c>
      <c r="B18">
        <v>12603.02</v>
      </c>
    </row>
    <row r="19" spans="1:2" x14ac:dyDescent="0.2">
      <c r="A19">
        <f t="shared" si="0"/>
        <v>18</v>
      </c>
      <c r="B19">
        <v>13775.18</v>
      </c>
    </row>
    <row r="20" spans="1:2" x14ac:dyDescent="0.2">
      <c r="A20">
        <f t="shared" si="0"/>
        <v>19</v>
      </c>
      <c r="B20">
        <v>13810.32</v>
      </c>
    </row>
    <row r="21" spans="1:2" x14ac:dyDescent="0.2">
      <c r="A21">
        <f t="shared" si="0"/>
        <v>20</v>
      </c>
      <c r="B21">
        <v>13636.38</v>
      </c>
    </row>
    <row r="22" spans="1:2" x14ac:dyDescent="0.2">
      <c r="A22">
        <f t="shared" si="0"/>
        <v>21</v>
      </c>
      <c r="B22">
        <v>13802.37</v>
      </c>
    </row>
    <row r="23" spans="1:2" x14ac:dyDescent="0.2">
      <c r="A23">
        <f t="shared" si="0"/>
        <v>22</v>
      </c>
      <c r="B23">
        <v>13945.72</v>
      </c>
    </row>
    <row r="24" spans="1:2" x14ac:dyDescent="0.2">
      <c r="A24">
        <f t="shared" si="0"/>
        <v>23</v>
      </c>
      <c r="B24">
        <v>14063.75</v>
      </c>
    </row>
    <row r="25" spans="1:2" x14ac:dyDescent="0.2">
      <c r="A25">
        <f t="shared" si="0"/>
        <v>24</v>
      </c>
      <c r="B25">
        <v>14085.33</v>
      </c>
    </row>
    <row r="26" spans="1:2" x14ac:dyDescent="0.2">
      <c r="A26">
        <f t="shared" si="0"/>
        <v>25</v>
      </c>
      <c r="B26">
        <v>14057.88</v>
      </c>
    </row>
    <row r="27" spans="1:2" x14ac:dyDescent="0.2">
      <c r="A27">
        <f t="shared" si="0"/>
        <v>26</v>
      </c>
      <c r="B27">
        <v>14013.72</v>
      </c>
    </row>
    <row r="28" spans="1:2" x14ac:dyDescent="0.2">
      <c r="A28">
        <f t="shared" si="0"/>
        <v>27</v>
      </c>
      <c r="B28">
        <v>14220.4</v>
      </c>
    </row>
    <row r="29" spans="1:2" x14ac:dyDescent="0.2">
      <c r="A29">
        <f t="shared" si="0"/>
        <v>28</v>
      </c>
      <c r="B29">
        <v>14222.87</v>
      </c>
    </row>
    <row r="30" spans="1:2" x14ac:dyDescent="0.2">
      <c r="A30">
        <f t="shared" si="0"/>
        <v>29</v>
      </c>
      <c r="B30">
        <v>14269.18</v>
      </c>
    </row>
    <row r="31" spans="1:2" x14ac:dyDescent="0.2">
      <c r="A31">
        <f t="shared" si="0"/>
        <v>30</v>
      </c>
      <c r="B31">
        <v>14476.22</v>
      </c>
    </row>
    <row r="32" spans="1:2" x14ac:dyDescent="0.2">
      <c r="A32">
        <f t="shared" si="0"/>
        <v>31</v>
      </c>
      <c r="B32">
        <v>14505.97</v>
      </c>
    </row>
    <row r="33" spans="1:2" x14ac:dyDescent="0.2">
      <c r="A33">
        <f t="shared" si="0"/>
        <v>32</v>
      </c>
      <c r="B33">
        <v>14451.08</v>
      </c>
    </row>
    <row r="34" spans="1:2" x14ac:dyDescent="0.2">
      <c r="A34">
        <f t="shared" si="0"/>
        <v>33</v>
      </c>
      <c r="B34">
        <v>14409.38</v>
      </c>
    </row>
    <row r="35" spans="1:2" x14ac:dyDescent="0.2">
      <c r="A35">
        <f t="shared" si="0"/>
        <v>34</v>
      </c>
      <c r="B35">
        <v>14513.25</v>
      </c>
    </row>
    <row r="36" spans="1:2" x14ac:dyDescent="0.2">
      <c r="A36">
        <f t="shared" si="0"/>
        <v>35</v>
      </c>
      <c r="B36">
        <v>14560.3</v>
      </c>
    </row>
    <row r="37" spans="1:2" x14ac:dyDescent="0.2">
      <c r="A37">
        <f t="shared" si="0"/>
        <v>36</v>
      </c>
      <c r="B37">
        <v>14583.08</v>
      </c>
    </row>
    <row r="38" spans="1:2" x14ac:dyDescent="0.2">
      <c r="A38">
        <f t="shared" si="0"/>
        <v>37</v>
      </c>
      <c r="B38">
        <v>14570.8</v>
      </c>
    </row>
    <row r="39" spans="1:2" x14ac:dyDescent="0.2">
      <c r="A39">
        <f t="shared" si="0"/>
        <v>38</v>
      </c>
      <c r="B39">
        <v>14555.3</v>
      </c>
    </row>
    <row r="40" spans="1:2" x14ac:dyDescent="0.2">
      <c r="A40">
        <f t="shared" si="0"/>
        <v>39</v>
      </c>
      <c r="B40">
        <v>14576.3</v>
      </c>
    </row>
    <row r="41" spans="1:2" x14ac:dyDescent="0.2">
      <c r="A41">
        <f t="shared" si="0"/>
        <v>40</v>
      </c>
      <c r="B41">
        <v>14651</v>
      </c>
    </row>
    <row r="42" spans="1:2" x14ac:dyDescent="0.2">
      <c r="A42">
        <f t="shared" si="0"/>
        <v>41</v>
      </c>
      <c r="B42">
        <v>14628.37</v>
      </c>
    </row>
    <row r="43" spans="1:2" x14ac:dyDescent="0.2">
      <c r="A43">
        <f t="shared" si="0"/>
        <v>42</v>
      </c>
      <c r="B43">
        <v>14617.97</v>
      </c>
    </row>
    <row r="44" spans="1:2" x14ac:dyDescent="0.2">
      <c r="A44">
        <f t="shared" si="0"/>
        <v>43</v>
      </c>
      <c r="B44">
        <v>14646.17</v>
      </c>
    </row>
    <row r="45" spans="1:2" x14ac:dyDescent="0.2">
      <c r="A45">
        <f t="shared" si="0"/>
        <v>44</v>
      </c>
      <c r="B45">
        <v>14631.62</v>
      </c>
    </row>
    <row r="46" spans="1:2" x14ac:dyDescent="0.2">
      <c r="A46">
        <f t="shared" si="0"/>
        <v>45</v>
      </c>
      <c r="B46">
        <v>14633.4</v>
      </c>
    </row>
    <row r="47" spans="1:2" x14ac:dyDescent="0.2">
      <c r="A47">
        <f t="shared" si="0"/>
        <v>46</v>
      </c>
      <c r="B47">
        <v>14597.2</v>
      </c>
    </row>
    <row r="48" spans="1:2" x14ac:dyDescent="0.2">
      <c r="A48">
        <f t="shared" si="0"/>
        <v>47</v>
      </c>
      <c r="B48">
        <v>14615.45</v>
      </c>
    </row>
    <row r="49" spans="1:13" x14ac:dyDescent="0.2">
      <c r="A49">
        <f t="shared" si="0"/>
        <v>48</v>
      </c>
      <c r="B49">
        <v>14609.17</v>
      </c>
    </row>
    <row r="50" spans="1:13" x14ac:dyDescent="0.2">
      <c r="A50">
        <f t="shared" si="0"/>
        <v>49</v>
      </c>
      <c r="B50">
        <v>14623.43</v>
      </c>
    </row>
    <row r="51" spans="1:13" x14ac:dyDescent="0.2">
      <c r="A51">
        <f t="shared" si="0"/>
        <v>50</v>
      </c>
      <c r="B51">
        <v>12921.77</v>
      </c>
    </row>
    <row r="52" spans="1:13" x14ac:dyDescent="0.2">
      <c r="A52">
        <f t="shared" si="0"/>
        <v>51</v>
      </c>
      <c r="B52">
        <v>14538.7</v>
      </c>
    </row>
    <row r="53" spans="1:13" x14ac:dyDescent="0.2">
      <c r="A53">
        <f t="shared" si="0"/>
        <v>52</v>
      </c>
      <c r="B53">
        <v>14523.28</v>
      </c>
      <c r="J53" s="23"/>
      <c r="L53" s="26">
        <v>0.52223379629629629</v>
      </c>
      <c r="M53" t="s">
        <v>24</v>
      </c>
    </row>
    <row r="54" spans="1:13" x14ac:dyDescent="0.2">
      <c r="A54">
        <f t="shared" si="0"/>
        <v>53</v>
      </c>
      <c r="B54">
        <v>14513.85</v>
      </c>
      <c r="J54" s="15">
        <f>HOUR(K54)*60+MINUTE(K54)+SECOND(K54)/60</f>
        <v>40.983333333333334</v>
      </c>
      <c r="K54" s="11">
        <f t="shared" ref="K54:K62" si="1">L54-$L$53</f>
        <v>2.8460648148148193E-2</v>
      </c>
      <c r="L54" s="27">
        <v>0.55069444444444449</v>
      </c>
      <c r="M54" t="s">
        <v>22</v>
      </c>
    </row>
    <row r="55" spans="1:13" x14ac:dyDescent="0.2">
      <c r="A55">
        <f t="shared" si="0"/>
        <v>54</v>
      </c>
      <c r="B55">
        <v>14516.23</v>
      </c>
      <c r="J55" s="15">
        <f t="shared" ref="J55:J62" si="2">HOUR(K55)*60+MINUTE(K55)+SECOND(K55)/60</f>
        <v>48.983333333333334</v>
      </c>
      <c r="K55" s="11">
        <f t="shared" si="1"/>
        <v>3.4016203703703729E-2</v>
      </c>
      <c r="L55" s="27">
        <v>0.55625000000000002</v>
      </c>
      <c r="M55" s="23" t="s">
        <v>38</v>
      </c>
    </row>
    <row r="56" spans="1:13" x14ac:dyDescent="0.2">
      <c r="A56">
        <f t="shared" si="0"/>
        <v>55</v>
      </c>
      <c r="B56">
        <v>14429.52</v>
      </c>
      <c r="J56" s="15">
        <v>2000</v>
      </c>
      <c r="K56" s="11"/>
      <c r="L56" s="25"/>
      <c r="M56" s="16" t="s">
        <v>31</v>
      </c>
    </row>
    <row r="57" spans="1:13" x14ac:dyDescent="0.2">
      <c r="A57">
        <f t="shared" si="0"/>
        <v>56</v>
      </c>
      <c r="B57">
        <v>14521.25</v>
      </c>
      <c r="J57" s="15">
        <f t="shared" si="2"/>
        <v>57.983333333333334</v>
      </c>
      <c r="K57" s="11">
        <f t="shared" si="1"/>
        <v>4.0266203703703707E-2</v>
      </c>
      <c r="L57" s="27">
        <v>0.5625</v>
      </c>
      <c r="M57" s="16" t="s">
        <v>23</v>
      </c>
    </row>
    <row r="58" spans="1:13" x14ac:dyDescent="0.2">
      <c r="A58">
        <f t="shared" si="0"/>
        <v>57</v>
      </c>
      <c r="B58">
        <v>14512.83</v>
      </c>
      <c r="J58" s="15">
        <f>HOUR(K58)*60+MINUTE(K58)+SECOND(K58)/60</f>
        <v>62.983333333333334</v>
      </c>
      <c r="K58" s="11">
        <f t="shared" si="1"/>
        <v>4.3738425925925917E-2</v>
      </c>
      <c r="L58" s="27">
        <v>0.56597222222222221</v>
      </c>
      <c r="M58" s="23" t="s">
        <v>35</v>
      </c>
    </row>
    <row r="59" spans="1:13" x14ac:dyDescent="0.2">
      <c r="A59">
        <f t="shared" si="0"/>
        <v>58</v>
      </c>
      <c r="B59">
        <v>14540.37</v>
      </c>
      <c r="J59" s="15">
        <v>2000</v>
      </c>
      <c r="K59" s="11"/>
      <c r="L59" s="25"/>
      <c r="M59" s="23" t="s">
        <v>36</v>
      </c>
    </row>
    <row r="60" spans="1:13" x14ac:dyDescent="0.2">
      <c r="A60">
        <f t="shared" si="0"/>
        <v>59</v>
      </c>
      <c r="B60">
        <v>5054.82</v>
      </c>
      <c r="J60" s="15">
        <f t="shared" si="2"/>
        <v>65.983333333333334</v>
      </c>
      <c r="K60" s="11">
        <f t="shared" si="1"/>
        <v>4.5821759259259243E-2</v>
      </c>
      <c r="L60" s="27">
        <v>0.56805555555555554</v>
      </c>
      <c r="M60" s="23" t="s">
        <v>39</v>
      </c>
    </row>
    <row r="61" spans="1:13" x14ac:dyDescent="0.2">
      <c r="A61">
        <f t="shared" si="0"/>
        <v>60</v>
      </c>
      <c r="B61">
        <v>5232.97</v>
      </c>
      <c r="J61" s="15">
        <f t="shared" si="2"/>
        <v>93</v>
      </c>
      <c r="K61" s="11">
        <f t="shared" si="1"/>
        <v>6.4583333333333326E-2</v>
      </c>
      <c r="L61" s="27">
        <v>0.58681712962962962</v>
      </c>
      <c r="M61" s="23" t="s">
        <v>40</v>
      </c>
    </row>
    <row r="62" spans="1:13" x14ac:dyDescent="0.2">
      <c r="A62">
        <f t="shared" si="0"/>
        <v>61</v>
      </c>
      <c r="B62">
        <v>5129.6000000000004</v>
      </c>
      <c r="J62" s="15">
        <f t="shared" si="2"/>
        <v>129.38333333333333</v>
      </c>
      <c r="K62" s="11">
        <f t="shared" si="1"/>
        <v>8.9849537037037019E-2</v>
      </c>
      <c r="L62" s="27">
        <v>0.61208333333333331</v>
      </c>
      <c r="M62" t="s">
        <v>25</v>
      </c>
    </row>
    <row r="63" spans="1:13" x14ac:dyDescent="0.2">
      <c r="A63">
        <f t="shared" si="0"/>
        <v>62</v>
      </c>
      <c r="B63">
        <v>4830.93</v>
      </c>
      <c r="J63" s="15">
        <v>2000</v>
      </c>
      <c r="K63" s="11"/>
      <c r="L63" s="25"/>
      <c r="M63" t="s">
        <v>34</v>
      </c>
    </row>
    <row r="64" spans="1:13" x14ac:dyDescent="0.2">
      <c r="A64">
        <f t="shared" si="0"/>
        <v>63</v>
      </c>
      <c r="B64">
        <v>4724.53</v>
      </c>
    </row>
    <row r="65" spans="1:2" x14ac:dyDescent="0.2">
      <c r="A65">
        <f t="shared" si="0"/>
        <v>64</v>
      </c>
      <c r="B65">
        <v>3805.42</v>
      </c>
    </row>
    <row r="66" spans="1:2" x14ac:dyDescent="0.2">
      <c r="A66">
        <f t="shared" si="0"/>
        <v>65</v>
      </c>
      <c r="B66">
        <v>3576.07</v>
      </c>
    </row>
    <row r="67" spans="1:2" x14ac:dyDescent="0.2">
      <c r="A67">
        <f t="shared" si="0"/>
        <v>66</v>
      </c>
      <c r="B67">
        <v>3406.83</v>
      </c>
    </row>
    <row r="68" spans="1:2" x14ac:dyDescent="0.2">
      <c r="A68">
        <f t="shared" ref="A68:A131" si="3">A67+1</f>
        <v>67</v>
      </c>
      <c r="B68">
        <v>3429.32</v>
      </c>
    </row>
    <row r="69" spans="1:2" x14ac:dyDescent="0.2">
      <c r="A69">
        <f t="shared" si="3"/>
        <v>68</v>
      </c>
      <c r="B69">
        <v>3363.2</v>
      </c>
    </row>
    <row r="70" spans="1:2" x14ac:dyDescent="0.2">
      <c r="A70">
        <f t="shared" si="3"/>
        <v>69</v>
      </c>
      <c r="B70">
        <v>3409.1</v>
      </c>
    </row>
    <row r="71" spans="1:2" x14ac:dyDescent="0.2">
      <c r="A71">
        <f t="shared" si="3"/>
        <v>70</v>
      </c>
      <c r="B71">
        <v>3329.13</v>
      </c>
    </row>
    <row r="72" spans="1:2" x14ac:dyDescent="0.2">
      <c r="A72">
        <f t="shared" si="3"/>
        <v>71</v>
      </c>
      <c r="B72">
        <v>3262.42</v>
      </c>
    </row>
    <row r="73" spans="1:2" x14ac:dyDescent="0.2">
      <c r="A73">
        <f t="shared" si="3"/>
        <v>72</v>
      </c>
      <c r="B73">
        <v>3430.13</v>
      </c>
    </row>
    <row r="74" spans="1:2" x14ac:dyDescent="0.2">
      <c r="A74">
        <f t="shared" si="3"/>
        <v>73</v>
      </c>
      <c r="B74">
        <v>3256.22</v>
      </c>
    </row>
    <row r="75" spans="1:2" x14ac:dyDescent="0.2">
      <c r="A75">
        <f t="shared" si="3"/>
        <v>74</v>
      </c>
      <c r="B75">
        <v>3152.43</v>
      </c>
    </row>
    <row r="76" spans="1:2" x14ac:dyDescent="0.2">
      <c r="A76">
        <f t="shared" si="3"/>
        <v>75</v>
      </c>
      <c r="B76">
        <v>3208.92</v>
      </c>
    </row>
    <row r="77" spans="1:2" x14ac:dyDescent="0.2">
      <c r="A77">
        <f t="shared" si="3"/>
        <v>76</v>
      </c>
      <c r="B77">
        <v>3166.93</v>
      </c>
    </row>
    <row r="78" spans="1:2" x14ac:dyDescent="0.2">
      <c r="A78">
        <f t="shared" si="3"/>
        <v>77</v>
      </c>
      <c r="B78">
        <v>3153.45</v>
      </c>
    </row>
    <row r="79" spans="1:2" x14ac:dyDescent="0.2">
      <c r="A79">
        <f t="shared" si="3"/>
        <v>78</v>
      </c>
      <c r="B79">
        <v>3346.75</v>
      </c>
    </row>
    <row r="80" spans="1:2" x14ac:dyDescent="0.2">
      <c r="A80">
        <f t="shared" si="3"/>
        <v>79</v>
      </c>
      <c r="B80">
        <v>3391.6</v>
      </c>
    </row>
    <row r="81" spans="1:2" x14ac:dyDescent="0.2">
      <c r="A81">
        <f t="shared" si="3"/>
        <v>80</v>
      </c>
      <c r="B81">
        <v>3333.8</v>
      </c>
    </row>
    <row r="82" spans="1:2" x14ac:dyDescent="0.2">
      <c r="A82">
        <f t="shared" si="3"/>
        <v>81</v>
      </c>
      <c r="B82">
        <v>3247.1</v>
      </c>
    </row>
    <row r="83" spans="1:2" x14ac:dyDescent="0.2">
      <c r="A83">
        <f t="shared" si="3"/>
        <v>82</v>
      </c>
      <c r="B83">
        <v>3163.37</v>
      </c>
    </row>
    <row r="84" spans="1:2" x14ac:dyDescent="0.2">
      <c r="A84">
        <f t="shared" si="3"/>
        <v>83</v>
      </c>
      <c r="B84">
        <v>3259.97</v>
      </c>
    </row>
    <row r="85" spans="1:2" x14ac:dyDescent="0.2">
      <c r="A85">
        <f t="shared" si="3"/>
        <v>84</v>
      </c>
      <c r="B85">
        <v>3359.12</v>
      </c>
    </row>
    <row r="86" spans="1:2" x14ac:dyDescent="0.2">
      <c r="A86">
        <f t="shared" si="3"/>
        <v>85</v>
      </c>
      <c r="B86">
        <v>3328.9</v>
      </c>
    </row>
    <row r="87" spans="1:2" x14ac:dyDescent="0.2">
      <c r="A87">
        <f t="shared" si="3"/>
        <v>86</v>
      </c>
      <c r="B87">
        <v>3331.2</v>
      </c>
    </row>
    <row r="88" spans="1:2" x14ac:dyDescent="0.2">
      <c r="A88">
        <f t="shared" si="3"/>
        <v>87</v>
      </c>
      <c r="B88">
        <v>3288.13</v>
      </c>
    </row>
    <row r="89" spans="1:2" x14ac:dyDescent="0.2">
      <c r="A89">
        <f t="shared" si="3"/>
        <v>88</v>
      </c>
      <c r="B89">
        <v>3316.8</v>
      </c>
    </row>
    <row r="90" spans="1:2" x14ac:dyDescent="0.2">
      <c r="A90">
        <f t="shared" si="3"/>
        <v>89</v>
      </c>
      <c r="B90">
        <v>3301.37</v>
      </c>
    </row>
    <row r="91" spans="1:2" x14ac:dyDescent="0.2">
      <c r="A91">
        <f t="shared" si="3"/>
        <v>90</v>
      </c>
      <c r="B91">
        <v>3236.37</v>
      </c>
    </row>
    <row r="92" spans="1:2" x14ac:dyDescent="0.2">
      <c r="A92">
        <f t="shared" si="3"/>
        <v>91</v>
      </c>
      <c r="B92">
        <v>427.8</v>
      </c>
    </row>
    <row r="93" spans="1:2" x14ac:dyDescent="0.2">
      <c r="A93">
        <f t="shared" si="3"/>
        <v>92</v>
      </c>
    </row>
    <row r="94" spans="1:2" x14ac:dyDescent="0.2">
      <c r="A94">
        <f t="shared" si="3"/>
        <v>93</v>
      </c>
    </row>
    <row r="95" spans="1:2" x14ac:dyDescent="0.2">
      <c r="A95">
        <f t="shared" si="3"/>
        <v>94</v>
      </c>
    </row>
    <row r="96" spans="1:2" x14ac:dyDescent="0.2">
      <c r="A96">
        <f t="shared" si="3"/>
        <v>95</v>
      </c>
    </row>
    <row r="97" spans="1:1" x14ac:dyDescent="0.2">
      <c r="A97">
        <f t="shared" si="3"/>
        <v>96</v>
      </c>
    </row>
    <row r="98" spans="1:1" x14ac:dyDescent="0.2">
      <c r="A98">
        <f t="shared" si="3"/>
        <v>97</v>
      </c>
    </row>
    <row r="99" spans="1:1" x14ac:dyDescent="0.2">
      <c r="A99">
        <f t="shared" si="3"/>
        <v>98</v>
      </c>
    </row>
    <row r="100" spans="1:1" x14ac:dyDescent="0.2">
      <c r="A100">
        <f t="shared" si="3"/>
        <v>99</v>
      </c>
    </row>
    <row r="101" spans="1:1" x14ac:dyDescent="0.2">
      <c r="A101">
        <f t="shared" si="3"/>
        <v>100</v>
      </c>
    </row>
    <row r="102" spans="1:1" x14ac:dyDescent="0.2">
      <c r="A102">
        <f t="shared" si="3"/>
        <v>101</v>
      </c>
    </row>
    <row r="103" spans="1:1" x14ac:dyDescent="0.2">
      <c r="A103">
        <f t="shared" si="3"/>
        <v>102</v>
      </c>
    </row>
    <row r="104" spans="1:1" x14ac:dyDescent="0.2">
      <c r="A104">
        <f t="shared" si="3"/>
        <v>103</v>
      </c>
    </row>
    <row r="105" spans="1:1" x14ac:dyDescent="0.2">
      <c r="A105">
        <f t="shared" si="3"/>
        <v>104</v>
      </c>
    </row>
    <row r="106" spans="1:1" x14ac:dyDescent="0.2">
      <c r="A106">
        <f t="shared" si="3"/>
        <v>105</v>
      </c>
    </row>
    <row r="107" spans="1:1" x14ac:dyDescent="0.2">
      <c r="A107">
        <f t="shared" si="3"/>
        <v>106</v>
      </c>
    </row>
    <row r="108" spans="1:1" x14ac:dyDescent="0.2">
      <c r="A108">
        <f t="shared" si="3"/>
        <v>107</v>
      </c>
    </row>
    <row r="109" spans="1:1" x14ac:dyDescent="0.2">
      <c r="A109">
        <f t="shared" si="3"/>
        <v>108</v>
      </c>
    </row>
    <row r="110" spans="1:1" x14ac:dyDescent="0.2">
      <c r="A110">
        <f t="shared" si="3"/>
        <v>109</v>
      </c>
    </row>
    <row r="111" spans="1:1" x14ac:dyDescent="0.2">
      <c r="A111">
        <f t="shared" si="3"/>
        <v>110</v>
      </c>
    </row>
    <row r="112" spans="1:1" x14ac:dyDescent="0.2">
      <c r="A112">
        <f t="shared" si="3"/>
        <v>111</v>
      </c>
    </row>
    <row r="113" spans="1:1" x14ac:dyDescent="0.2">
      <c r="A113">
        <f t="shared" si="3"/>
        <v>112</v>
      </c>
    </row>
    <row r="114" spans="1:1" x14ac:dyDescent="0.2">
      <c r="A114">
        <f t="shared" si="3"/>
        <v>113</v>
      </c>
    </row>
    <row r="115" spans="1:1" x14ac:dyDescent="0.2">
      <c r="A115">
        <f t="shared" si="3"/>
        <v>114</v>
      </c>
    </row>
    <row r="116" spans="1:1" x14ac:dyDescent="0.2">
      <c r="A116">
        <f t="shared" si="3"/>
        <v>115</v>
      </c>
    </row>
    <row r="117" spans="1:1" x14ac:dyDescent="0.2">
      <c r="A117">
        <f t="shared" si="3"/>
        <v>116</v>
      </c>
    </row>
    <row r="118" spans="1:1" x14ac:dyDescent="0.2">
      <c r="A118">
        <f t="shared" si="3"/>
        <v>117</v>
      </c>
    </row>
    <row r="119" spans="1:1" x14ac:dyDescent="0.2">
      <c r="A119">
        <f t="shared" si="3"/>
        <v>118</v>
      </c>
    </row>
    <row r="120" spans="1:1" x14ac:dyDescent="0.2">
      <c r="A120">
        <f t="shared" si="3"/>
        <v>119</v>
      </c>
    </row>
    <row r="121" spans="1:1" x14ac:dyDescent="0.2">
      <c r="A121">
        <f t="shared" si="3"/>
        <v>120</v>
      </c>
    </row>
    <row r="122" spans="1:1" x14ac:dyDescent="0.2">
      <c r="A122">
        <f t="shared" si="3"/>
        <v>121</v>
      </c>
    </row>
    <row r="123" spans="1:1" x14ac:dyDescent="0.2">
      <c r="A123">
        <f t="shared" si="3"/>
        <v>122</v>
      </c>
    </row>
    <row r="124" spans="1:1" x14ac:dyDescent="0.2">
      <c r="A124">
        <f t="shared" si="3"/>
        <v>123</v>
      </c>
    </row>
    <row r="125" spans="1:1" x14ac:dyDescent="0.2">
      <c r="A125">
        <f t="shared" si="3"/>
        <v>124</v>
      </c>
    </row>
    <row r="126" spans="1:1" x14ac:dyDescent="0.2">
      <c r="A126">
        <f t="shared" si="3"/>
        <v>125</v>
      </c>
    </row>
    <row r="127" spans="1:1" x14ac:dyDescent="0.2">
      <c r="A127">
        <f t="shared" si="3"/>
        <v>126</v>
      </c>
    </row>
    <row r="128" spans="1:1" x14ac:dyDescent="0.2">
      <c r="A128">
        <f t="shared" si="3"/>
        <v>127</v>
      </c>
    </row>
    <row r="129" spans="1:1" x14ac:dyDescent="0.2">
      <c r="A129">
        <f t="shared" si="3"/>
        <v>128</v>
      </c>
    </row>
    <row r="130" spans="1:1" x14ac:dyDescent="0.2">
      <c r="A130">
        <f t="shared" si="3"/>
        <v>129</v>
      </c>
    </row>
    <row r="131" spans="1:1" x14ac:dyDescent="0.2">
      <c r="A131">
        <f t="shared" si="3"/>
        <v>130</v>
      </c>
    </row>
    <row r="132" spans="1:1" x14ac:dyDescent="0.2">
      <c r="A132">
        <f t="shared" ref="A132:A195" si="4">A131+1</f>
        <v>131</v>
      </c>
    </row>
    <row r="133" spans="1:1" x14ac:dyDescent="0.2">
      <c r="A133">
        <f t="shared" si="4"/>
        <v>132</v>
      </c>
    </row>
    <row r="134" spans="1:1" x14ac:dyDescent="0.2">
      <c r="A134">
        <f t="shared" si="4"/>
        <v>133</v>
      </c>
    </row>
    <row r="135" spans="1:1" x14ac:dyDescent="0.2">
      <c r="A135">
        <f t="shared" si="4"/>
        <v>134</v>
      </c>
    </row>
    <row r="136" spans="1:1" x14ac:dyDescent="0.2">
      <c r="A136">
        <f t="shared" si="4"/>
        <v>135</v>
      </c>
    </row>
    <row r="137" spans="1:1" x14ac:dyDescent="0.2">
      <c r="A137">
        <f t="shared" si="4"/>
        <v>136</v>
      </c>
    </row>
    <row r="138" spans="1:1" x14ac:dyDescent="0.2">
      <c r="A138">
        <f t="shared" si="4"/>
        <v>137</v>
      </c>
    </row>
    <row r="139" spans="1:1" x14ac:dyDescent="0.2">
      <c r="A139">
        <f t="shared" si="4"/>
        <v>138</v>
      </c>
    </row>
    <row r="140" spans="1:1" x14ac:dyDescent="0.2">
      <c r="A140">
        <f t="shared" si="4"/>
        <v>139</v>
      </c>
    </row>
    <row r="141" spans="1:1" x14ac:dyDescent="0.2">
      <c r="A141">
        <f t="shared" si="4"/>
        <v>140</v>
      </c>
    </row>
    <row r="142" spans="1:1" x14ac:dyDescent="0.2">
      <c r="A142">
        <f t="shared" si="4"/>
        <v>141</v>
      </c>
    </row>
    <row r="143" spans="1:1" x14ac:dyDescent="0.2">
      <c r="A143">
        <f t="shared" si="4"/>
        <v>142</v>
      </c>
    </row>
    <row r="144" spans="1:1" x14ac:dyDescent="0.2">
      <c r="A144">
        <f t="shared" si="4"/>
        <v>143</v>
      </c>
    </row>
    <row r="145" spans="1:1" x14ac:dyDescent="0.2">
      <c r="A145">
        <f t="shared" si="4"/>
        <v>144</v>
      </c>
    </row>
    <row r="146" spans="1:1" x14ac:dyDescent="0.2">
      <c r="A146">
        <f t="shared" si="4"/>
        <v>145</v>
      </c>
    </row>
    <row r="147" spans="1:1" x14ac:dyDescent="0.2">
      <c r="A147">
        <f t="shared" si="4"/>
        <v>146</v>
      </c>
    </row>
    <row r="148" spans="1:1" x14ac:dyDescent="0.2">
      <c r="A148">
        <f t="shared" si="4"/>
        <v>147</v>
      </c>
    </row>
    <row r="149" spans="1:1" x14ac:dyDescent="0.2">
      <c r="A149">
        <f t="shared" si="4"/>
        <v>148</v>
      </c>
    </row>
    <row r="150" spans="1:1" x14ac:dyDescent="0.2">
      <c r="A150">
        <f t="shared" si="4"/>
        <v>149</v>
      </c>
    </row>
    <row r="151" spans="1:1" x14ac:dyDescent="0.2">
      <c r="A151">
        <f t="shared" si="4"/>
        <v>150</v>
      </c>
    </row>
    <row r="152" spans="1:1" x14ac:dyDescent="0.2">
      <c r="A152">
        <f t="shared" si="4"/>
        <v>151</v>
      </c>
    </row>
    <row r="153" spans="1:1" x14ac:dyDescent="0.2">
      <c r="A153">
        <f t="shared" si="4"/>
        <v>152</v>
      </c>
    </row>
    <row r="154" spans="1:1" x14ac:dyDescent="0.2">
      <c r="A154">
        <f t="shared" si="4"/>
        <v>153</v>
      </c>
    </row>
    <row r="155" spans="1:1" x14ac:dyDescent="0.2">
      <c r="A155">
        <f t="shared" si="4"/>
        <v>154</v>
      </c>
    </row>
    <row r="156" spans="1:1" x14ac:dyDescent="0.2">
      <c r="A156">
        <f t="shared" si="4"/>
        <v>155</v>
      </c>
    </row>
    <row r="157" spans="1:1" x14ac:dyDescent="0.2">
      <c r="A157">
        <f t="shared" si="4"/>
        <v>156</v>
      </c>
    </row>
    <row r="158" spans="1:1" x14ac:dyDescent="0.2">
      <c r="A158">
        <f t="shared" si="4"/>
        <v>157</v>
      </c>
    </row>
    <row r="159" spans="1:1" x14ac:dyDescent="0.2">
      <c r="A159">
        <f t="shared" si="4"/>
        <v>158</v>
      </c>
    </row>
    <row r="160" spans="1:1" x14ac:dyDescent="0.2">
      <c r="A160">
        <f t="shared" si="4"/>
        <v>159</v>
      </c>
    </row>
    <row r="161" spans="1:1" x14ac:dyDescent="0.2">
      <c r="A161">
        <f t="shared" si="4"/>
        <v>160</v>
      </c>
    </row>
    <row r="162" spans="1:1" x14ac:dyDescent="0.2">
      <c r="A162">
        <f t="shared" si="4"/>
        <v>161</v>
      </c>
    </row>
    <row r="163" spans="1:1" x14ac:dyDescent="0.2">
      <c r="A163">
        <f t="shared" si="4"/>
        <v>162</v>
      </c>
    </row>
    <row r="164" spans="1:1" x14ac:dyDescent="0.2">
      <c r="A164">
        <f t="shared" si="4"/>
        <v>163</v>
      </c>
    </row>
    <row r="165" spans="1:1" x14ac:dyDescent="0.2">
      <c r="A165">
        <f t="shared" si="4"/>
        <v>164</v>
      </c>
    </row>
    <row r="166" spans="1:1" x14ac:dyDescent="0.2">
      <c r="A166">
        <f t="shared" si="4"/>
        <v>165</v>
      </c>
    </row>
    <row r="167" spans="1:1" x14ac:dyDescent="0.2">
      <c r="A167">
        <f t="shared" si="4"/>
        <v>166</v>
      </c>
    </row>
    <row r="168" spans="1:1" x14ac:dyDescent="0.2">
      <c r="A168">
        <f t="shared" si="4"/>
        <v>167</v>
      </c>
    </row>
    <row r="169" spans="1:1" x14ac:dyDescent="0.2">
      <c r="A169">
        <f t="shared" si="4"/>
        <v>168</v>
      </c>
    </row>
    <row r="170" spans="1:1" x14ac:dyDescent="0.2">
      <c r="A170">
        <f t="shared" si="4"/>
        <v>169</v>
      </c>
    </row>
    <row r="171" spans="1:1" x14ac:dyDescent="0.2">
      <c r="A171">
        <f t="shared" si="4"/>
        <v>170</v>
      </c>
    </row>
    <row r="172" spans="1:1" x14ac:dyDescent="0.2">
      <c r="A172">
        <f t="shared" si="4"/>
        <v>171</v>
      </c>
    </row>
    <row r="173" spans="1:1" x14ac:dyDescent="0.2">
      <c r="A173">
        <f t="shared" si="4"/>
        <v>172</v>
      </c>
    </row>
    <row r="174" spans="1:1" x14ac:dyDescent="0.2">
      <c r="A174">
        <f t="shared" si="4"/>
        <v>173</v>
      </c>
    </row>
    <row r="175" spans="1:1" x14ac:dyDescent="0.2">
      <c r="A175">
        <f t="shared" si="4"/>
        <v>174</v>
      </c>
    </row>
    <row r="176" spans="1:1" x14ac:dyDescent="0.2">
      <c r="A176">
        <f t="shared" si="4"/>
        <v>175</v>
      </c>
    </row>
    <row r="177" spans="1:1" x14ac:dyDescent="0.2">
      <c r="A177">
        <f t="shared" si="4"/>
        <v>176</v>
      </c>
    </row>
    <row r="178" spans="1:1" x14ac:dyDescent="0.2">
      <c r="A178">
        <f t="shared" si="4"/>
        <v>177</v>
      </c>
    </row>
    <row r="179" spans="1:1" x14ac:dyDescent="0.2">
      <c r="A179">
        <f t="shared" si="4"/>
        <v>178</v>
      </c>
    </row>
    <row r="180" spans="1:1" x14ac:dyDescent="0.2">
      <c r="A180">
        <f t="shared" si="4"/>
        <v>179</v>
      </c>
    </row>
    <row r="181" spans="1:1" x14ac:dyDescent="0.2">
      <c r="A181">
        <f t="shared" si="4"/>
        <v>180</v>
      </c>
    </row>
    <row r="182" spans="1:1" x14ac:dyDescent="0.2">
      <c r="A182">
        <f t="shared" si="4"/>
        <v>181</v>
      </c>
    </row>
    <row r="183" spans="1:1" x14ac:dyDescent="0.2">
      <c r="A183">
        <f t="shared" si="4"/>
        <v>182</v>
      </c>
    </row>
    <row r="184" spans="1:1" x14ac:dyDescent="0.2">
      <c r="A184">
        <f t="shared" si="4"/>
        <v>183</v>
      </c>
    </row>
    <row r="185" spans="1:1" x14ac:dyDescent="0.2">
      <c r="A185">
        <f t="shared" si="4"/>
        <v>184</v>
      </c>
    </row>
    <row r="186" spans="1:1" x14ac:dyDescent="0.2">
      <c r="A186">
        <f t="shared" si="4"/>
        <v>185</v>
      </c>
    </row>
    <row r="187" spans="1:1" x14ac:dyDescent="0.2">
      <c r="A187">
        <f t="shared" si="4"/>
        <v>186</v>
      </c>
    </row>
    <row r="188" spans="1:1" x14ac:dyDescent="0.2">
      <c r="A188">
        <f t="shared" si="4"/>
        <v>187</v>
      </c>
    </row>
    <row r="189" spans="1:1" x14ac:dyDescent="0.2">
      <c r="A189">
        <f t="shared" si="4"/>
        <v>188</v>
      </c>
    </row>
    <row r="190" spans="1:1" x14ac:dyDescent="0.2">
      <c r="A190">
        <f t="shared" si="4"/>
        <v>189</v>
      </c>
    </row>
    <row r="191" spans="1:1" x14ac:dyDescent="0.2">
      <c r="A191">
        <f t="shared" si="4"/>
        <v>190</v>
      </c>
    </row>
    <row r="192" spans="1:1" x14ac:dyDescent="0.2">
      <c r="A192">
        <f t="shared" si="4"/>
        <v>191</v>
      </c>
    </row>
    <row r="193" spans="1:1" x14ac:dyDescent="0.2">
      <c r="A193">
        <f t="shared" si="4"/>
        <v>192</v>
      </c>
    </row>
    <row r="194" spans="1:1" x14ac:dyDescent="0.2">
      <c r="A194">
        <f t="shared" si="4"/>
        <v>193</v>
      </c>
    </row>
    <row r="195" spans="1:1" x14ac:dyDescent="0.2">
      <c r="A195">
        <f t="shared" si="4"/>
        <v>194</v>
      </c>
    </row>
    <row r="196" spans="1:1" x14ac:dyDescent="0.2">
      <c r="A196">
        <f t="shared" ref="A196:A224" si="5">A195+1</f>
        <v>195</v>
      </c>
    </row>
    <row r="197" spans="1:1" x14ac:dyDescent="0.2">
      <c r="A197">
        <f t="shared" si="5"/>
        <v>196</v>
      </c>
    </row>
    <row r="198" spans="1:1" x14ac:dyDescent="0.2">
      <c r="A198">
        <f t="shared" si="5"/>
        <v>197</v>
      </c>
    </row>
    <row r="199" spans="1:1" x14ac:dyDescent="0.2">
      <c r="A199">
        <f t="shared" si="5"/>
        <v>198</v>
      </c>
    </row>
    <row r="200" spans="1:1" x14ac:dyDescent="0.2">
      <c r="A200">
        <f t="shared" si="5"/>
        <v>199</v>
      </c>
    </row>
    <row r="201" spans="1:1" x14ac:dyDescent="0.2">
      <c r="A201">
        <f t="shared" si="5"/>
        <v>200</v>
      </c>
    </row>
    <row r="202" spans="1:1" x14ac:dyDescent="0.2">
      <c r="A202">
        <f t="shared" si="5"/>
        <v>201</v>
      </c>
    </row>
    <row r="203" spans="1:1" x14ac:dyDescent="0.2">
      <c r="A203">
        <f t="shared" si="5"/>
        <v>202</v>
      </c>
    </row>
    <row r="204" spans="1:1" x14ac:dyDescent="0.2">
      <c r="A204">
        <f t="shared" si="5"/>
        <v>203</v>
      </c>
    </row>
    <row r="205" spans="1:1" x14ac:dyDescent="0.2">
      <c r="A205">
        <f t="shared" si="5"/>
        <v>204</v>
      </c>
    </row>
    <row r="206" spans="1:1" x14ac:dyDescent="0.2">
      <c r="A206">
        <f t="shared" si="5"/>
        <v>205</v>
      </c>
    </row>
    <row r="207" spans="1:1" x14ac:dyDescent="0.2">
      <c r="A207">
        <f t="shared" si="5"/>
        <v>206</v>
      </c>
    </row>
    <row r="208" spans="1:1" x14ac:dyDescent="0.2">
      <c r="A208">
        <f t="shared" si="5"/>
        <v>207</v>
      </c>
    </row>
    <row r="209" spans="1:1" x14ac:dyDescent="0.2">
      <c r="A209">
        <f t="shared" si="5"/>
        <v>208</v>
      </c>
    </row>
    <row r="210" spans="1:1" x14ac:dyDescent="0.2">
      <c r="A210">
        <f t="shared" si="5"/>
        <v>209</v>
      </c>
    </row>
    <row r="211" spans="1:1" x14ac:dyDescent="0.2">
      <c r="A211">
        <f t="shared" si="5"/>
        <v>210</v>
      </c>
    </row>
    <row r="212" spans="1:1" x14ac:dyDescent="0.2">
      <c r="A212">
        <f t="shared" si="5"/>
        <v>211</v>
      </c>
    </row>
    <row r="213" spans="1:1" x14ac:dyDescent="0.2">
      <c r="A213">
        <f t="shared" si="5"/>
        <v>212</v>
      </c>
    </row>
    <row r="214" spans="1:1" x14ac:dyDescent="0.2">
      <c r="A214">
        <f t="shared" si="5"/>
        <v>213</v>
      </c>
    </row>
    <row r="215" spans="1:1" x14ac:dyDescent="0.2">
      <c r="A215">
        <f t="shared" si="5"/>
        <v>214</v>
      </c>
    </row>
    <row r="216" spans="1:1" x14ac:dyDescent="0.2">
      <c r="A216">
        <f t="shared" si="5"/>
        <v>215</v>
      </c>
    </row>
    <row r="217" spans="1:1" x14ac:dyDescent="0.2">
      <c r="A217">
        <f t="shared" si="5"/>
        <v>216</v>
      </c>
    </row>
    <row r="218" spans="1:1" x14ac:dyDescent="0.2">
      <c r="A218">
        <f t="shared" si="5"/>
        <v>217</v>
      </c>
    </row>
    <row r="219" spans="1:1" x14ac:dyDescent="0.2">
      <c r="A219">
        <f t="shared" si="5"/>
        <v>218</v>
      </c>
    </row>
    <row r="220" spans="1:1" x14ac:dyDescent="0.2">
      <c r="A220">
        <f t="shared" si="5"/>
        <v>219</v>
      </c>
    </row>
    <row r="221" spans="1:1" x14ac:dyDescent="0.2">
      <c r="A221">
        <f t="shared" si="5"/>
        <v>220</v>
      </c>
    </row>
    <row r="222" spans="1:1" x14ac:dyDescent="0.2">
      <c r="A222">
        <f t="shared" si="5"/>
        <v>221</v>
      </c>
    </row>
    <row r="223" spans="1:1" x14ac:dyDescent="0.2">
      <c r="A223">
        <f t="shared" si="5"/>
        <v>222</v>
      </c>
    </row>
    <row r="224" spans="1:1" x14ac:dyDescent="0.2">
      <c r="A224">
        <f t="shared" si="5"/>
        <v>223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workbookViewId="0">
      <selection activeCell="A8" sqref="A8"/>
    </sheetView>
  </sheetViews>
  <sheetFormatPr defaultRowHeight="12.75" x14ac:dyDescent="0.2"/>
  <cols>
    <col min="1" max="1" width="22.85546875" bestFit="1" customWidth="1"/>
    <col min="2" max="2" width="14.42578125" bestFit="1" customWidth="1"/>
    <col min="10" max="10" width="11.42578125" bestFit="1" customWidth="1"/>
  </cols>
  <sheetData>
    <row r="1" spans="1:14" x14ac:dyDescent="0.2">
      <c r="A1" t="s">
        <v>2</v>
      </c>
      <c r="B1" t="s">
        <v>37</v>
      </c>
    </row>
    <row r="2" spans="1:14" x14ac:dyDescent="0.2">
      <c r="A2" t="s">
        <v>3</v>
      </c>
      <c r="B2" t="s">
        <v>41</v>
      </c>
    </row>
    <row r="3" spans="1:14" x14ac:dyDescent="0.2">
      <c r="A3" t="s">
        <v>4</v>
      </c>
    </row>
    <row r="4" spans="1:14" x14ac:dyDescent="0.2">
      <c r="A4" t="s">
        <v>5</v>
      </c>
      <c r="B4" s="4">
        <v>45310.521851851852</v>
      </c>
    </row>
    <row r="5" spans="1:14" x14ac:dyDescent="0.2">
      <c r="A5" t="s">
        <v>6</v>
      </c>
      <c r="B5" s="4">
        <v>45310.584861111114</v>
      </c>
    </row>
    <row r="7" spans="1:14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2">
      <c r="A8" s="4">
        <v>45310.522233796299</v>
      </c>
      <c r="B8">
        <v>0</v>
      </c>
      <c r="C8">
        <v>1.25</v>
      </c>
      <c r="D8">
        <v>3.83</v>
      </c>
      <c r="E8">
        <v>0.08</v>
      </c>
      <c r="F8">
        <v>5.75</v>
      </c>
      <c r="G8">
        <v>4.13</v>
      </c>
      <c r="H8">
        <v>2.1800000000000002</v>
      </c>
      <c r="I8">
        <v>3.32</v>
      </c>
      <c r="J8">
        <v>2.1800000000000002</v>
      </c>
      <c r="K8">
        <v>5.62</v>
      </c>
      <c r="L8">
        <v>0.65</v>
      </c>
      <c r="M8">
        <v>0.02</v>
      </c>
      <c r="N8">
        <v>0</v>
      </c>
    </row>
    <row r="9" spans="1:14" x14ac:dyDescent="0.2">
      <c r="A9" s="4">
        <v>45310.522928240738</v>
      </c>
      <c r="B9">
        <v>60</v>
      </c>
      <c r="C9">
        <v>1.37</v>
      </c>
      <c r="D9">
        <v>3.62</v>
      </c>
      <c r="E9">
        <v>0.17</v>
      </c>
      <c r="F9">
        <v>4.8499999999999996</v>
      </c>
      <c r="G9">
        <v>3.77</v>
      </c>
      <c r="H9">
        <v>2.2799999999999998</v>
      </c>
      <c r="I9">
        <v>2.57</v>
      </c>
      <c r="J9">
        <v>2.0299999999999998</v>
      </c>
      <c r="K9">
        <v>5.15</v>
      </c>
      <c r="L9">
        <v>0.52</v>
      </c>
      <c r="M9">
        <v>0.02</v>
      </c>
      <c r="N9">
        <v>0</v>
      </c>
    </row>
    <row r="10" spans="1:14" x14ac:dyDescent="0.2">
      <c r="A10" s="4">
        <v>45310.523622685185</v>
      </c>
      <c r="B10">
        <v>120</v>
      </c>
      <c r="C10">
        <v>245.08</v>
      </c>
      <c r="D10">
        <v>652.41999999999996</v>
      </c>
      <c r="E10">
        <v>38.520000000000003</v>
      </c>
      <c r="F10">
        <v>900.17</v>
      </c>
      <c r="G10">
        <v>701.55</v>
      </c>
      <c r="H10">
        <v>401.55</v>
      </c>
      <c r="I10">
        <v>504.93</v>
      </c>
      <c r="J10">
        <v>384.72</v>
      </c>
      <c r="K10">
        <v>947.17</v>
      </c>
      <c r="L10">
        <v>100.9</v>
      </c>
      <c r="M10">
        <v>0.02</v>
      </c>
      <c r="N10">
        <v>0</v>
      </c>
    </row>
    <row r="11" spans="1:14" x14ac:dyDescent="0.2">
      <c r="A11" s="4">
        <v>45310.524317129632</v>
      </c>
      <c r="B11">
        <v>180</v>
      </c>
      <c r="C11">
        <v>674.38</v>
      </c>
      <c r="D11">
        <v>1788.37</v>
      </c>
      <c r="E11">
        <v>111.92</v>
      </c>
      <c r="F11">
        <v>2481.13</v>
      </c>
      <c r="G11">
        <v>1927.5</v>
      </c>
      <c r="H11">
        <v>1102.0999999999999</v>
      </c>
      <c r="I11">
        <v>1390.68</v>
      </c>
      <c r="J11">
        <v>1118.98</v>
      </c>
      <c r="K11">
        <v>2624.1</v>
      </c>
      <c r="L11">
        <v>276.39999999999998</v>
      </c>
      <c r="M11">
        <v>0.02</v>
      </c>
      <c r="N11">
        <v>0</v>
      </c>
    </row>
    <row r="12" spans="1:14" x14ac:dyDescent="0.2">
      <c r="A12" s="4">
        <v>45310.525011574071</v>
      </c>
      <c r="B12">
        <v>240</v>
      </c>
      <c r="C12">
        <v>1350.5</v>
      </c>
      <c r="D12">
        <v>3582.12</v>
      </c>
      <c r="E12">
        <v>222.8</v>
      </c>
      <c r="F12">
        <v>4954.6000000000004</v>
      </c>
      <c r="G12">
        <v>3850.45</v>
      </c>
      <c r="H12">
        <v>2202.4299999999998</v>
      </c>
      <c r="I12">
        <v>2779.67</v>
      </c>
      <c r="J12">
        <v>2228.25</v>
      </c>
      <c r="K12">
        <v>5224.3500000000004</v>
      </c>
      <c r="L12">
        <v>550.20000000000005</v>
      </c>
      <c r="M12">
        <v>0.02</v>
      </c>
      <c r="N12">
        <v>0</v>
      </c>
    </row>
    <row r="13" spans="1:14" x14ac:dyDescent="0.2">
      <c r="A13" s="4">
        <v>45310.525706018518</v>
      </c>
      <c r="B13">
        <v>300</v>
      </c>
      <c r="C13">
        <v>1769.95</v>
      </c>
      <c r="D13">
        <v>4695.92</v>
      </c>
      <c r="E13">
        <v>305.98</v>
      </c>
      <c r="F13">
        <v>6508.48</v>
      </c>
      <c r="G13">
        <v>5064.75</v>
      </c>
      <c r="H13">
        <v>2891.35</v>
      </c>
      <c r="I13">
        <v>3655.63</v>
      </c>
      <c r="J13">
        <v>3060.12</v>
      </c>
      <c r="K13">
        <v>6875.98</v>
      </c>
      <c r="L13">
        <v>722.02</v>
      </c>
      <c r="M13">
        <v>0.02</v>
      </c>
      <c r="N13">
        <v>0</v>
      </c>
    </row>
    <row r="14" spans="1:14" x14ac:dyDescent="0.2">
      <c r="A14" s="4">
        <v>45310.526400462964</v>
      </c>
      <c r="B14">
        <v>360</v>
      </c>
      <c r="C14">
        <v>2629.48</v>
      </c>
      <c r="D14">
        <v>6974.08</v>
      </c>
      <c r="E14">
        <v>452.2</v>
      </c>
      <c r="F14">
        <v>9656.02</v>
      </c>
      <c r="G14">
        <v>7510.13</v>
      </c>
      <c r="H14">
        <v>4293.7299999999996</v>
      </c>
      <c r="I14">
        <v>5417.62</v>
      </c>
      <c r="J14">
        <v>4521.47</v>
      </c>
      <c r="K14">
        <v>10190.18</v>
      </c>
      <c r="L14">
        <v>1072.43</v>
      </c>
      <c r="M14">
        <v>0.02</v>
      </c>
      <c r="N14">
        <v>0</v>
      </c>
    </row>
    <row r="15" spans="1:14" x14ac:dyDescent="0.2">
      <c r="A15" s="4">
        <v>45310.527094907404</v>
      </c>
      <c r="B15">
        <v>420</v>
      </c>
      <c r="C15">
        <v>5597.47</v>
      </c>
      <c r="D15">
        <v>14846.43</v>
      </c>
      <c r="E15">
        <v>950.65</v>
      </c>
      <c r="F15">
        <v>20557.93</v>
      </c>
      <c r="G15">
        <v>15991.57</v>
      </c>
      <c r="H15">
        <v>9137.1</v>
      </c>
      <c r="I15">
        <v>11532.85</v>
      </c>
      <c r="J15">
        <v>9506.77</v>
      </c>
      <c r="K15">
        <v>21699.919999999998</v>
      </c>
      <c r="L15">
        <v>2285.23</v>
      </c>
      <c r="M15">
        <v>0.02</v>
      </c>
      <c r="N15">
        <v>0</v>
      </c>
    </row>
    <row r="16" spans="1:14" x14ac:dyDescent="0.2">
      <c r="A16" s="4">
        <v>45310.527789351851</v>
      </c>
      <c r="B16">
        <v>480</v>
      </c>
      <c r="C16">
        <v>5658.87</v>
      </c>
      <c r="D16">
        <v>15017.45</v>
      </c>
      <c r="E16">
        <v>994.05</v>
      </c>
      <c r="F16">
        <v>20788.12</v>
      </c>
      <c r="G16">
        <v>16170.2</v>
      </c>
      <c r="H16">
        <v>9241.1299999999992</v>
      </c>
      <c r="I16">
        <v>11668.85</v>
      </c>
      <c r="J16">
        <v>9940.17</v>
      </c>
      <c r="K16">
        <v>21945.83</v>
      </c>
      <c r="L16">
        <v>2310.4</v>
      </c>
      <c r="M16">
        <v>0.02</v>
      </c>
      <c r="N16">
        <v>0</v>
      </c>
    </row>
    <row r="17" spans="1:14" x14ac:dyDescent="0.2">
      <c r="A17" s="4">
        <v>45310.528483796297</v>
      </c>
      <c r="B17">
        <v>540</v>
      </c>
      <c r="C17">
        <v>6839.73</v>
      </c>
      <c r="D17">
        <v>18151.5</v>
      </c>
      <c r="E17">
        <v>1216.0999999999999</v>
      </c>
      <c r="F17">
        <v>25131.200000000001</v>
      </c>
      <c r="G17">
        <v>19540</v>
      </c>
      <c r="H17">
        <v>11165.68</v>
      </c>
      <c r="I17">
        <v>14098.05</v>
      </c>
      <c r="J17">
        <v>12161.17</v>
      </c>
      <c r="K17">
        <v>26521.33</v>
      </c>
      <c r="L17">
        <v>2791.93</v>
      </c>
      <c r="M17">
        <v>0.02</v>
      </c>
      <c r="N17">
        <v>0</v>
      </c>
    </row>
    <row r="18" spans="1:14" x14ac:dyDescent="0.2">
      <c r="A18" s="4">
        <v>45310.529178240744</v>
      </c>
      <c r="B18">
        <v>600</v>
      </c>
      <c r="C18">
        <v>6590.8</v>
      </c>
      <c r="D18">
        <v>17484.72</v>
      </c>
      <c r="E18">
        <v>1205.6500000000001</v>
      </c>
      <c r="F18">
        <v>24207.05</v>
      </c>
      <c r="G18">
        <v>18830.73</v>
      </c>
      <c r="H18">
        <v>10765.55</v>
      </c>
      <c r="I18">
        <v>13589.15</v>
      </c>
      <c r="J18">
        <v>12056.35</v>
      </c>
      <c r="K18">
        <v>25556.880000000001</v>
      </c>
      <c r="L18">
        <v>2688.93</v>
      </c>
      <c r="M18">
        <v>0.02</v>
      </c>
      <c r="N18">
        <v>0</v>
      </c>
    </row>
    <row r="19" spans="1:14" x14ac:dyDescent="0.2">
      <c r="A19" s="4">
        <v>45310.529872685183</v>
      </c>
      <c r="B19">
        <v>660</v>
      </c>
      <c r="C19">
        <v>6602.4</v>
      </c>
      <c r="D19">
        <v>17515.05</v>
      </c>
      <c r="E19">
        <v>1229.8</v>
      </c>
      <c r="F19">
        <v>24262.400000000001</v>
      </c>
      <c r="G19">
        <v>18870.5</v>
      </c>
      <c r="H19">
        <v>10775.23</v>
      </c>
      <c r="I19">
        <v>13609.8</v>
      </c>
      <c r="J19">
        <v>12297.9</v>
      </c>
      <c r="K19">
        <v>25600.63</v>
      </c>
      <c r="L19">
        <v>2695.55</v>
      </c>
      <c r="M19">
        <v>0.02</v>
      </c>
      <c r="N19">
        <v>0</v>
      </c>
    </row>
    <row r="20" spans="1:14" x14ac:dyDescent="0.2">
      <c r="A20" s="4">
        <v>45310.53056712963</v>
      </c>
      <c r="B20">
        <v>720</v>
      </c>
      <c r="C20">
        <v>6754.2</v>
      </c>
      <c r="D20">
        <v>17915.05</v>
      </c>
      <c r="E20">
        <v>1276.97</v>
      </c>
      <c r="F20">
        <v>24800.83</v>
      </c>
      <c r="G20">
        <v>19290.97</v>
      </c>
      <c r="H20">
        <v>11025.32</v>
      </c>
      <c r="I20">
        <v>13913.57</v>
      </c>
      <c r="J20">
        <v>12769.85</v>
      </c>
      <c r="K20">
        <v>26190.400000000001</v>
      </c>
      <c r="L20">
        <v>2754.77</v>
      </c>
      <c r="M20">
        <v>0.02</v>
      </c>
      <c r="N20">
        <v>0</v>
      </c>
    </row>
    <row r="21" spans="1:14" x14ac:dyDescent="0.2">
      <c r="A21" s="4">
        <v>45310.531261574077</v>
      </c>
      <c r="B21">
        <v>780</v>
      </c>
      <c r="C21">
        <v>6679.73</v>
      </c>
      <c r="D21">
        <v>17724.5</v>
      </c>
      <c r="E21">
        <v>1285.9000000000001</v>
      </c>
      <c r="F21">
        <v>24543.27</v>
      </c>
      <c r="G21">
        <v>19093.55</v>
      </c>
      <c r="H21">
        <v>10910.13</v>
      </c>
      <c r="I21">
        <v>13776.77</v>
      </c>
      <c r="J21">
        <v>12858.92</v>
      </c>
      <c r="K21">
        <v>25904.85</v>
      </c>
      <c r="L21">
        <v>2728.78</v>
      </c>
      <c r="M21">
        <v>0.02</v>
      </c>
      <c r="N21">
        <v>0</v>
      </c>
    </row>
    <row r="22" spans="1:14" x14ac:dyDescent="0.2">
      <c r="A22" s="4">
        <v>45310.531956018516</v>
      </c>
      <c r="B22">
        <v>840</v>
      </c>
      <c r="C22">
        <v>6721</v>
      </c>
      <c r="D22">
        <v>17825.72</v>
      </c>
      <c r="E22">
        <v>1310.22</v>
      </c>
      <c r="F22">
        <v>24681.48</v>
      </c>
      <c r="G22">
        <v>19191.18</v>
      </c>
      <c r="H22">
        <v>10967.68</v>
      </c>
      <c r="I22">
        <v>13845.95</v>
      </c>
      <c r="J22">
        <v>13102.28</v>
      </c>
      <c r="K22">
        <v>26052.95</v>
      </c>
      <c r="L22">
        <v>2743.25</v>
      </c>
      <c r="M22">
        <v>0.02</v>
      </c>
      <c r="N22">
        <v>0</v>
      </c>
    </row>
    <row r="23" spans="1:14" x14ac:dyDescent="0.2">
      <c r="A23" s="4">
        <v>45310.532650462963</v>
      </c>
      <c r="B23">
        <v>900</v>
      </c>
      <c r="C23">
        <v>6325.38</v>
      </c>
      <c r="D23">
        <v>16785.77</v>
      </c>
      <c r="E23">
        <v>1256.22</v>
      </c>
      <c r="F23">
        <v>23240.78</v>
      </c>
      <c r="G23">
        <v>18077.78</v>
      </c>
      <c r="H23">
        <v>10327.120000000001</v>
      </c>
      <c r="I23">
        <v>13038.17</v>
      </c>
      <c r="J23">
        <v>12562.33</v>
      </c>
      <c r="K23">
        <v>24525.65</v>
      </c>
      <c r="L23">
        <v>2580.3000000000002</v>
      </c>
      <c r="M23">
        <v>0.02</v>
      </c>
      <c r="N23">
        <v>0</v>
      </c>
    </row>
    <row r="24" spans="1:14" x14ac:dyDescent="0.2">
      <c r="A24" s="4">
        <v>45310.53334490741</v>
      </c>
      <c r="B24">
        <v>960</v>
      </c>
      <c r="C24">
        <v>6249.18</v>
      </c>
      <c r="D24">
        <v>16577.75</v>
      </c>
      <c r="E24">
        <v>1260.3</v>
      </c>
      <c r="F24">
        <v>22955.119999999999</v>
      </c>
      <c r="G24">
        <v>17854.099999999999</v>
      </c>
      <c r="H24">
        <v>10206.049999999999</v>
      </c>
      <c r="I24">
        <v>12879.22</v>
      </c>
      <c r="J24">
        <v>12603.02</v>
      </c>
      <c r="K24">
        <v>24229.98</v>
      </c>
      <c r="L24">
        <v>2551.87</v>
      </c>
      <c r="M24">
        <v>0.02</v>
      </c>
      <c r="N24">
        <v>0</v>
      </c>
    </row>
    <row r="25" spans="1:14" x14ac:dyDescent="0.2">
      <c r="A25" s="4">
        <v>45310.534039351849</v>
      </c>
      <c r="B25">
        <v>1020</v>
      </c>
      <c r="C25">
        <v>6928.58</v>
      </c>
      <c r="D25">
        <v>18388.2</v>
      </c>
      <c r="E25">
        <v>1377.52</v>
      </c>
      <c r="F25">
        <v>25454.83</v>
      </c>
      <c r="G25">
        <v>19797.580000000002</v>
      </c>
      <c r="H25">
        <v>11311.58</v>
      </c>
      <c r="I25">
        <v>14287.87</v>
      </c>
      <c r="J25">
        <v>13775.18</v>
      </c>
      <c r="K25">
        <v>26877.05</v>
      </c>
      <c r="L25">
        <v>2826.98</v>
      </c>
      <c r="M25">
        <v>0.02</v>
      </c>
      <c r="N25">
        <v>0</v>
      </c>
    </row>
    <row r="26" spans="1:14" x14ac:dyDescent="0.2">
      <c r="A26" s="4">
        <v>45310.534733796296</v>
      </c>
      <c r="B26">
        <v>1080</v>
      </c>
      <c r="C26">
        <v>6892.7</v>
      </c>
      <c r="D26">
        <v>18281.580000000002</v>
      </c>
      <c r="E26">
        <v>1381.03</v>
      </c>
      <c r="F26">
        <v>25325.1</v>
      </c>
      <c r="G26">
        <v>19691.57</v>
      </c>
      <c r="H26">
        <v>11248.07</v>
      </c>
      <c r="I26">
        <v>14205.57</v>
      </c>
      <c r="J26">
        <v>13810.32</v>
      </c>
      <c r="K26">
        <v>26721.279999999999</v>
      </c>
      <c r="L26">
        <v>2814.2</v>
      </c>
      <c r="M26">
        <v>0.02</v>
      </c>
      <c r="N26">
        <v>0</v>
      </c>
    </row>
    <row r="27" spans="1:14" x14ac:dyDescent="0.2">
      <c r="A27" s="4">
        <v>45310.535428240742</v>
      </c>
      <c r="B27">
        <v>1140</v>
      </c>
      <c r="C27">
        <v>6721.78</v>
      </c>
      <c r="D27">
        <v>17839.68</v>
      </c>
      <c r="E27">
        <v>1363.63</v>
      </c>
      <c r="F27">
        <v>24690.9</v>
      </c>
      <c r="G27">
        <v>19215.77</v>
      </c>
      <c r="H27">
        <v>10977.03</v>
      </c>
      <c r="I27">
        <v>13858.68</v>
      </c>
      <c r="J27">
        <v>13636.38</v>
      </c>
      <c r="K27">
        <v>26068.55</v>
      </c>
      <c r="L27">
        <v>2741.73</v>
      </c>
      <c r="M27">
        <v>0.02</v>
      </c>
      <c r="N27">
        <v>0</v>
      </c>
    </row>
    <row r="28" spans="1:14" x14ac:dyDescent="0.2">
      <c r="A28" s="4">
        <v>45310.536122685182</v>
      </c>
      <c r="B28">
        <v>1200</v>
      </c>
      <c r="C28">
        <v>6813.52</v>
      </c>
      <c r="D28">
        <v>18073.599999999999</v>
      </c>
      <c r="E28">
        <v>1380.23</v>
      </c>
      <c r="F28">
        <v>25028.48</v>
      </c>
      <c r="G28">
        <v>19462.150000000001</v>
      </c>
      <c r="H28">
        <v>11130.42</v>
      </c>
      <c r="I28">
        <v>14043.63</v>
      </c>
      <c r="J28">
        <v>13802.37</v>
      </c>
      <c r="K28">
        <v>26417.37</v>
      </c>
      <c r="L28">
        <v>2783.68</v>
      </c>
      <c r="M28">
        <v>0.02</v>
      </c>
      <c r="N28">
        <v>0</v>
      </c>
    </row>
    <row r="29" spans="1:14" x14ac:dyDescent="0.2">
      <c r="A29" s="4">
        <v>45310.536817129629</v>
      </c>
      <c r="B29">
        <v>1260</v>
      </c>
      <c r="C29">
        <v>6878.82</v>
      </c>
      <c r="D29">
        <v>18246.68</v>
      </c>
      <c r="E29">
        <v>1394.57</v>
      </c>
      <c r="F29">
        <v>25265.02</v>
      </c>
      <c r="G29">
        <v>19646.23</v>
      </c>
      <c r="H29">
        <v>11228.42</v>
      </c>
      <c r="I29">
        <v>14170.92</v>
      </c>
      <c r="J29">
        <v>13945.72</v>
      </c>
      <c r="K29">
        <v>26667</v>
      </c>
      <c r="L29">
        <v>2805.47</v>
      </c>
      <c r="M29">
        <v>0.02</v>
      </c>
      <c r="N29">
        <v>0</v>
      </c>
    </row>
    <row r="30" spans="1:14" x14ac:dyDescent="0.2">
      <c r="A30" s="4">
        <v>45310.537511574075</v>
      </c>
      <c r="B30">
        <v>1320</v>
      </c>
      <c r="C30">
        <v>6946.37</v>
      </c>
      <c r="D30">
        <v>18426.22</v>
      </c>
      <c r="E30">
        <v>1406.4</v>
      </c>
      <c r="F30">
        <v>25512.58</v>
      </c>
      <c r="G30">
        <v>19855.150000000001</v>
      </c>
      <c r="H30">
        <v>11335.77</v>
      </c>
      <c r="I30">
        <v>14320.7</v>
      </c>
      <c r="J30">
        <v>14063.75</v>
      </c>
      <c r="K30">
        <v>26943.23</v>
      </c>
      <c r="L30">
        <v>2837.63</v>
      </c>
      <c r="M30">
        <v>0.02</v>
      </c>
      <c r="N30">
        <v>0</v>
      </c>
    </row>
    <row r="31" spans="1:14" x14ac:dyDescent="0.2">
      <c r="A31" s="4">
        <v>45310.538206018522</v>
      </c>
      <c r="B31">
        <v>1380</v>
      </c>
      <c r="C31">
        <v>6933.88</v>
      </c>
      <c r="D31">
        <v>18409.87</v>
      </c>
      <c r="E31">
        <v>1408.52</v>
      </c>
      <c r="F31">
        <v>25493.87</v>
      </c>
      <c r="G31">
        <v>19812.48</v>
      </c>
      <c r="H31">
        <v>11327.8</v>
      </c>
      <c r="I31">
        <v>14299.7</v>
      </c>
      <c r="J31">
        <v>14085.33</v>
      </c>
      <c r="K31">
        <v>26895.38</v>
      </c>
      <c r="L31">
        <v>2829.22</v>
      </c>
      <c r="M31">
        <v>0.02</v>
      </c>
      <c r="N31">
        <v>0</v>
      </c>
    </row>
    <row r="32" spans="1:14" x14ac:dyDescent="0.2">
      <c r="A32" s="4">
        <v>45310.538900462961</v>
      </c>
      <c r="B32">
        <v>1440</v>
      </c>
      <c r="C32">
        <v>6919.32</v>
      </c>
      <c r="D32">
        <v>18350.03</v>
      </c>
      <c r="E32">
        <v>1405.82</v>
      </c>
      <c r="F32">
        <v>25401.4</v>
      </c>
      <c r="G32">
        <v>19770.48</v>
      </c>
      <c r="H32">
        <v>11296.27</v>
      </c>
      <c r="I32">
        <v>14262.88</v>
      </c>
      <c r="J32">
        <v>14057.88</v>
      </c>
      <c r="K32">
        <v>26818.13</v>
      </c>
      <c r="L32">
        <v>2823.37</v>
      </c>
      <c r="M32">
        <v>0.02</v>
      </c>
      <c r="N32">
        <v>0</v>
      </c>
    </row>
    <row r="33" spans="1:14" x14ac:dyDescent="0.2">
      <c r="A33" s="4">
        <v>45310.539594907408</v>
      </c>
      <c r="B33">
        <v>1500</v>
      </c>
      <c r="C33">
        <v>6889.38</v>
      </c>
      <c r="D33">
        <v>18273.72</v>
      </c>
      <c r="E33">
        <v>1401.32</v>
      </c>
      <c r="F33">
        <v>25306.48</v>
      </c>
      <c r="G33">
        <v>19675.68</v>
      </c>
      <c r="H33">
        <v>11245.85</v>
      </c>
      <c r="I33">
        <v>14195.78</v>
      </c>
      <c r="J33">
        <v>14013.72</v>
      </c>
      <c r="K33">
        <v>26713.599999999999</v>
      </c>
      <c r="L33">
        <v>2813.3</v>
      </c>
      <c r="M33">
        <v>0.02</v>
      </c>
      <c r="N33">
        <v>0</v>
      </c>
    </row>
    <row r="34" spans="1:14" x14ac:dyDescent="0.2">
      <c r="A34" s="4">
        <v>45310.540289351855</v>
      </c>
      <c r="B34">
        <v>1560</v>
      </c>
      <c r="C34">
        <v>7006</v>
      </c>
      <c r="D34">
        <v>18589.75</v>
      </c>
      <c r="E34">
        <v>1422.08</v>
      </c>
      <c r="F34">
        <v>25737.52</v>
      </c>
      <c r="G34">
        <v>20019.599999999999</v>
      </c>
      <c r="H34">
        <v>11433.67</v>
      </c>
      <c r="I34">
        <v>14436.37</v>
      </c>
      <c r="J34">
        <v>14220.4</v>
      </c>
      <c r="K34">
        <v>27164.9</v>
      </c>
      <c r="L34">
        <v>2859.38</v>
      </c>
      <c r="M34">
        <v>0.02</v>
      </c>
      <c r="N34">
        <v>0</v>
      </c>
    </row>
    <row r="35" spans="1:14" x14ac:dyDescent="0.2">
      <c r="A35" s="4">
        <v>45310.540983796294</v>
      </c>
      <c r="B35">
        <v>1620</v>
      </c>
      <c r="C35">
        <v>7003.08</v>
      </c>
      <c r="D35">
        <v>18583.95</v>
      </c>
      <c r="E35">
        <v>1422.27</v>
      </c>
      <c r="F35">
        <v>25728.92</v>
      </c>
      <c r="G35">
        <v>20006.669999999998</v>
      </c>
      <c r="H35">
        <v>11440.5</v>
      </c>
      <c r="I35">
        <v>14441.53</v>
      </c>
      <c r="J35">
        <v>14222.87</v>
      </c>
      <c r="K35">
        <v>27164.13</v>
      </c>
      <c r="L35">
        <v>2857.18</v>
      </c>
      <c r="M35">
        <v>0.02</v>
      </c>
      <c r="N35">
        <v>0</v>
      </c>
    </row>
    <row r="36" spans="1:14" x14ac:dyDescent="0.2">
      <c r="A36" s="4">
        <v>45310.541678240741</v>
      </c>
      <c r="B36">
        <v>1680</v>
      </c>
      <c r="C36">
        <v>7011.52</v>
      </c>
      <c r="D36">
        <v>18602.580000000002</v>
      </c>
      <c r="E36">
        <v>1426.95</v>
      </c>
      <c r="F36">
        <v>25757.18</v>
      </c>
      <c r="G36">
        <v>20039.43</v>
      </c>
      <c r="H36">
        <v>11450.27</v>
      </c>
      <c r="I36">
        <v>14453.7</v>
      </c>
      <c r="J36">
        <v>14269.18</v>
      </c>
      <c r="K36">
        <v>27192.1</v>
      </c>
      <c r="L36">
        <v>2863.92</v>
      </c>
      <c r="M36">
        <v>0.02</v>
      </c>
      <c r="N36">
        <v>0</v>
      </c>
    </row>
    <row r="37" spans="1:14" x14ac:dyDescent="0.2">
      <c r="A37" s="4">
        <v>45310.542372685188</v>
      </c>
      <c r="B37">
        <v>1740</v>
      </c>
      <c r="C37">
        <v>7141.37</v>
      </c>
      <c r="D37">
        <v>18947.62</v>
      </c>
      <c r="E37">
        <v>1447.62</v>
      </c>
      <c r="F37">
        <v>26235.1</v>
      </c>
      <c r="G37">
        <v>20398.150000000001</v>
      </c>
      <c r="H37">
        <v>11652.83</v>
      </c>
      <c r="I37">
        <v>14715.75</v>
      </c>
      <c r="J37">
        <v>14476.22</v>
      </c>
      <c r="K37">
        <v>27686.23</v>
      </c>
      <c r="L37">
        <v>2915.57</v>
      </c>
      <c r="M37">
        <v>0.02</v>
      </c>
      <c r="N37">
        <v>0</v>
      </c>
    </row>
    <row r="38" spans="1:14" x14ac:dyDescent="0.2">
      <c r="A38" s="4">
        <v>45310.543067129627</v>
      </c>
      <c r="B38">
        <v>1800</v>
      </c>
      <c r="C38">
        <v>7143.37</v>
      </c>
      <c r="D38">
        <v>18940.52</v>
      </c>
      <c r="E38">
        <v>1450.63</v>
      </c>
      <c r="F38">
        <v>26223.47</v>
      </c>
      <c r="G38">
        <v>20397.73</v>
      </c>
      <c r="H38">
        <v>11660</v>
      </c>
      <c r="I38">
        <v>14719.55</v>
      </c>
      <c r="J38">
        <v>14505.97</v>
      </c>
      <c r="K38">
        <v>27678.53</v>
      </c>
      <c r="L38">
        <v>2912.62</v>
      </c>
      <c r="M38">
        <v>0.02</v>
      </c>
      <c r="N38">
        <v>0</v>
      </c>
    </row>
    <row r="39" spans="1:14" x14ac:dyDescent="0.2">
      <c r="A39" s="4">
        <v>45310.543761574074</v>
      </c>
      <c r="B39">
        <v>1860</v>
      </c>
      <c r="C39">
        <v>7086.23</v>
      </c>
      <c r="D39">
        <v>18810.88</v>
      </c>
      <c r="E39">
        <v>1445.07</v>
      </c>
      <c r="F39">
        <v>26051.53</v>
      </c>
      <c r="G39">
        <v>20265.73</v>
      </c>
      <c r="H39">
        <v>11576.98</v>
      </c>
      <c r="I39">
        <v>14617.78</v>
      </c>
      <c r="J39">
        <v>14451.08</v>
      </c>
      <c r="K39">
        <v>27492.18</v>
      </c>
      <c r="L39">
        <v>2893.58</v>
      </c>
      <c r="M39">
        <v>0.02</v>
      </c>
      <c r="N39">
        <v>0</v>
      </c>
    </row>
    <row r="40" spans="1:14" x14ac:dyDescent="0.2">
      <c r="A40" s="4">
        <v>45310.544456018521</v>
      </c>
      <c r="B40">
        <v>1920</v>
      </c>
      <c r="C40">
        <v>7062.77</v>
      </c>
      <c r="D40">
        <v>18736.23</v>
      </c>
      <c r="E40">
        <v>1440.93</v>
      </c>
      <c r="F40">
        <v>25943.47</v>
      </c>
      <c r="G40">
        <v>20166.47</v>
      </c>
      <c r="H40">
        <v>11527.3</v>
      </c>
      <c r="I40">
        <v>14555.87</v>
      </c>
      <c r="J40">
        <v>14409.38</v>
      </c>
      <c r="K40">
        <v>27382.58</v>
      </c>
      <c r="L40">
        <v>2880.72</v>
      </c>
      <c r="M40">
        <v>0.02</v>
      </c>
      <c r="N40">
        <v>0</v>
      </c>
    </row>
    <row r="41" spans="1:14" x14ac:dyDescent="0.2">
      <c r="A41" s="4">
        <v>45310.54515046296</v>
      </c>
      <c r="B41">
        <v>1980</v>
      </c>
      <c r="C41">
        <v>7128.03</v>
      </c>
      <c r="D41">
        <v>18910.73</v>
      </c>
      <c r="E41">
        <v>1451.32</v>
      </c>
      <c r="F41">
        <v>26181.27</v>
      </c>
      <c r="G41">
        <v>20371.919999999998</v>
      </c>
      <c r="H41">
        <v>11638.57</v>
      </c>
      <c r="I41">
        <v>14689.37</v>
      </c>
      <c r="J41">
        <v>14513.25</v>
      </c>
      <c r="K41">
        <v>27641.05</v>
      </c>
      <c r="L41">
        <v>2912.13</v>
      </c>
      <c r="M41">
        <v>0.02</v>
      </c>
      <c r="N41">
        <v>0</v>
      </c>
    </row>
    <row r="42" spans="1:14" x14ac:dyDescent="0.2">
      <c r="A42" s="4">
        <v>45310.545844907407</v>
      </c>
      <c r="B42">
        <v>2040</v>
      </c>
      <c r="C42">
        <v>7157.07</v>
      </c>
      <c r="D42">
        <v>18978.57</v>
      </c>
      <c r="E42">
        <v>1456.05</v>
      </c>
      <c r="F42">
        <v>26269.65</v>
      </c>
      <c r="G42">
        <v>20439.3</v>
      </c>
      <c r="H42">
        <v>11681.48</v>
      </c>
      <c r="I42">
        <v>14743.28</v>
      </c>
      <c r="J42">
        <v>14560.3</v>
      </c>
      <c r="K42">
        <v>27738.55</v>
      </c>
      <c r="L42">
        <v>2918.78</v>
      </c>
      <c r="M42">
        <v>0.02</v>
      </c>
      <c r="N42">
        <v>0</v>
      </c>
    </row>
    <row r="43" spans="1:14" x14ac:dyDescent="0.2">
      <c r="A43" s="4">
        <v>45310.546539351853</v>
      </c>
      <c r="B43">
        <v>2100</v>
      </c>
      <c r="C43">
        <v>7162</v>
      </c>
      <c r="D43">
        <v>19010.57</v>
      </c>
      <c r="E43">
        <v>1458.32</v>
      </c>
      <c r="F43">
        <v>26325.05</v>
      </c>
      <c r="G43">
        <v>20475.45</v>
      </c>
      <c r="H43">
        <v>11694.05</v>
      </c>
      <c r="I43">
        <v>14767.93</v>
      </c>
      <c r="J43">
        <v>14583.08</v>
      </c>
      <c r="K43">
        <v>27784.07</v>
      </c>
      <c r="L43">
        <v>2926.15</v>
      </c>
      <c r="M43">
        <v>0.02</v>
      </c>
      <c r="N43">
        <v>0</v>
      </c>
    </row>
    <row r="44" spans="1:14" x14ac:dyDescent="0.2">
      <c r="A44" s="4">
        <v>45310.547233796293</v>
      </c>
      <c r="B44">
        <v>2160</v>
      </c>
      <c r="C44">
        <v>7148.8</v>
      </c>
      <c r="D44">
        <v>18961.93</v>
      </c>
      <c r="E44">
        <v>1457.03</v>
      </c>
      <c r="F44">
        <v>26263.279999999999</v>
      </c>
      <c r="G44">
        <v>20422.23</v>
      </c>
      <c r="H44">
        <v>11672.88</v>
      </c>
      <c r="I44">
        <v>14739.95</v>
      </c>
      <c r="J44">
        <v>14570.8</v>
      </c>
      <c r="K44">
        <v>27715.72</v>
      </c>
      <c r="L44">
        <v>2917.93</v>
      </c>
      <c r="M44">
        <v>0.02</v>
      </c>
      <c r="N44">
        <v>0</v>
      </c>
    </row>
    <row r="45" spans="1:14" x14ac:dyDescent="0.2">
      <c r="A45" s="4">
        <v>45310.54792824074</v>
      </c>
      <c r="B45">
        <v>2220</v>
      </c>
      <c r="C45">
        <v>7154.75</v>
      </c>
      <c r="D45">
        <v>18979.93</v>
      </c>
      <c r="E45">
        <v>1455.58</v>
      </c>
      <c r="F45">
        <v>26278.52</v>
      </c>
      <c r="G45">
        <v>20441.400000000001</v>
      </c>
      <c r="H45">
        <v>11681.03</v>
      </c>
      <c r="I45">
        <v>14746.28</v>
      </c>
      <c r="J45">
        <v>14555.3</v>
      </c>
      <c r="K45">
        <v>27740.9</v>
      </c>
      <c r="L45">
        <v>2917.43</v>
      </c>
      <c r="M45">
        <v>0.02</v>
      </c>
      <c r="N45">
        <v>0</v>
      </c>
    </row>
    <row r="46" spans="1:14" x14ac:dyDescent="0.2">
      <c r="A46" s="4">
        <v>45310.548622685186</v>
      </c>
      <c r="B46">
        <v>2280</v>
      </c>
      <c r="C46">
        <v>7145.65</v>
      </c>
      <c r="D46">
        <v>18963.669999999998</v>
      </c>
      <c r="E46">
        <v>1457.6</v>
      </c>
      <c r="F46">
        <v>26254.87</v>
      </c>
      <c r="G46">
        <v>20418.23</v>
      </c>
      <c r="H46">
        <v>11667.2</v>
      </c>
      <c r="I46">
        <v>14727.27</v>
      </c>
      <c r="J46">
        <v>14576.3</v>
      </c>
      <c r="K46">
        <v>27720.9</v>
      </c>
      <c r="L46">
        <v>2917.03</v>
      </c>
      <c r="M46">
        <v>0.02</v>
      </c>
      <c r="N46">
        <v>0</v>
      </c>
    </row>
    <row r="47" spans="1:14" x14ac:dyDescent="0.2">
      <c r="A47" s="4">
        <v>45310.549317129633</v>
      </c>
      <c r="B47">
        <v>2340</v>
      </c>
      <c r="C47">
        <v>7181.63</v>
      </c>
      <c r="D47">
        <v>19038.52</v>
      </c>
      <c r="E47">
        <v>1465.08</v>
      </c>
      <c r="F47">
        <v>26368.12</v>
      </c>
      <c r="G47">
        <v>20505.23</v>
      </c>
      <c r="H47">
        <v>11723.52</v>
      </c>
      <c r="I47">
        <v>14801.67</v>
      </c>
      <c r="J47">
        <v>14651</v>
      </c>
      <c r="K47">
        <v>27825.48</v>
      </c>
      <c r="L47">
        <v>2933.65</v>
      </c>
      <c r="M47">
        <v>0.02</v>
      </c>
      <c r="N47">
        <v>0</v>
      </c>
    </row>
    <row r="48" spans="1:14" x14ac:dyDescent="0.2">
      <c r="A48" s="4">
        <v>45310.550011574072</v>
      </c>
      <c r="B48">
        <v>2400</v>
      </c>
      <c r="C48">
        <v>7163.5</v>
      </c>
      <c r="D48">
        <v>19018.400000000001</v>
      </c>
      <c r="E48">
        <v>1462.87</v>
      </c>
      <c r="F48">
        <v>26326.28</v>
      </c>
      <c r="G48">
        <v>20481.72</v>
      </c>
      <c r="H48">
        <v>11696.32</v>
      </c>
      <c r="I48">
        <v>14770.3</v>
      </c>
      <c r="J48">
        <v>14628.37</v>
      </c>
      <c r="K48">
        <v>27789.95</v>
      </c>
      <c r="L48">
        <v>2921.58</v>
      </c>
      <c r="M48">
        <v>0.02</v>
      </c>
      <c r="N48">
        <v>0</v>
      </c>
    </row>
    <row r="49" spans="1:14" x14ac:dyDescent="0.2">
      <c r="A49" s="4">
        <v>45310.550706018519</v>
      </c>
      <c r="B49">
        <v>2460</v>
      </c>
      <c r="C49">
        <v>7167.37</v>
      </c>
      <c r="D49">
        <v>19000.53</v>
      </c>
      <c r="E49">
        <v>1461.78</v>
      </c>
      <c r="F49">
        <v>26314.720000000001</v>
      </c>
      <c r="G49">
        <v>20461.3</v>
      </c>
      <c r="H49">
        <v>11693.08</v>
      </c>
      <c r="I49">
        <v>14763.85</v>
      </c>
      <c r="J49">
        <v>14617.97</v>
      </c>
      <c r="K49">
        <v>27780.77</v>
      </c>
      <c r="L49">
        <v>2928.1</v>
      </c>
      <c r="M49">
        <v>0.02</v>
      </c>
      <c r="N49">
        <v>0</v>
      </c>
    </row>
    <row r="50" spans="1:14" x14ac:dyDescent="0.2">
      <c r="A50" s="4">
        <v>45310.551400462966</v>
      </c>
      <c r="B50">
        <v>2520</v>
      </c>
      <c r="C50">
        <v>7174.97</v>
      </c>
      <c r="D50">
        <v>19051.68</v>
      </c>
      <c r="E50">
        <v>1464.62</v>
      </c>
      <c r="F50">
        <v>26370.12</v>
      </c>
      <c r="G50">
        <v>20506.18</v>
      </c>
      <c r="H50">
        <v>11723.38</v>
      </c>
      <c r="I50">
        <v>14800.62</v>
      </c>
      <c r="J50">
        <v>14646.17</v>
      </c>
      <c r="K50">
        <v>27826.57</v>
      </c>
      <c r="L50">
        <v>2926.62</v>
      </c>
      <c r="M50">
        <v>0.02</v>
      </c>
      <c r="N50">
        <v>0</v>
      </c>
    </row>
    <row r="51" spans="1:14" x14ac:dyDescent="0.2">
      <c r="A51" s="4">
        <v>45310.552094907405</v>
      </c>
      <c r="B51">
        <v>2580</v>
      </c>
      <c r="C51">
        <v>7179.5</v>
      </c>
      <c r="D51">
        <v>19038.169999999998</v>
      </c>
      <c r="E51">
        <v>1463.18</v>
      </c>
      <c r="F51">
        <v>26354.73</v>
      </c>
      <c r="G51">
        <v>20507.52</v>
      </c>
      <c r="H51">
        <v>11713.17</v>
      </c>
      <c r="I51">
        <v>14784.97</v>
      </c>
      <c r="J51">
        <v>14631.62</v>
      </c>
      <c r="K51">
        <v>27822.12</v>
      </c>
      <c r="L51">
        <v>2931.28</v>
      </c>
      <c r="M51">
        <v>0.02</v>
      </c>
      <c r="N51">
        <v>0</v>
      </c>
    </row>
    <row r="52" spans="1:14" x14ac:dyDescent="0.2">
      <c r="A52" s="4">
        <v>45310.552789351852</v>
      </c>
      <c r="B52">
        <v>2640</v>
      </c>
      <c r="C52">
        <v>7162.93</v>
      </c>
      <c r="D52">
        <v>19005</v>
      </c>
      <c r="E52">
        <v>1463.32</v>
      </c>
      <c r="F52">
        <v>26318.58</v>
      </c>
      <c r="G52">
        <v>20473.330000000002</v>
      </c>
      <c r="H52">
        <v>11700.35</v>
      </c>
      <c r="I52">
        <v>14772.8</v>
      </c>
      <c r="J52">
        <v>14633.4</v>
      </c>
      <c r="K52">
        <v>27795.3</v>
      </c>
      <c r="L52">
        <v>2923.07</v>
      </c>
      <c r="M52">
        <v>0.02</v>
      </c>
      <c r="N52">
        <v>0</v>
      </c>
    </row>
    <row r="53" spans="1:14" x14ac:dyDescent="0.2">
      <c r="A53" s="4">
        <v>45310.553483796299</v>
      </c>
      <c r="B53">
        <v>2700</v>
      </c>
      <c r="C53">
        <v>7150.92</v>
      </c>
      <c r="D53">
        <v>18981</v>
      </c>
      <c r="E53">
        <v>1459.73</v>
      </c>
      <c r="F53">
        <v>26288.799999999999</v>
      </c>
      <c r="G53">
        <v>20436.75</v>
      </c>
      <c r="H53">
        <v>11682.1</v>
      </c>
      <c r="I53">
        <v>14743.92</v>
      </c>
      <c r="J53">
        <v>14597.2</v>
      </c>
      <c r="K53">
        <v>27732.15</v>
      </c>
      <c r="L53">
        <v>2918.07</v>
      </c>
      <c r="M53">
        <v>0.02</v>
      </c>
      <c r="N53">
        <v>0</v>
      </c>
    </row>
    <row r="54" spans="1:14" x14ac:dyDescent="0.2">
      <c r="A54" s="4">
        <v>45310.554178240738</v>
      </c>
      <c r="B54">
        <v>2760</v>
      </c>
      <c r="C54">
        <v>7170.6</v>
      </c>
      <c r="D54">
        <v>19021.900000000001</v>
      </c>
      <c r="E54">
        <v>1461.6</v>
      </c>
      <c r="F54">
        <v>26336.25</v>
      </c>
      <c r="G54">
        <v>20484.830000000002</v>
      </c>
      <c r="H54">
        <v>11702.7</v>
      </c>
      <c r="I54">
        <v>14777.18</v>
      </c>
      <c r="J54">
        <v>14615.45</v>
      </c>
      <c r="K54">
        <v>27805.279999999999</v>
      </c>
      <c r="L54">
        <v>2928.5</v>
      </c>
      <c r="M54">
        <v>0.02</v>
      </c>
      <c r="N54">
        <v>0</v>
      </c>
    </row>
    <row r="55" spans="1:14" x14ac:dyDescent="0.2">
      <c r="A55" s="4">
        <v>45310.554872685185</v>
      </c>
      <c r="B55">
        <v>2820</v>
      </c>
      <c r="C55">
        <v>7165</v>
      </c>
      <c r="D55">
        <v>18999.38</v>
      </c>
      <c r="E55">
        <v>1460.83</v>
      </c>
      <c r="F55">
        <v>26315.27</v>
      </c>
      <c r="G55">
        <v>20473.45</v>
      </c>
      <c r="H55">
        <v>11690.75</v>
      </c>
      <c r="I55">
        <v>14759.92</v>
      </c>
      <c r="J55">
        <v>14609.17</v>
      </c>
      <c r="K55">
        <v>27772.880000000001</v>
      </c>
      <c r="L55">
        <v>2923.6</v>
      </c>
      <c r="M55">
        <v>0.02</v>
      </c>
      <c r="N55">
        <v>0</v>
      </c>
    </row>
    <row r="56" spans="1:14" x14ac:dyDescent="0.2">
      <c r="A56" s="4">
        <v>45310.555567129632</v>
      </c>
      <c r="B56">
        <v>2880</v>
      </c>
      <c r="C56">
        <v>7165.77</v>
      </c>
      <c r="D56">
        <v>19023.25</v>
      </c>
      <c r="E56">
        <v>1462.37</v>
      </c>
      <c r="F56">
        <v>26334.32</v>
      </c>
      <c r="G56">
        <v>20476.28</v>
      </c>
      <c r="H56">
        <v>11704.3</v>
      </c>
      <c r="I56">
        <v>14779.05</v>
      </c>
      <c r="J56">
        <v>14623.43</v>
      </c>
      <c r="K56">
        <v>27791.35</v>
      </c>
      <c r="L56">
        <v>2925.03</v>
      </c>
      <c r="M56">
        <v>0.02</v>
      </c>
      <c r="N56">
        <v>0</v>
      </c>
    </row>
    <row r="57" spans="1:14" x14ac:dyDescent="0.2">
      <c r="A57" s="4">
        <v>45310.556261574071</v>
      </c>
      <c r="B57">
        <v>2940</v>
      </c>
      <c r="C57">
        <v>6163.28</v>
      </c>
      <c r="D57">
        <v>16342.45</v>
      </c>
      <c r="E57">
        <v>1292.18</v>
      </c>
      <c r="F57">
        <v>22627.02</v>
      </c>
      <c r="G57">
        <v>17599.650000000001</v>
      </c>
      <c r="H57">
        <v>10062.83</v>
      </c>
      <c r="I57">
        <v>12698.28</v>
      </c>
      <c r="J57">
        <v>12921.77</v>
      </c>
      <c r="K57">
        <v>23891.87</v>
      </c>
      <c r="L57">
        <v>2513.35</v>
      </c>
      <c r="M57">
        <v>0.02</v>
      </c>
      <c r="N57">
        <v>0</v>
      </c>
    </row>
    <row r="58" spans="1:14" x14ac:dyDescent="0.2">
      <c r="A58" s="4">
        <v>45310.556956018518</v>
      </c>
      <c r="B58">
        <v>3000</v>
      </c>
      <c r="C58">
        <v>7141.2</v>
      </c>
      <c r="D58">
        <v>18951.650000000001</v>
      </c>
      <c r="E58">
        <v>1453.83</v>
      </c>
      <c r="F58">
        <v>26234.880000000001</v>
      </c>
      <c r="G58">
        <v>20406.82</v>
      </c>
      <c r="H58">
        <v>11660.27</v>
      </c>
      <c r="I58">
        <v>14724.77</v>
      </c>
      <c r="J58">
        <v>14538.7</v>
      </c>
      <c r="K58">
        <v>27692.73</v>
      </c>
      <c r="L58">
        <v>2916.85</v>
      </c>
      <c r="M58">
        <v>0.02</v>
      </c>
      <c r="N58">
        <v>0</v>
      </c>
    </row>
    <row r="59" spans="1:14" x14ac:dyDescent="0.2">
      <c r="A59" s="4">
        <v>45310.557650462964</v>
      </c>
      <c r="B59">
        <v>3060</v>
      </c>
      <c r="C59">
        <v>7131.57</v>
      </c>
      <c r="D59">
        <v>18928.169999999998</v>
      </c>
      <c r="E59">
        <v>1452.35</v>
      </c>
      <c r="F59">
        <v>26213.43</v>
      </c>
      <c r="G59">
        <v>20385.38</v>
      </c>
      <c r="H59">
        <v>11652.38</v>
      </c>
      <c r="I59">
        <v>14707.28</v>
      </c>
      <c r="J59">
        <v>14523.28</v>
      </c>
      <c r="K59">
        <v>27671.17</v>
      </c>
      <c r="L59">
        <v>2912.48</v>
      </c>
      <c r="M59">
        <v>0.02</v>
      </c>
      <c r="N59">
        <v>0</v>
      </c>
    </row>
    <row r="60" spans="1:14" x14ac:dyDescent="0.2">
      <c r="A60" s="4">
        <v>45310.558344907404</v>
      </c>
      <c r="B60">
        <v>3120</v>
      </c>
      <c r="C60">
        <v>7130.88</v>
      </c>
      <c r="D60">
        <v>18912.77</v>
      </c>
      <c r="E60">
        <v>1451.4</v>
      </c>
      <c r="F60">
        <v>26184.33</v>
      </c>
      <c r="G60">
        <v>20368.25</v>
      </c>
      <c r="H60">
        <v>11632.47</v>
      </c>
      <c r="I60">
        <v>14693.75</v>
      </c>
      <c r="J60">
        <v>14513.85</v>
      </c>
      <c r="K60">
        <v>27641.17</v>
      </c>
      <c r="L60">
        <v>2908.92</v>
      </c>
      <c r="M60">
        <v>0.02</v>
      </c>
      <c r="N60">
        <v>0</v>
      </c>
    </row>
    <row r="61" spans="1:14" x14ac:dyDescent="0.2">
      <c r="A61" s="4">
        <v>45310.559039351851</v>
      </c>
      <c r="B61">
        <v>3180</v>
      </c>
      <c r="C61">
        <v>7140.48</v>
      </c>
      <c r="D61">
        <v>18947.48</v>
      </c>
      <c r="E61">
        <v>1451.58</v>
      </c>
      <c r="F61">
        <v>26239.27</v>
      </c>
      <c r="G61">
        <v>20406.919999999998</v>
      </c>
      <c r="H61">
        <v>11665.55</v>
      </c>
      <c r="I61">
        <v>14716.22</v>
      </c>
      <c r="J61">
        <v>14516.23</v>
      </c>
      <c r="K61">
        <v>27689.55</v>
      </c>
      <c r="L61">
        <v>2914.02</v>
      </c>
      <c r="M61">
        <v>0.02</v>
      </c>
      <c r="N61">
        <v>0</v>
      </c>
    </row>
    <row r="62" spans="1:14" x14ac:dyDescent="0.2">
      <c r="A62" s="4">
        <v>45310.559733796297</v>
      </c>
      <c r="B62">
        <v>3240</v>
      </c>
      <c r="C62">
        <v>7071.13</v>
      </c>
      <c r="D62">
        <v>18759.55</v>
      </c>
      <c r="E62">
        <v>1442.97</v>
      </c>
      <c r="F62">
        <v>25972.98</v>
      </c>
      <c r="G62">
        <v>20201.23</v>
      </c>
      <c r="H62">
        <v>11545.22</v>
      </c>
      <c r="I62">
        <v>14575.72</v>
      </c>
      <c r="J62">
        <v>14429.52</v>
      </c>
      <c r="K62">
        <v>27420.12</v>
      </c>
      <c r="L62">
        <v>2890.4</v>
      </c>
      <c r="M62">
        <v>0.02</v>
      </c>
      <c r="N62">
        <v>0</v>
      </c>
    </row>
    <row r="63" spans="1:14" x14ac:dyDescent="0.2">
      <c r="A63" s="4">
        <v>45310.560428240744</v>
      </c>
      <c r="B63">
        <v>3300</v>
      </c>
      <c r="C63">
        <v>7124.7</v>
      </c>
      <c r="D63">
        <v>18902.22</v>
      </c>
      <c r="E63">
        <v>1452.13</v>
      </c>
      <c r="F63">
        <v>26167.02</v>
      </c>
      <c r="G63">
        <v>20357.669999999998</v>
      </c>
      <c r="H63">
        <v>11627.78</v>
      </c>
      <c r="I63">
        <v>14685.55</v>
      </c>
      <c r="J63">
        <v>14521.25</v>
      </c>
      <c r="K63">
        <v>27619.8</v>
      </c>
      <c r="L63">
        <v>2904.68</v>
      </c>
      <c r="M63">
        <v>0.02</v>
      </c>
      <c r="N63">
        <v>0</v>
      </c>
    </row>
    <row r="64" spans="1:14" x14ac:dyDescent="0.2">
      <c r="A64" s="4">
        <v>45310.561122685183</v>
      </c>
      <c r="B64">
        <v>3360</v>
      </c>
      <c r="C64">
        <v>7124.3</v>
      </c>
      <c r="D64">
        <v>18895.830000000002</v>
      </c>
      <c r="E64">
        <v>1451.28</v>
      </c>
      <c r="F64">
        <v>26170.77</v>
      </c>
      <c r="G64">
        <v>20345.849999999999</v>
      </c>
      <c r="H64">
        <v>11626.9</v>
      </c>
      <c r="I64">
        <v>14681.68</v>
      </c>
      <c r="J64">
        <v>14512.83</v>
      </c>
      <c r="K64">
        <v>27622.57</v>
      </c>
      <c r="L64">
        <v>2907.97</v>
      </c>
      <c r="M64">
        <v>0.02</v>
      </c>
      <c r="N64">
        <v>0</v>
      </c>
    </row>
    <row r="65" spans="1:14" x14ac:dyDescent="0.2">
      <c r="A65" s="4">
        <v>45310.56181712963</v>
      </c>
      <c r="B65">
        <v>3420</v>
      </c>
      <c r="C65">
        <v>7135.5</v>
      </c>
      <c r="D65">
        <v>18928.13</v>
      </c>
      <c r="E65">
        <v>1454.05</v>
      </c>
      <c r="F65">
        <v>26211.45</v>
      </c>
      <c r="G65">
        <v>20393.599999999999</v>
      </c>
      <c r="H65">
        <v>11652.8</v>
      </c>
      <c r="I65">
        <v>14712.88</v>
      </c>
      <c r="J65">
        <v>14540.37</v>
      </c>
      <c r="K65">
        <v>27677.200000000001</v>
      </c>
      <c r="L65">
        <v>2913.98</v>
      </c>
      <c r="M65">
        <v>0.02</v>
      </c>
      <c r="N65">
        <v>0</v>
      </c>
    </row>
    <row r="66" spans="1:14" x14ac:dyDescent="0.2">
      <c r="A66" s="4">
        <v>45310.562511574077</v>
      </c>
      <c r="B66">
        <v>3480</v>
      </c>
      <c r="C66">
        <v>1336.98</v>
      </c>
      <c r="D66">
        <v>3545.9</v>
      </c>
      <c r="E66">
        <v>505.48</v>
      </c>
      <c r="F66">
        <v>4904.5</v>
      </c>
      <c r="G66">
        <v>3812.02</v>
      </c>
      <c r="H66">
        <v>2187.8200000000002</v>
      </c>
      <c r="I66">
        <v>2745.18</v>
      </c>
      <c r="J66">
        <v>5054.82</v>
      </c>
      <c r="K66">
        <v>5178.37</v>
      </c>
      <c r="L66">
        <v>544.9</v>
      </c>
      <c r="M66">
        <v>0.02</v>
      </c>
      <c r="N66">
        <v>0</v>
      </c>
    </row>
    <row r="67" spans="1:14" x14ac:dyDescent="0.2">
      <c r="A67" s="4">
        <v>45310.563206018516</v>
      </c>
      <c r="B67">
        <v>3540</v>
      </c>
      <c r="C67">
        <v>1699.63</v>
      </c>
      <c r="D67">
        <v>4510.95</v>
      </c>
      <c r="E67">
        <v>523.28</v>
      </c>
      <c r="F67">
        <v>6248.22</v>
      </c>
      <c r="G67">
        <v>4859.2</v>
      </c>
      <c r="H67">
        <v>2769.95</v>
      </c>
      <c r="I67">
        <v>3501.6</v>
      </c>
      <c r="J67">
        <v>5232.97</v>
      </c>
      <c r="K67">
        <v>6588.33</v>
      </c>
      <c r="L67">
        <v>692.32</v>
      </c>
      <c r="M67">
        <v>0.02</v>
      </c>
      <c r="N67">
        <v>0</v>
      </c>
    </row>
    <row r="68" spans="1:14" x14ac:dyDescent="0.2">
      <c r="A68" s="4">
        <v>45310.563900462963</v>
      </c>
      <c r="B68">
        <v>3600</v>
      </c>
      <c r="C68">
        <v>1786.32</v>
      </c>
      <c r="D68">
        <v>4745.75</v>
      </c>
      <c r="E68">
        <v>512.92999999999995</v>
      </c>
      <c r="F68">
        <v>6560.62</v>
      </c>
      <c r="G68">
        <v>5108.6000000000004</v>
      </c>
      <c r="H68">
        <v>2919.55</v>
      </c>
      <c r="I68">
        <v>3686.83</v>
      </c>
      <c r="J68">
        <v>5129.6000000000004</v>
      </c>
      <c r="K68">
        <v>6929.07</v>
      </c>
      <c r="L68">
        <v>730.7</v>
      </c>
      <c r="M68">
        <v>0.02</v>
      </c>
      <c r="N68">
        <v>0</v>
      </c>
    </row>
    <row r="69" spans="1:14" x14ac:dyDescent="0.2">
      <c r="A69" s="4">
        <v>45310.56459490741</v>
      </c>
      <c r="B69">
        <v>3660</v>
      </c>
      <c r="C69">
        <v>1747.87</v>
      </c>
      <c r="D69">
        <v>4628.75</v>
      </c>
      <c r="E69">
        <v>483.12</v>
      </c>
      <c r="F69">
        <v>6416.22</v>
      </c>
      <c r="G69">
        <v>4986.17</v>
      </c>
      <c r="H69">
        <v>2853.32</v>
      </c>
      <c r="I69">
        <v>3595.75</v>
      </c>
      <c r="J69">
        <v>4830.93</v>
      </c>
      <c r="K69">
        <v>6771.22</v>
      </c>
      <c r="L69">
        <v>713.93</v>
      </c>
      <c r="M69">
        <v>0.02</v>
      </c>
      <c r="N69">
        <v>0</v>
      </c>
    </row>
    <row r="70" spans="1:14" x14ac:dyDescent="0.2">
      <c r="A70" s="4">
        <v>45310.565289351849</v>
      </c>
      <c r="B70">
        <v>3720</v>
      </c>
      <c r="C70">
        <v>1804.48</v>
      </c>
      <c r="D70">
        <v>4792.57</v>
      </c>
      <c r="E70">
        <v>472.45</v>
      </c>
      <c r="F70">
        <v>6644.52</v>
      </c>
      <c r="G70">
        <v>5159.92</v>
      </c>
      <c r="H70">
        <v>2948.88</v>
      </c>
      <c r="I70">
        <v>3729.07</v>
      </c>
      <c r="J70">
        <v>4724.53</v>
      </c>
      <c r="K70">
        <v>7009.2</v>
      </c>
      <c r="L70">
        <v>736.77</v>
      </c>
      <c r="M70">
        <v>0.02</v>
      </c>
      <c r="N70">
        <v>0</v>
      </c>
    </row>
    <row r="71" spans="1:14" x14ac:dyDescent="0.2">
      <c r="A71" s="4">
        <v>45310.565983796296</v>
      </c>
      <c r="B71">
        <v>3780</v>
      </c>
      <c r="C71">
        <v>1354.53</v>
      </c>
      <c r="D71">
        <v>3603.25</v>
      </c>
      <c r="E71">
        <v>380.55</v>
      </c>
      <c r="F71">
        <v>4969.38</v>
      </c>
      <c r="G71">
        <v>3874.9</v>
      </c>
      <c r="H71">
        <v>2211.5500000000002</v>
      </c>
      <c r="I71">
        <v>2791.73</v>
      </c>
      <c r="J71">
        <v>3805.42</v>
      </c>
      <c r="K71">
        <v>5241.75</v>
      </c>
      <c r="L71">
        <v>552.15</v>
      </c>
      <c r="M71">
        <v>0.02</v>
      </c>
      <c r="N71">
        <v>0</v>
      </c>
    </row>
    <row r="72" spans="1:14" x14ac:dyDescent="0.2">
      <c r="A72" s="4">
        <v>45310.566678240742</v>
      </c>
      <c r="B72">
        <v>3840</v>
      </c>
      <c r="C72">
        <v>1341.62</v>
      </c>
      <c r="D72">
        <v>3538.15</v>
      </c>
      <c r="E72">
        <v>357.62</v>
      </c>
      <c r="F72">
        <v>4913.95</v>
      </c>
      <c r="G72">
        <v>3826.08</v>
      </c>
      <c r="H72">
        <v>2182.48</v>
      </c>
      <c r="I72">
        <v>2759.72</v>
      </c>
      <c r="J72">
        <v>3576.07</v>
      </c>
      <c r="K72">
        <v>5190.72</v>
      </c>
      <c r="L72">
        <v>546.04999999999995</v>
      </c>
      <c r="M72">
        <v>0.02</v>
      </c>
      <c r="N72">
        <v>0</v>
      </c>
    </row>
    <row r="73" spans="1:14" x14ac:dyDescent="0.2">
      <c r="A73" s="4">
        <v>45310.567372685182</v>
      </c>
      <c r="B73">
        <v>3900</v>
      </c>
      <c r="C73">
        <v>1344.7</v>
      </c>
      <c r="D73">
        <v>3572.32</v>
      </c>
      <c r="E73">
        <v>340.72</v>
      </c>
      <c r="F73">
        <v>4941.92</v>
      </c>
      <c r="G73">
        <v>3832.17</v>
      </c>
      <c r="H73">
        <v>2200.4499999999998</v>
      </c>
      <c r="I73">
        <v>2776.77</v>
      </c>
      <c r="J73">
        <v>3406.83</v>
      </c>
      <c r="K73">
        <v>5223.42</v>
      </c>
      <c r="L73">
        <v>549.95000000000005</v>
      </c>
      <c r="M73">
        <v>0.02</v>
      </c>
      <c r="N73">
        <v>0</v>
      </c>
    </row>
    <row r="74" spans="1:14" x14ac:dyDescent="0.2">
      <c r="A74" s="4">
        <v>45310.568067129629</v>
      </c>
      <c r="B74">
        <v>3960</v>
      </c>
      <c r="C74">
        <v>1460.97</v>
      </c>
      <c r="D74">
        <v>3881.15</v>
      </c>
      <c r="E74">
        <v>342.88</v>
      </c>
      <c r="F74">
        <v>5363.32</v>
      </c>
      <c r="G74">
        <v>4185.4799999999996</v>
      </c>
      <c r="H74">
        <v>2386.98</v>
      </c>
      <c r="I74">
        <v>3003.97</v>
      </c>
      <c r="J74">
        <v>3429.32</v>
      </c>
      <c r="K74">
        <v>5659.67</v>
      </c>
      <c r="L74">
        <v>595</v>
      </c>
      <c r="M74">
        <v>0.02</v>
      </c>
      <c r="N74">
        <v>0</v>
      </c>
    </row>
    <row r="75" spans="1:14" x14ac:dyDescent="0.2">
      <c r="A75" s="4">
        <v>45310.568761574075</v>
      </c>
      <c r="B75">
        <v>4020</v>
      </c>
      <c r="C75">
        <v>1485.6</v>
      </c>
      <c r="D75">
        <v>3938.5</v>
      </c>
      <c r="E75">
        <v>336.35</v>
      </c>
      <c r="F75">
        <v>5472.35</v>
      </c>
      <c r="G75">
        <v>4248.28</v>
      </c>
      <c r="H75">
        <v>2429.7199999999998</v>
      </c>
      <c r="I75">
        <v>3068.98</v>
      </c>
      <c r="J75">
        <v>3363.2</v>
      </c>
      <c r="K75">
        <v>5775.88</v>
      </c>
      <c r="L75">
        <v>609.15</v>
      </c>
      <c r="M75">
        <v>0.02</v>
      </c>
      <c r="N75">
        <v>0</v>
      </c>
    </row>
    <row r="76" spans="1:14" x14ac:dyDescent="0.2">
      <c r="A76" s="4">
        <v>45310.569456018522</v>
      </c>
      <c r="B76">
        <v>4080</v>
      </c>
      <c r="C76">
        <v>1585.22</v>
      </c>
      <c r="D76">
        <v>4204.97</v>
      </c>
      <c r="E76">
        <v>340.87</v>
      </c>
      <c r="F76">
        <v>5828.2</v>
      </c>
      <c r="G76">
        <v>4524.28</v>
      </c>
      <c r="H76">
        <v>2585.58</v>
      </c>
      <c r="I76">
        <v>3266.68</v>
      </c>
      <c r="J76">
        <v>3409.1</v>
      </c>
      <c r="K76">
        <v>6137.53</v>
      </c>
      <c r="L76">
        <v>646.67999999999995</v>
      </c>
      <c r="M76">
        <v>0.02</v>
      </c>
      <c r="N76">
        <v>0</v>
      </c>
    </row>
    <row r="77" spans="1:14" x14ac:dyDescent="0.2">
      <c r="A77" s="4">
        <v>45310.570150462961</v>
      </c>
      <c r="B77">
        <v>4140</v>
      </c>
      <c r="C77">
        <v>1577.82</v>
      </c>
      <c r="D77">
        <v>4189.55</v>
      </c>
      <c r="E77">
        <v>332.95</v>
      </c>
      <c r="F77">
        <v>5778.27</v>
      </c>
      <c r="G77">
        <v>4505.45</v>
      </c>
      <c r="H77">
        <v>2570.9</v>
      </c>
      <c r="I77">
        <v>3256.6</v>
      </c>
      <c r="J77">
        <v>3329.13</v>
      </c>
      <c r="K77">
        <v>6121.88</v>
      </c>
      <c r="L77">
        <v>642.72</v>
      </c>
      <c r="M77">
        <v>0.02</v>
      </c>
      <c r="N77">
        <v>0</v>
      </c>
    </row>
    <row r="78" spans="1:14" x14ac:dyDescent="0.2">
      <c r="A78" s="4">
        <v>45310.570844907408</v>
      </c>
      <c r="B78">
        <v>4200</v>
      </c>
      <c r="C78">
        <v>1582.02</v>
      </c>
      <c r="D78">
        <v>4199.92</v>
      </c>
      <c r="E78">
        <v>326.25</v>
      </c>
      <c r="F78">
        <v>5820.87</v>
      </c>
      <c r="G78">
        <v>4528.53</v>
      </c>
      <c r="H78">
        <v>2583.7199999999998</v>
      </c>
      <c r="I78">
        <v>3258.2</v>
      </c>
      <c r="J78">
        <v>3262.42</v>
      </c>
      <c r="K78">
        <v>6136.4</v>
      </c>
      <c r="L78">
        <v>647.23</v>
      </c>
      <c r="M78">
        <v>0.02</v>
      </c>
      <c r="N78">
        <v>0</v>
      </c>
    </row>
    <row r="79" spans="1:14" x14ac:dyDescent="0.2">
      <c r="A79" s="4">
        <v>45310.571539351855</v>
      </c>
      <c r="B79">
        <v>4260</v>
      </c>
      <c r="C79">
        <v>1699.7</v>
      </c>
      <c r="D79">
        <v>4510.05</v>
      </c>
      <c r="E79">
        <v>342.98</v>
      </c>
      <c r="F79">
        <v>6248.43</v>
      </c>
      <c r="G79">
        <v>4852.7</v>
      </c>
      <c r="H79">
        <v>2777.42</v>
      </c>
      <c r="I79">
        <v>3502.5</v>
      </c>
      <c r="J79">
        <v>3430.13</v>
      </c>
      <c r="K79">
        <v>6586.82</v>
      </c>
      <c r="L79">
        <v>693.58</v>
      </c>
      <c r="M79">
        <v>0.02</v>
      </c>
      <c r="N79">
        <v>0</v>
      </c>
    </row>
    <row r="80" spans="1:14" x14ac:dyDescent="0.2">
      <c r="A80" s="4">
        <v>45310.572233796294</v>
      </c>
      <c r="B80">
        <v>4320</v>
      </c>
      <c r="C80">
        <v>1592.7</v>
      </c>
      <c r="D80">
        <v>4220.88</v>
      </c>
      <c r="E80">
        <v>325.63</v>
      </c>
      <c r="F80">
        <v>5840.35</v>
      </c>
      <c r="G80">
        <v>4544.45</v>
      </c>
      <c r="H80">
        <v>2599.3000000000002</v>
      </c>
      <c r="I80">
        <v>3285.93</v>
      </c>
      <c r="J80">
        <v>3256.22</v>
      </c>
      <c r="K80">
        <v>6168.78</v>
      </c>
      <c r="L80">
        <v>647.27</v>
      </c>
      <c r="M80">
        <v>0.02</v>
      </c>
      <c r="N80">
        <v>0</v>
      </c>
    </row>
    <row r="81" spans="1:14" x14ac:dyDescent="0.2">
      <c r="A81" s="4">
        <v>45310.572928240741</v>
      </c>
      <c r="B81">
        <v>4380</v>
      </c>
      <c r="C81">
        <v>1536.68</v>
      </c>
      <c r="D81">
        <v>4090.3</v>
      </c>
      <c r="E81">
        <v>315.25</v>
      </c>
      <c r="F81">
        <v>5658.02</v>
      </c>
      <c r="G81">
        <v>4409.13</v>
      </c>
      <c r="H81">
        <v>2511.4499999999998</v>
      </c>
      <c r="I81">
        <v>3167.47</v>
      </c>
      <c r="J81">
        <v>3152.43</v>
      </c>
      <c r="K81">
        <v>5975.68</v>
      </c>
      <c r="L81">
        <v>630.42999999999995</v>
      </c>
      <c r="M81">
        <v>0.02</v>
      </c>
      <c r="N81">
        <v>0</v>
      </c>
    </row>
    <row r="82" spans="1:14" x14ac:dyDescent="0.2">
      <c r="A82" s="4">
        <v>45310.573622685188</v>
      </c>
      <c r="B82">
        <v>4440</v>
      </c>
      <c r="C82">
        <v>1578.17</v>
      </c>
      <c r="D82">
        <v>4175.3500000000004</v>
      </c>
      <c r="E82">
        <v>320.85000000000002</v>
      </c>
      <c r="F82">
        <v>5790.67</v>
      </c>
      <c r="G82">
        <v>4493.47</v>
      </c>
      <c r="H82">
        <v>2579.48</v>
      </c>
      <c r="I82">
        <v>3248.1</v>
      </c>
      <c r="J82">
        <v>3208.92</v>
      </c>
      <c r="K82">
        <v>6114.4</v>
      </c>
      <c r="L82">
        <v>643.98</v>
      </c>
      <c r="M82">
        <v>0.02</v>
      </c>
      <c r="N82">
        <v>0</v>
      </c>
    </row>
    <row r="83" spans="1:14" x14ac:dyDescent="0.2">
      <c r="A83" s="4">
        <v>45310.574317129627</v>
      </c>
      <c r="B83">
        <v>4500</v>
      </c>
      <c r="C83">
        <v>1546.77</v>
      </c>
      <c r="D83">
        <v>4103.5200000000004</v>
      </c>
      <c r="E83">
        <v>316.72000000000003</v>
      </c>
      <c r="F83">
        <v>5677.2</v>
      </c>
      <c r="G83">
        <v>4429.4799999999996</v>
      </c>
      <c r="H83">
        <v>2521.65</v>
      </c>
      <c r="I83">
        <v>3187.03</v>
      </c>
      <c r="J83">
        <v>3166.93</v>
      </c>
      <c r="K83">
        <v>5994.95</v>
      </c>
      <c r="L83">
        <v>632.88</v>
      </c>
      <c r="M83">
        <v>0.02</v>
      </c>
      <c r="N83">
        <v>0</v>
      </c>
    </row>
    <row r="84" spans="1:14" x14ac:dyDescent="0.2">
      <c r="A84" s="4">
        <v>45310.575011574074</v>
      </c>
      <c r="B84">
        <v>4560</v>
      </c>
      <c r="C84">
        <v>1541.95</v>
      </c>
      <c r="D84">
        <v>4088.93</v>
      </c>
      <c r="E84">
        <v>315.37</v>
      </c>
      <c r="F84">
        <v>5665.92</v>
      </c>
      <c r="G84">
        <v>4402.47</v>
      </c>
      <c r="H84">
        <v>2516.48</v>
      </c>
      <c r="I84">
        <v>3178.18</v>
      </c>
      <c r="J84">
        <v>3153.45</v>
      </c>
      <c r="K84">
        <v>5971.98</v>
      </c>
      <c r="L84">
        <v>624.03</v>
      </c>
      <c r="M84">
        <v>0.02</v>
      </c>
      <c r="N84">
        <v>0</v>
      </c>
    </row>
    <row r="85" spans="1:14" x14ac:dyDescent="0.2">
      <c r="A85" s="4">
        <v>45310.575706018521</v>
      </c>
      <c r="B85">
        <v>4620</v>
      </c>
      <c r="C85">
        <v>1656.07</v>
      </c>
      <c r="D85">
        <v>4400.68</v>
      </c>
      <c r="E85">
        <v>334.65</v>
      </c>
      <c r="F85">
        <v>6084.42</v>
      </c>
      <c r="G85">
        <v>4727.68</v>
      </c>
      <c r="H85">
        <v>2702.33</v>
      </c>
      <c r="I85">
        <v>3420.33</v>
      </c>
      <c r="J85">
        <v>3346.75</v>
      </c>
      <c r="K85">
        <v>6434.02</v>
      </c>
      <c r="L85">
        <v>681.08</v>
      </c>
      <c r="M85">
        <v>0.02</v>
      </c>
      <c r="N85">
        <v>0</v>
      </c>
    </row>
    <row r="86" spans="1:14" x14ac:dyDescent="0.2">
      <c r="A86" s="4">
        <v>45310.57640046296</v>
      </c>
      <c r="B86">
        <v>4680</v>
      </c>
      <c r="C86">
        <v>1682.23</v>
      </c>
      <c r="D86">
        <v>4457.5200000000004</v>
      </c>
      <c r="E86">
        <v>339.18</v>
      </c>
      <c r="F86">
        <v>6186.87</v>
      </c>
      <c r="G86">
        <v>4808.32</v>
      </c>
      <c r="H86">
        <v>2752.57</v>
      </c>
      <c r="I86">
        <v>3469.08</v>
      </c>
      <c r="J86">
        <v>3391.6</v>
      </c>
      <c r="K86">
        <v>6519.13</v>
      </c>
      <c r="L86">
        <v>686.9</v>
      </c>
      <c r="M86">
        <v>0.02</v>
      </c>
      <c r="N86">
        <v>0</v>
      </c>
    </row>
    <row r="87" spans="1:14" x14ac:dyDescent="0.2">
      <c r="A87" s="4">
        <v>45310.577094907407</v>
      </c>
      <c r="B87">
        <v>4740</v>
      </c>
      <c r="C87">
        <v>1636.67</v>
      </c>
      <c r="D87">
        <v>4347.45</v>
      </c>
      <c r="E87">
        <v>333.35</v>
      </c>
      <c r="F87">
        <v>6015.95</v>
      </c>
      <c r="G87">
        <v>4685.2299999999996</v>
      </c>
      <c r="H87">
        <v>2670.68</v>
      </c>
      <c r="I87">
        <v>3378.28</v>
      </c>
      <c r="J87">
        <v>3333.8</v>
      </c>
      <c r="K87">
        <v>6355.57</v>
      </c>
      <c r="L87">
        <v>667.08</v>
      </c>
      <c r="M87">
        <v>0.02</v>
      </c>
      <c r="N87">
        <v>0</v>
      </c>
    </row>
    <row r="88" spans="1:14" x14ac:dyDescent="0.2">
      <c r="A88" s="4">
        <v>45310.577789351853</v>
      </c>
      <c r="B88">
        <v>4800</v>
      </c>
      <c r="C88">
        <v>1592.9</v>
      </c>
      <c r="D88">
        <v>4227.3500000000004</v>
      </c>
      <c r="E88">
        <v>324.72000000000003</v>
      </c>
      <c r="F88">
        <v>5859.67</v>
      </c>
      <c r="G88">
        <v>4548.13</v>
      </c>
      <c r="H88">
        <v>2603.7800000000002</v>
      </c>
      <c r="I88">
        <v>3280.62</v>
      </c>
      <c r="J88">
        <v>3247.1</v>
      </c>
      <c r="K88">
        <v>6181.8</v>
      </c>
      <c r="L88">
        <v>650.04999999999995</v>
      </c>
      <c r="M88">
        <v>0.02</v>
      </c>
      <c r="N88">
        <v>0</v>
      </c>
    </row>
    <row r="89" spans="1:14" x14ac:dyDescent="0.2">
      <c r="A89" s="4">
        <v>45310.578483796293</v>
      </c>
      <c r="B89">
        <v>4860</v>
      </c>
      <c r="C89">
        <v>1546.38</v>
      </c>
      <c r="D89">
        <v>4095.98</v>
      </c>
      <c r="E89">
        <v>316.37</v>
      </c>
      <c r="F89">
        <v>5649.08</v>
      </c>
      <c r="G89">
        <v>4408.92</v>
      </c>
      <c r="H89">
        <v>2519.65</v>
      </c>
      <c r="I89">
        <v>3174.47</v>
      </c>
      <c r="J89">
        <v>3163.37</v>
      </c>
      <c r="K89">
        <v>5975.13</v>
      </c>
      <c r="L89">
        <v>630.23</v>
      </c>
      <c r="M89">
        <v>0.02</v>
      </c>
      <c r="N89">
        <v>0</v>
      </c>
    </row>
    <row r="90" spans="1:14" x14ac:dyDescent="0.2">
      <c r="A90" s="4">
        <v>45310.57917824074</v>
      </c>
      <c r="B90">
        <v>4920</v>
      </c>
      <c r="C90">
        <v>1598.18</v>
      </c>
      <c r="D90">
        <v>4243.18</v>
      </c>
      <c r="E90">
        <v>325.95</v>
      </c>
      <c r="F90">
        <v>5880.13</v>
      </c>
      <c r="G90">
        <v>4566.88</v>
      </c>
      <c r="H90">
        <v>2607.98</v>
      </c>
      <c r="I90">
        <v>3303.43</v>
      </c>
      <c r="J90">
        <v>3259.97</v>
      </c>
      <c r="K90">
        <v>6205.33</v>
      </c>
      <c r="L90">
        <v>653.04999999999995</v>
      </c>
      <c r="M90">
        <v>0.02</v>
      </c>
      <c r="N90">
        <v>0</v>
      </c>
    </row>
    <row r="91" spans="1:14" x14ac:dyDescent="0.2">
      <c r="A91" s="4">
        <v>45310.579872685186</v>
      </c>
      <c r="B91">
        <v>4980</v>
      </c>
      <c r="C91">
        <v>1660.37</v>
      </c>
      <c r="D91">
        <v>4401.3</v>
      </c>
      <c r="E91">
        <v>335.9</v>
      </c>
      <c r="F91">
        <v>6107.95</v>
      </c>
      <c r="G91">
        <v>4745.12</v>
      </c>
      <c r="H91">
        <v>2714.17</v>
      </c>
      <c r="I91">
        <v>3421.58</v>
      </c>
      <c r="J91">
        <v>3359.12</v>
      </c>
      <c r="K91">
        <v>6439.6</v>
      </c>
      <c r="L91">
        <v>678.43</v>
      </c>
      <c r="M91">
        <v>0.02</v>
      </c>
      <c r="N91">
        <v>0</v>
      </c>
    </row>
    <row r="92" spans="1:14" x14ac:dyDescent="0.2">
      <c r="A92" s="4">
        <v>45310.580567129633</v>
      </c>
      <c r="B92">
        <v>5040</v>
      </c>
      <c r="C92">
        <v>1641.27</v>
      </c>
      <c r="D92">
        <v>4354.87</v>
      </c>
      <c r="E92">
        <v>332.93</v>
      </c>
      <c r="F92">
        <v>6021.48</v>
      </c>
      <c r="G92">
        <v>4689.0200000000004</v>
      </c>
      <c r="H92">
        <v>2676.7</v>
      </c>
      <c r="I92">
        <v>3377.28</v>
      </c>
      <c r="J92">
        <v>3328.9</v>
      </c>
      <c r="K92">
        <v>6358.82</v>
      </c>
      <c r="L92">
        <v>667.2</v>
      </c>
      <c r="M92">
        <v>0.02</v>
      </c>
      <c r="N92">
        <v>0</v>
      </c>
    </row>
    <row r="93" spans="1:14" x14ac:dyDescent="0.2">
      <c r="A93" s="4">
        <v>45310.581261574072</v>
      </c>
      <c r="B93">
        <v>5100</v>
      </c>
      <c r="C93">
        <v>1630.93</v>
      </c>
      <c r="D93">
        <v>4331.45</v>
      </c>
      <c r="E93">
        <v>333.12</v>
      </c>
      <c r="F93">
        <v>6001.18</v>
      </c>
      <c r="G93">
        <v>4657.3500000000004</v>
      </c>
      <c r="H93">
        <v>2667.22</v>
      </c>
      <c r="I93">
        <v>3368.08</v>
      </c>
      <c r="J93">
        <v>3331.2</v>
      </c>
      <c r="K93">
        <v>6329.08</v>
      </c>
      <c r="L93">
        <v>666.73</v>
      </c>
      <c r="M93">
        <v>0.02</v>
      </c>
      <c r="N93">
        <v>0</v>
      </c>
    </row>
    <row r="94" spans="1:14" x14ac:dyDescent="0.2">
      <c r="A94" s="4">
        <v>45310.581956018519</v>
      </c>
      <c r="B94">
        <v>5160</v>
      </c>
      <c r="C94">
        <v>1614.98</v>
      </c>
      <c r="D94">
        <v>4271.68</v>
      </c>
      <c r="E94">
        <v>328.83</v>
      </c>
      <c r="F94">
        <v>5917.85</v>
      </c>
      <c r="G94">
        <v>4609.05</v>
      </c>
      <c r="H94">
        <v>2631.15</v>
      </c>
      <c r="I94">
        <v>3323.5</v>
      </c>
      <c r="J94">
        <v>3288.13</v>
      </c>
      <c r="K94">
        <v>6247.42</v>
      </c>
      <c r="L94">
        <v>656.68</v>
      </c>
      <c r="M94">
        <v>0.02</v>
      </c>
      <c r="N94">
        <v>0</v>
      </c>
    </row>
    <row r="95" spans="1:14" x14ac:dyDescent="0.2">
      <c r="A95" s="4">
        <v>45310.582650462966</v>
      </c>
      <c r="B95">
        <v>5220</v>
      </c>
      <c r="C95">
        <v>1625.28</v>
      </c>
      <c r="D95">
        <v>4326.25</v>
      </c>
      <c r="E95">
        <v>331.65</v>
      </c>
      <c r="F95">
        <v>5980.37</v>
      </c>
      <c r="G95">
        <v>4660.03</v>
      </c>
      <c r="H95">
        <v>2659.23</v>
      </c>
      <c r="I95">
        <v>3357.47</v>
      </c>
      <c r="J95">
        <v>3316.8</v>
      </c>
      <c r="K95">
        <v>6310.07</v>
      </c>
      <c r="L95">
        <v>667.25</v>
      </c>
      <c r="M95">
        <v>0.02</v>
      </c>
      <c r="N95">
        <v>0</v>
      </c>
    </row>
    <row r="96" spans="1:14" x14ac:dyDescent="0.2">
      <c r="A96" s="4">
        <v>45310.583344907405</v>
      </c>
      <c r="B96">
        <v>5280</v>
      </c>
      <c r="C96">
        <v>1618.27</v>
      </c>
      <c r="D96">
        <v>4298.9799999999996</v>
      </c>
      <c r="E96">
        <v>330.15</v>
      </c>
      <c r="F96">
        <v>5951.87</v>
      </c>
      <c r="G96">
        <v>4622.25</v>
      </c>
      <c r="H96">
        <v>2638.08</v>
      </c>
      <c r="I96">
        <v>3335.03</v>
      </c>
      <c r="J96">
        <v>3301.37</v>
      </c>
      <c r="K96">
        <v>6286.72</v>
      </c>
      <c r="L96">
        <v>658.22</v>
      </c>
      <c r="M96">
        <v>0.02</v>
      </c>
      <c r="N96">
        <v>0</v>
      </c>
    </row>
    <row r="97" spans="1:14" x14ac:dyDescent="0.2">
      <c r="A97" s="4">
        <v>45310.584039351852</v>
      </c>
      <c r="B97">
        <v>5340</v>
      </c>
      <c r="C97">
        <v>1568.42</v>
      </c>
      <c r="D97">
        <v>4149.13</v>
      </c>
      <c r="E97">
        <v>323.62</v>
      </c>
      <c r="F97">
        <v>5748.05</v>
      </c>
      <c r="G97">
        <v>4477.07</v>
      </c>
      <c r="H97">
        <v>2559.6799999999998</v>
      </c>
      <c r="I97">
        <v>3222.95</v>
      </c>
      <c r="J97">
        <v>3236.37</v>
      </c>
      <c r="K97">
        <v>6067.98</v>
      </c>
      <c r="L97">
        <v>642</v>
      </c>
      <c r="M97">
        <v>0</v>
      </c>
      <c r="N97">
        <v>0</v>
      </c>
    </row>
    <row r="98" spans="1:14" x14ac:dyDescent="0.2">
      <c r="A98" s="4">
        <v>45310.584733796299</v>
      </c>
      <c r="B98">
        <v>5400</v>
      </c>
      <c r="C98">
        <v>0</v>
      </c>
      <c r="D98">
        <v>0</v>
      </c>
      <c r="E98">
        <v>42.4</v>
      </c>
      <c r="F98">
        <v>0</v>
      </c>
      <c r="G98">
        <v>0</v>
      </c>
      <c r="H98">
        <v>0</v>
      </c>
      <c r="I98">
        <v>0</v>
      </c>
      <c r="J98">
        <v>427.8</v>
      </c>
      <c r="K98">
        <v>0</v>
      </c>
      <c r="L98">
        <v>0</v>
      </c>
      <c r="M98">
        <v>0</v>
      </c>
      <c r="N98">
        <v>0</v>
      </c>
    </row>
    <row r="99" spans="1:14" x14ac:dyDescent="0.2">
      <c r="A99" s="4">
        <v>45310.584791666668</v>
      </c>
      <c r="B99">
        <v>5405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2013-03-04T12:25:42Z</dcterms:created>
  <dcterms:modified xsi:type="dcterms:W3CDTF">2024-01-19T20:09:31Z</dcterms:modified>
</cp:coreProperties>
</file>