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135" windowWidth="1548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63" i="1" l="1"/>
  <c r="J63" i="1" s="1"/>
  <c r="K58" i="1"/>
  <c r="J58" i="1" s="1"/>
  <c r="X2" i="1" s="1"/>
  <c r="X3" i="1" s="1"/>
  <c r="K57" i="1"/>
  <c r="J57" i="1" s="1"/>
  <c r="V2" i="1" s="1"/>
  <c r="V3" i="1" s="1"/>
  <c r="K60" i="1"/>
  <c r="J60" i="1" s="1"/>
  <c r="R2" i="1" s="1"/>
  <c r="K59" i="1"/>
  <c r="J59" i="1" s="1"/>
  <c r="P2" i="1" s="1"/>
  <c r="P3" i="1" s="1"/>
  <c r="K56" i="1"/>
  <c r="J56" i="1" s="1"/>
  <c r="N2" i="1" s="1"/>
  <c r="N3" i="1" s="1"/>
  <c r="K55" i="1"/>
  <c r="J55" i="1" s="1"/>
  <c r="L2" i="1" s="1"/>
  <c r="L3" i="1" s="1"/>
  <c r="K54" i="1"/>
  <c r="J54" i="1" s="1"/>
  <c r="J2" i="1" s="1"/>
  <c r="J3" i="1" s="1"/>
  <c r="K62" i="1"/>
  <c r="J62" i="1" s="1"/>
  <c r="K61" i="1"/>
  <c r="J61" i="1" s="1"/>
  <c r="M3" i="1"/>
  <c r="U3" i="1" s="1"/>
  <c r="Q2" i="1"/>
  <c r="A3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S3" i="1"/>
  <c r="Y3" i="1" s="1"/>
  <c r="S2" i="1"/>
  <c r="W2" i="1" s="1"/>
  <c r="E2" i="1"/>
  <c r="E3" i="1" s="1"/>
  <c r="Q3" i="1"/>
  <c r="O3" i="1"/>
  <c r="O2" i="1"/>
  <c r="M2" i="1"/>
  <c r="U2" i="1"/>
  <c r="Y2" i="1" l="1"/>
  <c r="W3" i="1"/>
  <c r="R3" i="1"/>
  <c r="T2" i="1"/>
  <c r="T3" i="1" s="1"/>
</calcChain>
</file>

<file path=xl/sharedStrings.xml><?xml version="1.0" encoding="utf-8"?>
<sst xmlns="http://schemas.openxmlformats.org/spreadsheetml/2006/main" count="42" uniqueCount="42">
  <si>
    <t xml:space="preserve">Start Steady State </t>
  </si>
  <si>
    <t>95% throughput line</t>
  </si>
  <si>
    <t>Txn Step template version</t>
  </si>
  <si>
    <t>LogFile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</si>
  <si>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</si>
  <si>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</si>
  <si>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</si>
  <si>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</si>
  <si>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</si>
  <si>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</si>
  <si>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</si>
  <si>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</si>
  <si>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</si>
  <si>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</si>
  <si>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</si>
  <si>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</si>
  <si>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</si>
  <si>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</si>
  <si>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</si>
  <si>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</si>
  <si>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</si>
  <si>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+20</t>
  </si>
  <si>
    <t>steady state</t>
  </si>
  <si>
    <t>pull data drive</t>
  </si>
  <si>
    <t>run start (time of first datapoint for this graph from the step report)</t>
  </si>
  <si>
    <t>data array rebuilt</t>
  </si>
  <si>
    <t>reported tpsE</t>
  </si>
  <si>
    <t>Pull Disk 1</t>
  </si>
  <si>
    <t>Pull Disk 2</t>
  </si>
  <si>
    <t>Replace Disk 2</t>
  </si>
  <si>
    <t>Replace Disk 1</t>
  </si>
  <si>
    <t>pull tempdb drive</t>
  </si>
  <si>
    <t>Pull Disk 3</t>
  </si>
  <si>
    <t>Replace Disk 3</t>
  </si>
  <si>
    <t>tempdb array rebuilt</t>
  </si>
  <si>
    <t>pull log drive</t>
  </si>
  <si>
    <t>log array rebuilt</t>
  </si>
  <si>
    <t>2.5.5</t>
  </si>
  <si>
    <t>E:\rtelogs\sort.srt</t>
  </si>
  <si>
    <t>replace data drive</t>
  </si>
  <si>
    <t>replace tempdb drive</t>
  </si>
  <si>
    <t>replace log drive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</si>
</sst>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:ss;@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22" fontId="0" fillId="0" borderId="0" xfId="0" applyNumberForma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4" xfId="0" applyFont="1" applyBorder="1"/>
    <xf numFmtId="0" fontId="4" fillId="0" borderId="1" xfId="0" quotePrefix="1" applyFont="1" applyBorder="1"/>
    <xf numFmtId="21" fontId="0" fillId="0" borderId="0" xfId="0" applyNumberFormat="1"/>
    <xf numFmtId="2" fontId="5" fillId="0" borderId="5" xfId="0" applyNumberFormat="1" applyFont="1" applyBorder="1"/>
    <xf numFmtId="2" fontId="0" fillId="0" borderId="6" xfId="0" applyNumberFormat="1" applyBorder="1"/>
    <xf numFmtId="2" fontId="1" fillId="0" borderId="5" xfId="0" applyNumberFormat="1" applyFont="1" applyBorder="1"/>
    <xf numFmtId="4" fontId="0" fillId="0" borderId="0" xfId="0" applyNumberFormat="1"/>
    <xf numFmtId="0" fontId="3" fillId="0" borderId="0" xfId="0" applyFont="1"/>
    <xf numFmtId="0" fontId="0" fillId="0" borderId="7" xfId="0" applyBorder="1"/>
    <xf numFmtId="0" fontId="0" fillId="0" borderId="5" xfId="0" applyBorder="1"/>
    <xf numFmtId="2" fontId="0" fillId="0" borderId="0" xfId="0" applyNumberFormat="1" applyBorder="1"/>
    <xf numFmtId="0" fontId="6" fillId="0" borderId="6" xfId="0" applyFont="1" applyBorder="1"/>
    <xf numFmtId="2" fontId="0" fillId="0" borderId="8" xfId="0" applyNumberFormat="1" applyBorder="1"/>
    <xf numFmtId="2" fontId="7" fillId="2" borderId="9" xfId="0" applyNumberFormat="1" applyFont="1" applyFill="1" applyBorder="1"/>
    <xf numFmtId="164" fontId="4" fillId="2" borderId="0" xfId="0" applyNumberFormat="1" applyFon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81CC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Data Accessibility Graph</a:t>
            </a:r>
          </a:p>
        </c:rich>
      </c:tx>
      <c:layout>
        <c:manualLayout>
          <c:xMode val="edge"/>
          <c:yMode val="edge"/>
          <c:x val="0.36064189189189189"/>
          <c:y val="2.5706940874035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168918918918914E-2"/>
          <c:y val="0.13239082859120729"/>
          <c:w val="0.91047297297297303"/>
          <c:h val="0.77763544949204289"/>
        </c:manualLayout>
      </c:layout>
      <c:scatterChart>
        <c:scatterStyle val="lineMarker"/>
        <c:varyColors val="0"/>
        <c:ser>
          <c:idx val="1"/>
          <c:order val="0"/>
          <c:tx>
            <c:v>95% throughput horiz line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Sheet1!$D$2:$D$3</c:f>
              <c:numCache>
                <c:formatCode>General</c:formatCode>
                <c:ptCount val="2"/>
                <c:pt idx="0">
                  <c:v>0</c:v>
                </c:pt>
                <c:pt idx="1">
                  <c:v>250</c:v>
                </c:pt>
              </c:numCache>
            </c:numRef>
          </c:xVal>
          <c:yVal>
            <c:numRef>
              <c:f>Sheet1!$E$2:$E$3</c:f>
              <c:numCache>
                <c:formatCode>0.00</c:formatCode>
                <c:ptCount val="2"/>
                <c:pt idx="0">
                  <c:v>6268.4419999999991</c:v>
                </c:pt>
                <c:pt idx="1">
                  <c:v>6268.4419999999991</c:v>
                </c:pt>
              </c:numCache>
            </c:numRef>
          </c:yVal>
          <c:smooth val="0"/>
        </c:ser>
        <c:ser>
          <c:idx val="3"/>
          <c:order val="1"/>
          <c:tx>
            <c:v>start Steady State vert line</c:v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Sheet1!$J$2:$J$3</c:f>
              <c:numCache>
                <c:formatCode>0.00</c:formatCode>
                <c:ptCount val="2"/>
                <c:pt idx="0">
                  <c:v>24.416666666666668</c:v>
                </c:pt>
                <c:pt idx="1">
                  <c:v>24.416666666666668</c:v>
                </c:pt>
              </c:numCache>
            </c:numRef>
          </c:xVal>
          <c:yVal>
            <c:numRef>
              <c:f>Sheet1!$K$2:$K$3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4"/>
          <c:order val="2"/>
          <c:tx>
            <c:v>Pulled Data Disk</c:v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Sheet1!$L$2:$L$3</c:f>
              <c:numCache>
                <c:formatCode>0.00</c:formatCode>
                <c:ptCount val="2"/>
                <c:pt idx="0">
                  <c:v>45.383333333333333</c:v>
                </c:pt>
                <c:pt idx="1">
                  <c:v>45.383333333333333</c:v>
                </c:pt>
              </c:numCache>
            </c:numRef>
          </c:xVal>
          <c:yVal>
            <c:numRef>
              <c:f>Sheet1!$M$2:$M$3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5"/>
          <c:order val="3"/>
          <c:tx>
            <c:v>Pulled Log Disk</c:v>
          </c:tx>
          <c:spPr>
            <a:ln w="25400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numRef>
              <c:f>Sheet1!$N$2:$N$3</c:f>
              <c:numCache>
                <c:formatCode>0.00</c:formatCode>
                <c:ptCount val="2"/>
                <c:pt idx="0">
                  <c:v>68.38333333333334</c:v>
                </c:pt>
                <c:pt idx="1">
                  <c:v>68.38333333333334</c:v>
                </c:pt>
              </c:numCache>
            </c:numRef>
          </c:xVal>
          <c:yVal>
            <c:numRef>
              <c:f>Sheet1!$O$2:$O$3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6"/>
          <c:order val="4"/>
          <c:tx>
            <c:v>Replaced Log Disk</c:v>
          </c:tx>
          <c:spPr>
            <a:ln w="25400">
              <a:solidFill>
                <a:srgbClr val="00B0F0"/>
              </a:solidFill>
              <a:prstDash val="lgDash"/>
            </a:ln>
          </c:spPr>
          <c:marker>
            <c:symbol val="none"/>
          </c:marker>
          <c:xVal>
            <c:numRef>
              <c:f>Sheet1!$P$2:$P$3</c:f>
              <c:numCache>
                <c:formatCode>0.00</c:formatCode>
                <c:ptCount val="2"/>
                <c:pt idx="0">
                  <c:v>100.38333333333334</c:v>
                </c:pt>
                <c:pt idx="1">
                  <c:v>100.38333333333334</c:v>
                </c:pt>
              </c:numCache>
            </c:numRef>
          </c:xVal>
          <c:yVal>
            <c:numRef>
              <c:f>Sheet1!$Q$2:$Q$3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2"/>
          <c:order val="5"/>
          <c:tx>
            <c:v>Replaced Data Disk</c:v>
          </c:tx>
          <c:spPr>
            <a:ln w="25400">
              <a:solidFill>
                <a:srgbClr val="C00000"/>
              </a:solidFill>
              <a:prstDash val="lgDash"/>
            </a:ln>
          </c:spPr>
          <c:marker>
            <c:symbol val="none"/>
          </c:marker>
          <c:xVal>
            <c:numRef>
              <c:f>Sheet1!$R$2:$R$3</c:f>
              <c:numCache>
                <c:formatCode>0.00</c:formatCode>
                <c:ptCount val="2"/>
                <c:pt idx="0">
                  <c:v>103.38333333333334</c:v>
                </c:pt>
                <c:pt idx="1">
                  <c:v>103.38333333333334</c:v>
                </c:pt>
              </c:numCache>
            </c:numRef>
          </c:xVal>
          <c:yVal>
            <c:numRef>
              <c:f>Sheet1!$S$2:$S$3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7"/>
          <c:order val="6"/>
          <c:tx>
            <c:v>20</c:v>
          </c:tx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Sheet1!$T$2:$T$3</c:f>
              <c:numCache>
                <c:formatCode>0.00</c:formatCode>
                <c:ptCount val="2"/>
                <c:pt idx="0">
                  <c:v>123.38333333333334</c:v>
                </c:pt>
                <c:pt idx="1">
                  <c:v>123.38333333333334</c:v>
                </c:pt>
              </c:numCache>
            </c:numRef>
          </c:xVal>
          <c:yVal>
            <c:numRef>
              <c:f>Sheet1!$U$2:$U$3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8"/>
          <c:order val="7"/>
          <c:tx>
            <c:v>Pull Disk 3</c:v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Sheet1!$V$2:$V$3</c:f>
              <c:numCache>
                <c:formatCode>0.00</c:formatCode>
                <c:ptCount val="2"/>
                <c:pt idx="0">
                  <c:v>91.38333333333334</c:v>
                </c:pt>
                <c:pt idx="1">
                  <c:v>91.38333333333334</c:v>
                </c:pt>
              </c:numCache>
            </c:numRef>
          </c:xVal>
          <c:yVal>
            <c:numRef>
              <c:f>Sheet1!$W$2:$W$3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9"/>
          <c:order val="8"/>
          <c:tx>
            <c:v>Replace Disk 3</c:v>
          </c:tx>
          <c:spPr>
            <a:ln>
              <a:solidFill>
                <a:srgbClr val="92D050"/>
              </a:solidFill>
              <a:prstDash val="lgDash"/>
            </a:ln>
          </c:spPr>
          <c:marker>
            <c:symbol val="none"/>
          </c:marker>
          <c:xVal>
            <c:numRef>
              <c:f>Sheet1!$X$2:$X$3</c:f>
              <c:numCache>
                <c:formatCode>0.00</c:formatCode>
                <c:ptCount val="2"/>
                <c:pt idx="0">
                  <c:v>96.38333333333334</c:v>
                </c:pt>
                <c:pt idx="1">
                  <c:v>96.38333333333334</c:v>
                </c:pt>
              </c:numCache>
            </c:numRef>
          </c:xVal>
          <c:yVal>
            <c:numRef>
              <c:f>Sheet1!$Y$2:$Y$3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0"/>
          <c:order val="9"/>
          <c:tx>
            <c:v>tpsE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dPt>
            <c:idx val="12"/>
            <c:bubble3D val="0"/>
            <c:spPr>
              <a:ln w="25400">
                <a:solidFill>
                  <a:srgbClr val="002060"/>
                </a:solidFill>
                <a:prstDash val="solid"/>
              </a:ln>
            </c:spPr>
          </c:dPt>
          <c:xVal>
            <c:numRef>
              <c:f>Sheet1!$A$2:$A$200</c:f>
              <c:numCache>
                <c:formatCode>General</c:formatCode>
                <c:ptCount val="1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</c:numCache>
            </c:numRef>
          </c:xVal>
          <c:yVal>
            <c:numRef>
              <c:f>Sheet1!$B$2:$B$200</c:f>
              <c:numCache>
                <c:formatCode>General</c:formatCode>
                <c:ptCount val="199"/>
                <c:pt idx="0">
                  <c:v>689.27</c:v>
                </c:pt>
                <c:pt idx="1">
                  <c:v>2307.3200000000002</c:v>
                </c:pt>
                <c:pt idx="2">
                  <c:v>5614.2</c:v>
                </c:pt>
                <c:pt idx="3">
                  <c:v>5760.02</c:v>
                </c:pt>
                <c:pt idx="4">
                  <c:v>5766.05</c:v>
                </c:pt>
                <c:pt idx="5">
                  <c:v>5895.63</c:v>
                </c:pt>
                <c:pt idx="6">
                  <c:v>5859.52</c:v>
                </c:pt>
                <c:pt idx="7">
                  <c:v>5887.45</c:v>
                </c:pt>
                <c:pt idx="8">
                  <c:v>5967.73</c:v>
                </c:pt>
                <c:pt idx="9">
                  <c:v>6023.95</c:v>
                </c:pt>
                <c:pt idx="10">
                  <c:v>6070.6</c:v>
                </c:pt>
                <c:pt idx="11">
                  <c:v>6109.13</c:v>
                </c:pt>
                <c:pt idx="12">
                  <c:v>6148.13</c:v>
                </c:pt>
                <c:pt idx="13">
                  <c:v>6165.4</c:v>
                </c:pt>
                <c:pt idx="14">
                  <c:v>6266.1</c:v>
                </c:pt>
                <c:pt idx="15">
                  <c:v>6337.55</c:v>
                </c:pt>
                <c:pt idx="16">
                  <c:v>6387.07</c:v>
                </c:pt>
                <c:pt idx="17">
                  <c:v>6452.27</c:v>
                </c:pt>
                <c:pt idx="18">
                  <c:v>6489.92</c:v>
                </c:pt>
                <c:pt idx="19">
                  <c:v>6463.12</c:v>
                </c:pt>
                <c:pt idx="20">
                  <c:v>6463.55</c:v>
                </c:pt>
                <c:pt idx="21">
                  <c:v>6450.55</c:v>
                </c:pt>
                <c:pt idx="22">
                  <c:v>6489</c:v>
                </c:pt>
                <c:pt idx="23">
                  <c:v>6515.35</c:v>
                </c:pt>
                <c:pt idx="24">
                  <c:v>6499.27</c:v>
                </c:pt>
                <c:pt idx="25">
                  <c:v>6358.67</c:v>
                </c:pt>
                <c:pt idx="26">
                  <c:v>6440.6</c:v>
                </c:pt>
                <c:pt idx="27">
                  <c:v>6466.65</c:v>
                </c:pt>
                <c:pt idx="28">
                  <c:v>6490.72</c:v>
                </c:pt>
                <c:pt idx="29">
                  <c:v>6509.5</c:v>
                </c:pt>
                <c:pt idx="30">
                  <c:v>6543.77</c:v>
                </c:pt>
                <c:pt idx="31">
                  <c:v>6538.52</c:v>
                </c:pt>
                <c:pt idx="32">
                  <c:v>6534.32</c:v>
                </c:pt>
                <c:pt idx="33">
                  <c:v>6541.28</c:v>
                </c:pt>
                <c:pt idx="34">
                  <c:v>6526.17</c:v>
                </c:pt>
                <c:pt idx="35">
                  <c:v>6540.23</c:v>
                </c:pt>
                <c:pt idx="36">
                  <c:v>6533.43</c:v>
                </c:pt>
                <c:pt idx="37">
                  <c:v>6542.18</c:v>
                </c:pt>
                <c:pt idx="38">
                  <c:v>6550.75</c:v>
                </c:pt>
                <c:pt idx="39">
                  <c:v>6544.2</c:v>
                </c:pt>
                <c:pt idx="40">
                  <c:v>6554.73</c:v>
                </c:pt>
                <c:pt idx="41">
                  <c:v>6549.73</c:v>
                </c:pt>
                <c:pt idx="42">
                  <c:v>6551.37</c:v>
                </c:pt>
                <c:pt idx="43">
                  <c:v>6547.67</c:v>
                </c:pt>
                <c:pt idx="44">
                  <c:v>6522.72</c:v>
                </c:pt>
                <c:pt idx="45">
                  <c:v>6079.17</c:v>
                </c:pt>
                <c:pt idx="46">
                  <c:v>6478.58</c:v>
                </c:pt>
                <c:pt idx="47">
                  <c:v>6476.15</c:v>
                </c:pt>
                <c:pt idx="48">
                  <c:v>6443.67</c:v>
                </c:pt>
                <c:pt idx="49">
                  <c:v>6458.83</c:v>
                </c:pt>
                <c:pt idx="50">
                  <c:v>6305.1</c:v>
                </c:pt>
                <c:pt idx="51">
                  <c:v>6411.53</c:v>
                </c:pt>
                <c:pt idx="52">
                  <c:v>6430.67</c:v>
                </c:pt>
                <c:pt idx="53">
                  <c:v>6533.52</c:v>
                </c:pt>
                <c:pt idx="54">
                  <c:v>6521.02</c:v>
                </c:pt>
                <c:pt idx="55">
                  <c:v>6542.85</c:v>
                </c:pt>
                <c:pt idx="56">
                  <c:v>6521.07</c:v>
                </c:pt>
                <c:pt idx="57">
                  <c:v>6543.47</c:v>
                </c:pt>
                <c:pt idx="58">
                  <c:v>6540.87</c:v>
                </c:pt>
                <c:pt idx="59">
                  <c:v>6521.18</c:v>
                </c:pt>
                <c:pt idx="60">
                  <c:v>6525.22</c:v>
                </c:pt>
                <c:pt idx="61">
                  <c:v>6534.18</c:v>
                </c:pt>
                <c:pt idx="62">
                  <c:v>6534.75</c:v>
                </c:pt>
                <c:pt idx="63">
                  <c:v>6528.07</c:v>
                </c:pt>
                <c:pt idx="64">
                  <c:v>6533.25</c:v>
                </c:pt>
                <c:pt idx="65">
                  <c:v>6533.4</c:v>
                </c:pt>
                <c:pt idx="66">
                  <c:v>6536.4</c:v>
                </c:pt>
                <c:pt idx="67">
                  <c:v>6546.8</c:v>
                </c:pt>
                <c:pt idx="68">
                  <c:v>5809.87</c:v>
                </c:pt>
                <c:pt idx="69">
                  <c:v>6412.2</c:v>
                </c:pt>
                <c:pt idx="70">
                  <c:v>6431.15</c:v>
                </c:pt>
                <c:pt idx="71">
                  <c:v>6402.83</c:v>
                </c:pt>
                <c:pt idx="72">
                  <c:v>6416.55</c:v>
                </c:pt>
                <c:pt idx="73">
                  <c:v>6526.7</c:v>
                </c:pt>
                <c:pt idx="74">
                  <c:v>6526.22</c:v>
                </c:pt>
                <c:pt idx="75">
                  <c:v>6521.68</c:v>
                </c:pt>
                <c:pt idx="76">
                  <c:v>6534.65</c:v>
                </c:pt>
                <c:pt idx="77">
                  <c:v>6544.23</c:v>
                </c:pt>
                <c:pt idx="78">
                  <c:v>6538.08</c:v>
                </c:pt>
                <c:pt idx="79">
                  <c:v>6536.57</c:v>
                </c:pt>
                <c:pt idx="80">
                  <c:v>6537.93</c:v>
                </c:pt>
                <c:pt idx="81">
                  <c:v>6521.2</c:v>
                </c:pt>
                <c:pt idx="82">
                  <c:v>6521.68</c:v>
                </c:pt>
                <c:pt idx="83">
                  <c:v>6552.73</c:v>
                </c:pt>
                <c:pt idx="84">
                  <c:v>6539.3</c:v>
                </c:pt>
                <c:pt idx="85">
                  <c:v>6537.08</c:v>
                </c:pt>
                <c:pt idx="86">
                  <c:v>6535.38</c:v>
                </c:pt>
                <c:pt idx="87">
                  <c:v>6534.88</c:v>
                </c:pt>
                <c:pt idx="88">
                  <c:v>6542.5</c:v>
                </c:pt>
                <c:pt idx="89">
                  <c:v>6530.68</c:v>
                </c:pt>
                <c:pt idx="90">
                  <c:v>6542.45</c:v>
                </c:pt>
                <c:pt idx="91">
                  <c:v>4230.37</c:v>
                </c:pt>
                <c:pt idx="92">
                  <c:v>2893.5</c:v>
                </c:pt>
                <c:pt idx="93">
                  <c:v>2300.4</c:v>
                </c:pt>
                <c:pt idx="94">
                  <c:v>2659.83</c:v>
                </c:pt>
                <c:pt idx="95">
                  <c:v>2673.63</c:v>
                </c:pt>
                <c:pt idx="96">
                  <c:v>1804</c:v>
                </c:pt>
                <c:pt idx="97">
                  <c:v>1938.18</c:v>
                </c:pt>
                <c:pt idx="98">
                  <c:v>1914.13</c:v>
                </c:pt>
                <c:pt idx="99">
                  <c:v>1506.77</c:v>
                </c:pt>
                <c:pt idx="100">
                  <c:v>1776.12</c:v>
                </c:pt>
                <c:pt idx="101">
                  <c:v>1408.45</c:v>
                </c:pt>
                <c:pt idx="102">
                  <c:v>1665.82</c:v>
                </c:pt>
                <c:pt idx="103">
                  <c:v>1354.92</c:v>
                </c:pt>
                <c:pt idx="104">
                  <c:v>1703.37</c:v>
                </c:pt>
                <c:pt idx="105">
                  <c:v>1302.0999999999999</c:v>
                </c:pt>
                <c:pt idx="106">
                  <c:v>1722.2</c:v>
                </c:pt>
                <c:pt idx="107">
                  <c:v>1752.93</c:v>
                </c:pt>
                <c:pt idx="108">
                  <c:v>1333.03</c:v>
                </c:pt>
                <c:pt idx="109">
                  <c:v>1683.38</c:v>
                </c:pt>
                <c:pt idx="110">
                  <c:v>1739.57</c:v>
                </c:pt>
                <c:pt idx="111">
                  <c:v>1402.53</c:v>
                </c:pt>
                <c:pt idx="112">
                  <c:v>1617.08</c:v>
                </c:pt>
                <c:pt idx="113">
                  <c:v>1666.2</c:v>
                </c:pt>
                <c:pt idx="114">
                  <c:v>1489.4</c:v>
                </c:pt>
                <c:pt idx="115">
                  <c:v>1472.85</c:v>
                </c:pt>
                <c:pt idx="116">
                  <c:v>1693.08</c:v>
                </c:pt>
                <c:pt idx="117">
                  <c:v>1391.67</c:v>
                </c:pt>
                <c:pt idx="118">
                  <c:v>1673.82</c:v>
                </c:pt>
                <c:pt idx="119">
                  <c:v>1544.68</c:v>
                </c:pt>
                <c:pt idx="120">
                  <c:v>1351.85</c:v>
                </c:pt>
                <c:pt idx="121">
                  <c:v>1282.5</c:v>
                </c:pt>
                <c:pt idx="122">
                  <c:v>1450.58</c:v>
                </c:pt>
                <c:pt idx="123">
                  <c:v>1599.62</c:v>
                </c:pt>
                <c:pt idx="124">
                  <c:v>1284.5999999999999</c:v>
                </c:pt>
                <c:pt idx="125">
                  <c:v>1405.12</c:v>
                </c:pt>
                <c:pt idx="126">
                  <c:v>1384.77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15168"/>
        <c:axId val="110618112"/>
      </c:scatterChart>
      <c:valAx>
        <c:axId val="110615168"/>
        <c:scaling>
          <c:orientation val="minMax"/>
          <c:max val="13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6368243243243246"/>
              <c:y val="0.949872005073915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0618112"/>
        <c:crosses val="autoZero"/>
        <c:crossBetween val="midCat"/>
        <c:majorUnit val="10"/>
        <c:minorUnit val="5"/>
      </c:valAx>
      <c:valAx>
        <c:axId val="110618112"/>
        <c:scaling>
          <c:orientation val="minMax"/>
          <c:max val="7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1.2241696022466901E-2"/>
              <c:y val="0.341509047092742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0615168"/>
        <c:crosses val="autoZero"/>
        <c:crossBetween val="midCat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28575</xdr:rowOff>
    </xdr:from>
    <xdr:to>
      <xdr:col>22</xdr:col>
      <xdr:colOff>359228</xdr:colOff>
      <xdr:row>49</xdr:row>
      <xdr:rowOff>152400</xdr:rowOff>
    </xdr:to>
    <xdr:graphicFrame macro="">
      <xdr:nvGraphicFramePr>
        <xdr:cNvPr id="104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0.07437</cdr:x>
      <cdr:y>0.17328</cdr:y>
    </cdr:from>
    <cdr:to>
      <cdr:x>0.19299</cdr:x>
      <cdr:y>0.20836</cdr:y>
    </cdr:to>
    <cdr:sp macro="" textlink="">
      <cdr:nvSpPr>
        <cdr:cNvPr id="21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75879" y="1321184"/>
          <a:ext cx="1397026" cy="26747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27432" tIns="22860" rIns="0" bIns="0" anchor="b" anchorCtr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0.10288</cdr:x>
      <cdr:y>0.81131</cdr:y>
    </cdr:from>
    <cdr:to>
      <cdr:x>0.21674</cdr:x>
      <cdr:y>0.84701</cdr:y>
    </cdr:to>
    <cdr:sp macro="" textlink="">
      <cdr:nvSpPr>
        <cdr:cNvPr id="4" name="Line Callout 1 3"/>
        <cdr:cNvSpPr/>
      </cdr:nvSpPr>
      <cdr:spPr>
        <a:xfrm xmlns:a="http://schemas.openxmlformats.org/drawingml/2006/main">
          <a:off x="1211689" y="6186082"/>
          <a:ext cx="1340966" cy="272204"/>
        </a:xfrm>
        <a:prstGeom xmlns:a="http://schemas.openxmlformats.org/drawingml/2006/main" prst="borderCallout1">
          <a:avLst>
            <a:gd name="adj1" fmla="val 48264"/>
            <a:gd name="adj2" fmla="val 103808"/>
            <a:gd name="adj3" fmla="val 117776"/>
            <a:gd name="adj4" fmla="val 120353"/>
          </a:avLst>
        </a:prstGeom>
        <a:solidFill xmlns:a="http://schemas.openxmlformats.org/drawingml/2006/main">
          <a:srgbClr val="0070C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Start Steady State</a:t>
          </a:r>
        </a:p>
      </cdr:txBody>
    </cdr:sp>
  </cdr:relSizeAnchor>
  <cdr:relSizeAnchor xmlns:cdr="http://schemas.openxmlformats.org/drawingml/2006/chartDrawing">
    <cdr:from>
      <cdr:x>0.29109</cdr:x>
      <cdr:y>0.58773</cdr:y>
    </cdr:from>
    <cdr:to>
      <cdr:x>0.37096</cdr:x>
      <cdr:y>0.62243</cdr:y>
    </cdr:to>
    <cdr:sp macro="" textlink="">
      <cdr:nvSpPr>
        <cdr:cNvPr id="5" name="Line Callout 1 4"/>
        <cdr:cNvSpPr/>
      </cdr:nvSpPr>
      <cdr:spPr>
        <a:xfrm xmlns:a="http://schemas.openxmlformats.org/drawingml/2006/main">
          <a:off x="3428280" y="4481298"/>
          <a:ext cx="940655" cy="264579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Log Disk</a:t>
          </a:r>
        </a:p>
      </cdr:txBody>
    </cdr:sp>
  </cdr:relSizeAnchor>
  <cdr:relSizeAnchor xmlns:cdr="http://schemas.openxmlformats.org/drawingml/2006/chartDrawing">
    <cdr:from>
      <cdr:x>0.60656</cdr:x>
      <cdr:y>0.47564</cdr:y>
    </cdr:from>
    <cdr:to>
      <cdr:x>0.69106</cdr:x>
      <cdr:y>0.51112</cdr:y>
    </cdr:to>
    <cdr:sp macro="" textlink="">
      <cdr:nvSpPr>
        <cdr:cNvPr id="7" name="Line Callout 1 6"/>
        <cdr:cNvSpPr/>
      </cdr:nvSpPr>
      <cdr:spPr>
        <a:xfrm xmlns:a="http://schemas.openxmlformats.org/drawingml/2006/main">
          <a:off x="7143699" y="3626670"/>
          <a:ext cx="995183" cy="270526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0.79764</cdr:x>
      <cdr:y>0.80488</cdr:y>
    </cdr:from>
    <cdr:to>
      <cdr:x>0.93614</cdr:x>
      <cdr:y>0.89876</cdr:y>
    </cdr:to>
    <cdr:sp macro="" textlink="">
      <cdr:nvSpPr>
        <cdr:cNvPr id="8" name="Left-Right Arrow 7"/>
        <cdr:cNvSpPr/>
      </cdr:nvSpPr>
      <cdr:spPr bwMode="auto">
        <a:xfrm xmlns:a="http://schemas.openxmlformats.org/drawingml/2006/main">
          <a:off x="9394062" y="6136990"/>
          <a:ext cx="1631125" cy="715813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 i="0" baseline="0">
              <a:solidFill>
                <a:schemeClr val="bg1"/>
              </a:solidFill>
              <a:latin typeface="Arial" pitchFamily="34" charset="0"/>
              <a:cs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0.81179</cdr:x>
      <cdr:y>0.58963</cdr:y>
    </cdr:from>
    <cdr:to>
      <cdr:x>0.91693</cdr:x>
      <cdr:y>0.62508</cdr:y>
    </cdr:to>
    <cdr:sp macro="" textlink="">
      <cdr:nvSpPr>
        <cdr:cNvPr id="9" name="Line Callout 1 8"/>
        <cdr:cNvSpPr/>
      </cdr:nvSpPr>
      <cdr:spPr>
        <a:xfrm xmlns:a="http://schemas.openxmlformats.org/drawingml/2006/main">
          <a:off x="9560712" y="4495796"/>
          <a:ext cx="1238268" cy="270298"/>
        </a:xfrm>
        <a:prstGeom xmlns:a="http://schemas.openxmlformats.org/drawingml/2006/main" prst="borderCallout1">
          <a:avLst>
            <a:gd name="adj1" fmla="val 45364"/>
            <a:gd name="adj2" fmla="val -5591"/>
            <a:gd name="adj3" fmla="val 62449"/>
            <a:gd name="adj4" fmla="val -11789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Log Disk</a:t>
          </a:r>
        </a:p>
      </cdr:txBody>
    </cdr:sp>
  </cdr:relSizeAnchor>
  <cdr:relSizeAnchor xmlns:cdr="http://schemas.openxmlformats.org/drawingml/2006/chartDrawing">
    <cdr:from>
      <cdr:x>0.81152</cdr:x>
      <cdr:y>0.47484</cdr:y>
    </cdr:from>
    <cdr:to>
      <cdr:x>0.91672</cdr:x>
      <cdr:y>0.50996</cdr:y>
    </cdr:to>
    <cdr:sp macro="" textlink="">
      <cdr:nvSpPr>
        <cdr:cNvPr id="11" name="Line Callout 1 10"/>
        <cdr:cNvSpPr/>
      </cdr:nvSpPr>
      <cdr:spPr>
        <a:xfrm xmlns:a="http://schemas.openxmlformats.org/drawingml/2006/main">
          <a:off x="9557543" y="3620547"/>
          <a:ext cx="1238975" cy="267782"/>
        </a:xfrm>
        <a:prstGeom xmlns:a="http://schemas.openxmlformats.org/drawingml/2006/main" prst="borderCallout1">
          <a:avLst>
            <a:gd name="adj1" fmla="val 53365"/>
            <a:gd name="adj2" fmla="val -7853"/>
            <a:gd name="adj3" fmla="val 115318"/>
            <a:gd name="adj4" fmla="val -53702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0.42587</cdr:x>
      <cdr:y>0.52352</cdr:y>
    </cdr:from>
    <cdr:to>
      <cdr:x>0.52544</cdr:x>
      <cdr:y>0.55922</cdr:y>
    </cdr:to>
    <cdr:sp macro="" textlink="">
      <cdr:nvSpPr>
        <cdr:cNvPr id="10" name="Line Callout 1 9"/>
        <cdr:cNvSpPr/>
      </cdr:nvSpPr>
      <cdr:spPr>
        <a:xfrm xmlns:a="http://schemas.openxmlformats.org/drawingml/2006/main">
          <a:off x="5015583" y="3991741"/>
          <a:ext cx="1172668" cy="272204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00B0F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0.81105</cdr:x>
      <cdr:y>0.52998</cdr:y>
    </cdr:from>
    <cdr:to>
      <cdr:x>0.92805</cdr:x>
      <cdr:y>0.56468</cdr:y>
    </cdr:to>
    <cdr:sp macro="" textlink="">
      <cdr:nvSpPr>
        <cdr:cNvPr id="12" name="Line Callout 1 11"/>
        <cdr:cNvSpPr/>
      </cdr:nvSpPr>
      <cdr:spPr>
        <a:xfrm xmlns:a="http://schemas.openxmlformats.org/drawingml/2006/main">
          <a:off x="9551997" y="4040966"/>
          <a:ext cx="1377947" cy="264579"/>
        </a:xfrm>
        <a:prstGeom xmlns:a="http://schemas.openxmlformats.org/drawingml/2006/main" prst="borderCallout1">
          <a:avLst>
            <a:gd name="adj1" fmla="val 44364"/>
            <a:gd name="adj2" fmla="val -4397"/>
            <a:gd name="adj3" fmla="val 84195"/>
            <a:gd name="adj4" fmla="val -24387"/>
          </a:avLst>
        </a:prstGeom>
        <a:solidFill xmlns:a="http://schemas.openxmlformats.org/drawingml/2006/main">
          <a:srgbClr val="00B0F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4"/>
  <sheetViews>
    <sheetView tabSelected="1" zoomScale="80" zoomScaleNormal="80" workbookViewId="0"/>
  </sheetViews>
  <sheetFormatPr defaultRowHeight="12.75" x14ac:dyDescent="0.2"/>
  <cols>
    <col min="3" max="3" width="2.85546875" customWidth="1"/>
    <col min="8" max="8" width="13" bestFit="1" customWidth="1"/>
    <col min="12" max="12" width="12.5703125" bestFit="1" customWidth="1"/>
  </cols>
  <sheetData>
    <row r="1" spans="1:25" ht="13.5" thickBot="1" x14ac:dyDescent="0.25">
      <c r="C1" s="2"/>
      <c r="D1" s="5" t="s">
        <v>1</v>
      </c>
      <c r="E1" s="17"/>
      <c r="F1" s="6"/>
      <c r="H1" s="1" t="s">
        <v>26</v>
      </c>
      <c r="J1" s="5" t="s">
        <v>0</v>
      </c>
      <c r="K1" s="6"/>
      <c r="L1" s="5" t="s">
        <v>27</v>
      </c>
      <c r="M1" s="6"/>
      <c r="N1" s="5" t="s">
        <v>28</v>
      </c>
      <c r="O1" s="6"/>
      <c r="P1" s="5" t="s">
        <v>29</v>
      </c>
      <c r="Q1" s="6"/>
      <c r="R1" s="5" t="s">
        <v>30</v>
      </c>
      <c r="S1" s="6"/>
      <c r="T1" s="10" t="s">
        <v>21</v>
      </c>
      <c r="U1" s="6"/>
      <c r="V1" s="5" t="s">
        <v>32</v>
      </c>
      <c r="W1" s="6"/>
      <c r="X1" s="5" t="s">
        <v>33</v>
      </c>
      <c r="Y1" s="6"/>
    </row>
    <row r="2" spans="1:25" ht="18.75" thickBot="1" x14ac:dyDescent="0.3">
      <c r="A2">
        <v>1</v>
      </c>
      <c r="B2">
        <v>689.27</v>
      </c>
      <c r="C2" s="3"/>
      <c r="D2" s="18">
        <v>0</v>
      </c>
      <c r="E2" s="19">
        <f>H2*0.95</f>
        <v>6268.4419999999991</v>
      </c>
      <c r="F2" s="7"/>
      <c r="H2" s="22">
        <v>6598.36</v>
      </c>
      <c r="J2" s="12">
        <f>J54</f>
        <v>24.416666666666668</v>
      </c>
      <c r="K2" s="7">
        <v>0</v>
      </c>
      <c r="L2" s="12">
        <f>J55</f>
        <v>45.383333333333333</v>
      </c>
      <c r="M2" s="7">
        <f>K2</f>
        <v>0</v>
      </c>
      <c r="N2" s="12">
        <f>J56</f>
        <v>68.38333333333334</v>
      </c>
      <c r="O2" s="7">
        <f>K2</f>
        <v>0</v>
      </c>
      <c r="P2" s="12">
        <f>J59</f>
        <v>100.38333333333334</v>
      </c>
      <c r="Q2" s="7">
        <f>K2</f>
        <v>0</v>
      </c>
      <c r="R2" s="12">
        <f>J60</f>
        <v>103.38333333333334</v>
      </c>
      <c r="S2" s="7">
        <f>K2</f>
        <v>0</v>
      </c>
      <c r="T2" s="14">
        <f>R2+20</f>
        <v>123.38333333333334</v>
      </c>
      <c r="U2" s="7">
        <f>M2</f>
        <v>0</v>
      </c>
      <c r="V2" s="12">
        <f>J57</f>
        <v>91.38333333333334</v>
      </c>
      <c r="W2" s="7">
        <f>S2</f>
        <v>0</v>
      </c>
      <c r="X2" s="12">
        <f>J58</f>
        <v>96.38333333333334</v>
      </c>
      <c r="Y2" s="7">
        <f>S2</f>
        <v>0</v>
      </c>
    </row>
    <row r="3" spans="1:25" x14ac:dyDescent="0.2">
      <c r="A3">
        <f>A2+1</f>
        <v>2</v>
      </c>
      <c r="B3">
        <v>2307.3200000000002</v>
      </c>
      <c r="D3" s="20">
        <v>250</v>
      </c>
      <c r="E3" s="21">
        <f>E2</f>
        <v>6268.4419999999991</v>
      </c>
      <c r="F3" s="8"/>
      <c r="J3" s="13">
        <f>J2</f>
        <v>24.416666666666668</v>
      </c>
      <c r="K3" s="9">
        <v>20000</v>
      </c>
      <c r="L3" s="13">
        <f>L2</f>
        <v>45.383333333333333</v>
      </c>
      <c r="M3" s="8">
        <f>K3</f>
        <v>20000</v>
      </c>
      <c r="N3" s="13">
        <f>N2</f>
        <v>68.38333333333334</v>
      </c>
      <c r="O3" s="8">
        <f>K3</f>
        <v>20000</v>
      </c>
      <c r="P3" s="13">
        <f>P2</f>
        <v>100.38333333333334</v>
      </c>
      <c r="Q3" s="8">
        <f>K3</f>
        <v>20000</v>
      </c>
      <c r="R3" s="13">
        <f>R2</f>
        <v>103.38333333333334</v>
      </c>
      <c r="S3" s="8">
        <f>K3</f>
        <v>20000</v>
      </c>
      <c r="T3" s="13">
        <f>T2</f>
        <v>123.38333333333334</v>
      </c>
      <c r="U3" s="8">
        <f>M3</f>
        <v>20000</v>
      </c>
      <c r="V3" s="13">
        <f>V2</f>
        <v>91.38333333333334</v>
      </c>
      <c r="W3" s="8">
        <f>S3</f>
        <v>20000</v>
      </c>
      <c r="X3" s="13">
        <f>X2</f>
        <v>96.38333333333334</v>
      </c>
      <c r="Y3" s="8">
        <f>S3</f>
        <v>20000</v>
      </c>
    </row>
    <row r="4" spans="1:25" x14ac:dyDescent="0.2">
      <c r="A4">
        <f t="shared" ref="A4:A67" si="0">A3+1</f>
        <v>3</v>
      </c>
      <c r="B4">
        <v>5614.2</v>
      </c>
    </row>
    <row r="5" spans="1:25" x14ac:dyDescent="0.2">
      <c r="A5">
        <f t="shared" si="0"/>
        <v>4</v>
      </c>
      <c r="B5">
        <v>5760.02</v>
      </c>
    </row>
    <row r="6" spans="1:25" x14ac:dyDescent="0.2">
      <c r="A6">
        <f t="shared" si="0"/>
        <v>5</v>
      </c>
      <c r="B6">
        <v>5766.05</v>
      </c>
    </row>
    <row r="7" spans="1:25" x14ac:dyDescent="0.2">
      <c r="A7">
        <f t="shared" si="0"/>
        <v>6</v>
      </c>
      <c r="B7">
        <v>5895.63</v>
      </c>
    </row>
    <row r="8" spans="1:25" x14ac:dyDescent="0.2">
      <c r="A8">
        <f t="shared" si="0"/>
        <v>7</v>
      </c>
      <c r="B8">
        <v>5859.52</v>
      </c>
    </row>
    <row r="9" spans="1:25" x14ac:dyDescent="0.2">
      <c r="A9">
        <f t="shared" si="0"/>
        <v>8</v>
      </c>
      <c r="B9">
        <v>5887.45</v>
      </c>
    </row>
    <row r="10" spans="1:25" x14ac:dyDescent="0.2">
      <c r="A10">
        <f t="shared" si="0"/>
        <v>9</v>
      </c>
      <c r="B10">
        <v>5967.73</v>
      </c>
    </row>
    <row r="11" spans="1:25" x14ac:dyDescent="0.2">
      <c r="A11">
        <f t="shared" si="0"/>
        <v>10</v>
      </c>
      <c r="B11">
        <v>6023.95</v>
      </c>
    </row>
    <row r="12" spans="1:25" x14ac:dyDescent="0.2">
      <c r="A12">
        <f t="shared" si="0"/>
        <v>11</v>
      </c>
      <c r="B12">
        <v>6070.6</v>
      </c>
    </row>
    <row r="13" spans="1:25" x14ac:dyDescent="0.2">
      <c r="A13">
        <f t="shared" si="0"/>
        <v>12</v>
      </c>
      <c r="B13">
        <v>6109.13</v>
      </c>
    </row>
    <row r="14" spans="1:25" x14ac:dyDescent="0.2">
      <c r="A14">
        <f t="shared" si="0"/>
        <v>13</v>
      </c>
      <c r="B14">
        <v>6148.13</v>
      </c>
    </row>
    <row r="15" spans="1:25" x14ac:dyDescent="0.2">
      <c r="A15">
        <f t="shared" si="0"/>
        <v>14</v>
      </c>
      <c r="B15">
        <v>6165.4</v>
      </c>
    </row>
    <row r="16" spans="1:25" x14ac:dyDescent="0.2">
      <c r="A16">
        <f t="shared" si="0"/>
        <v>15</v>
      </c>
      <c r="B16">
        <v>6266.1</v>
      </c>
    </row>
    <row r="17" spans="1:2" x14ac:dyDescent="0.2">
      <c r="A17">
        <f t="shared" si="0"/>
        <v>16</v>
      </c>
      <c r="B17">
        <v>6337.55</v>
      </c>
    </row>
    <row r="18" spans="1:2" x14ac:dyDescent="0.2">
      <c r="A18">
        <f t="shared" si="0"/>
        <v>17</v>
      </c>
      <c r="B18">
        <v>6387.07</v>
      </c>
    </row>
    <row r="19" spans="1:2" x14ac:dyDescent="0.2">
      <c r="A19">
        <f t="shared" si="0"/>
        <v>18</v>
      </c>
      <c r="B19">
        <v>6452.27</v>
      </c>
    </row>
    <row r="20" spans="1:2" x14ac:dyDescent="0.2">
      <c r="A20">
        <f t="shared" si="0"/>
        <v>19</v>
      </c>
      <c r="B20">
        <v>6489.92</v>
      </c>
    </row>
    <row r="21" spans="1:2" x14ac:dyDescent="0.2">
      <c r="A21">
        <f t="shared" si="0"/>
        <v>20</v>
      </c>
      <c r="B21">
        <v>6463.12</v>
      </c>
    </row>
    <row r="22" spans="1:2" x14ac:dyDescent="0.2">
      <c r="A22">
        <f t="shared" si="0"/>
        <v>21</v>
      </c>
      <c r="B22">
        <v>6463.55</v>
      </c>
    </row>
    <row r="23" spans="1:2" x14ac:dyDescent="0.2">
      <c r="A23">
        <f t="shared" si="0"/>
        <v>22</v>
      </c>
      <c r="B23">
        <v>6450.55</v>
      </c>
    </row>
    <row r="24" spans="1:2" x14ac:dyDescent="0.2">
      <c r="A24">
        <f t="shared" si="0"/>
        <v>23</v>
      </c>
      <c r="B24">
        <v>6489</v>
      </c>
    </row>
    <row r="25" spans="1:2" x14ac:dyDescent="0.2">
      <c r="A25">
        <f t="shared" si="0"/>
        <v>24</v>
      </c>
      <c r="B25">
        <v>6515.35</v>
      </c>
    </row>
    <row r="26" spans="1:2" x14ac:dyDescent="0.2">
      <c r="A26">
        <f t="shared" si="0"/>
        <v>25</v>
      </c>
      <c r="B26">
        <v>6499.27</v>
      </c>
    </row>
    <row r="27" spans="1:2" x14ac:dyDescent="0.2">
      <c r="A27">
        <f t="shared" si="0"/>
        <v>26</v>
      </c>
      <c r="B27">
        <v>6358.67</v>
      </c>
    </row>
    <row r="28" spans="1:2" x14ac:dyDescent="0.2">
      <c r="A28">
        <f t="shared" si="0"/>
        <v>27</v>
      </c>
      <c r="B28">
        <v>6440.6</v>
      </c>
    </row>
    <row r="29" spans="1:2" x14ac:dyDescent="0.2">
      <c r="A29">
        <f t="shared" si="0"/>
        <v>28</v>
      </c>
      <c r="B29">
        <v>6466.65</v>
      </c>
    </row>
    <row r="30" spans="1:2" x14ac:dyDescent="0.2">
      <c r="A30">
        <f t="shared" si="0"/>
        <v>29</v>
      </c>
      <c r="B30">
        <v>6490.72</v>
      </c>
    </row>
    <row r="31" spans="1:2" x14ac:dyDescent="0.2">
      <c r="A31">
        <f t="shared" si="0"/>
        <v>30</v>
      </c>
      <c r="B31">
        <v>6509.5</v>
      </c>
    </row>
    <row r="32" spans="1:2" x14ac:dyDescent="0.2">
      <c r="A32">
        <f t="shared" si="0"/>
        <v>31</v>
      </c>
      <c r="B32">
        <v>6543.77</v>
      </c>
    </row>
    <row r="33" spans="1:2" x14ac:dyDescent="0.2">
      <c r="A33">
        <f t="shared" si="0"/>
        <v>32</v>
      </c>
      <c r="B33">
        <v>6538.52</v>
      </c>
    </row>
    <row r="34" spans="1:2" x14ac:dyDescent="0.2">
      <c r="A34">
        <f t="shared" si="0"/>
        <v>33</v>
      </c>
      <c r="B34">
        <v>6534.32</v>
      </c>
    </row>
    <row r="35" spans="1:2" x14ac:dyDescent="0.2">
      <c r="A35">
        <f t="shared" si="0"/>
        <v>34</v>
      </c>
      <c r="B35">
        <v>6541.28</v>
      </c>
    </row>
    <row r="36" spans="1:2" x14ac:dyDescent="0.2">
      <c r="A36">
        <f t="shared" si="0"/>
        <v>35</v>
      </c>
      <c r="B36">
        <v>6526.17</v>
      </c>
    </row>
    <row r="37" spans="1:2" x14ac:dyDescent="0.2">
      <c r="A37">
        <f t="shared" si="0"/>
        <v>36</v>
      </c>
      <c r="B37">
        <v>6540.23</v>
      </c>
    </row>
    <row r="38" spans="1:2" x14ac:dyDescent="0.2">
      <c r="A38">
        <f t="shared" si="0"/>
        <v>37</v>
      </c>
      <c r="B38">
        <v>6533.43</v>
      </c>
    </row>
    <row r="39" spans="1:2" x14ac:dyDescent="0.2">
      <c r="A39">
        <f t="shared" si="0"/>
        <v>38</v>
      </c>
      <c r="B39">
        <v>6542.18</v>
      </c>
    </row>
    <row r="40" spans="1:2" x14ac:dyDescent="0.2">
      <c r="A40">
        <f t="shared" si="0"/>
        <v>39</v>
      </c>
      <c r="B40">
        <v>6550.75</v>
      </c>
    </row>
    <row r="41" spans="1:2" x14ac:dyDescent="0.2">
      <c r="A41">
        <f t="shared" si="0"/>
        <v>40</v>
      </c>
      <c r="B41">
        <v>6544.2</v>
      </c>
    </row>
    <row r="42" spans="1:2" x14ac:dyDescent="0.2">
      <c r="A42">
        <f t="shared" si="0"/>
        <v>41</v>
      </c>
      <c r="B42">
        <v>6554.73</v>
      </c>
    </row>
    <row r="43" spans="1:2" x14ac:dyDescent="0.2">
      <c r="A43">
        <f t="shared" si="0"/>
        <v>42</v>
      </c>
      <c r="B43">
        <v>6549.73</v>
      </c>
    </row>
    <row r="44" spans="1:2" x14ac:dyDescent="0.2">
      <c r="A44">
        <f t="shared" si="0"/>
        <v>43</v>
      </c>
      <c r="B44">
        <v>6551.37</v>
      </c>
    </row>
    <row r="45" spans="1:2" x14ac:dyDescent="0.2">
      <c r="A45">
        <f t="shared" si="0"/>
        <v>44</v>
      </c>
      <c r="B45">
        <v>6547.67</v>
      </c>
    </row>
    <row r="46" spans="1:2" x14ac:dyDescent="0.2">
      <c r="A46">
        <f t="shared" si="0"/>
        <v>45</v>
      </c>
      <c r="B46">
        <v>6522.72</v>
      </c>
    </row>
    <row r="47" spans="1:2" x14ac:dyDescent="0.2">
      <c r="A47">
        <f t="shared" si="0"/>
        <v>46</v>
      </c>
      <c r="B47">
        <v>6079.17</v>
      </c>
    </row>
    <row r="48" spans="1:2" x14ac:dyDescent="0.2">
      <c r="A48">
        <f t="shared" si="0"/>
        <v>47</v>
      </c>
      <c r="B48">
        <v>6478.58</v>
      </c>
    </row>
    <row r="49" spans="1:13" x14ac:dyDescent="0.2">
      <c r="A49">
        <f t="shared" si="0"/>
        <v>48</v>
      </c>
      <c r="B49">
        <v>6476.15</v>
      </c>
    </row>
    <row r="50" spans="1:13" x14ac:dyDescent="0.2">
      <c r="A50">
        <f t="shared" si="0"/>
        <v>49</v>
      </c>
      <c r="B50">
        <v>6443.67</v>
      </c>
    </row>
    <row r="51" spans="1:13" x14ac:dyDescent="0.2">
      <c r="A51">
        <f t="shared" si="0"/>
        <v>50</v>
      </c>
      <c r="B51">
        <v>6458.83</v>
      </c>
    </row>
    <row r="52" spans="1:13" x14ac:dyDescent="0.2">
      <c r="A52">
        <f t="shared" si="0"/>
        <v>51</v>
      </c>
      <c r="B52">
        <v>6305.1</v>
      </c>
    </row>
    <row r="53" spans="1:13" x14ac:dyDescent="0.2">
      <c r="A53">
        <f t="shared" si="0"/>
        <v>52</v>
      </c>
      <c r="B53">
        <v>6411.53</v>
      </c>
      <c r="J53" s="24"/>
      <c r="L53" s="23">
        <v>0.58098379629629626</v>
      </c>
      <c r="M53" t="s">
        <v>24</v>
      </c>
    </row>
    <row r="54" spans="1:13" x14ac:dyDescent="0.2">
      <c r="A54">
        <f t="shared" si="0"/>
        <v>53</v>
      </c>
      <c r="B54">
        <v>6430.67</v>
      </c>
      <c r="J54" s="15">
        <f>HOUR(K54)*60+MINUTE(K54)+SECOND(K54)/60</f>
        <v>24.416666666666668</v>
      </c>
      <c r="K54" s="11">
        <f t="shared" ref="K54:K63" si="1">L54-$L$53</f>
        <v>1.6956018518518579E-2</v>
      </c>
      <c r="L54" s="23">
        <v>0.59793981481481484</v>
      </c>
      <c r="M54" t="s">
        <v>22</v>
      </c>
    </row>
    <row r="55" spans="1:13" x14ac:dyDescent="0.2">
      <c r="A55">
        <f t="shared" si="0"/>
        <v>54</v>
      </c>
      <c r="B55">
        <v>6533.52</v>
      </c>
      <c r="J55" s="15">
        <f t="shared" ref="J55:J62" si="2">HOUR(K55)*60+MINUTE(K55)+SECOND(K55)/60</f>
        <v>45.383333333333333</v>
      </c>
      <c r="K55" s="11">
        <f t="shared" si="1"/>
        <v>3.1516203703703671E-2</v>
      </c>
      <c r="L55" s="23">
        <v>0.61249999999999993</v>
      </c>
      <c r="M55" s="24" t="s">
        <v>35</v>
      </c>
    </row>
    <row r="56" spans="1:13" x14ac:dyDescent="0.2">
      <c r="A56">
        <f t="shared" si="0"/>
        <v>55</v>
      </c>
      <c r="B56">
        <v>6521.02</v>
      </c>
      <c r="J56" s="15">
        <f t="shared" si="2"/>
        <v>68.38333333333334</v>
      </c>
      <c r="K56" s="11">
        <f t="shared" si="1"/>
        <v>4.7488425925925948E-2</v>
      </c>
      <c r="L56" s="23">
        <v>0.62847222222222221</v>
      </c>
      <c r="M56" s="16" t="s">
        <v>31</v>
      </c>
    </row>
    <row r="57" spans="1:13" x14ac:dyDescent="0.2">
      <c r="A57">
        <f t="shared" si="0"/>
        <v>56</v>
      </c>
      <c r="B57">
        <v>6542.85</v>
      </c>
      <c r="J57" s="15">
        <f t="shared" si="2"/>
        <v>91.38333333333334</v>
      </c>
      <c r="K57" s="11">
        <f t="shared" si="1"/>
        <v>6.3460648148148224E-2</v>
      </c>
      <c r="L57" s="23">
        <v>0.64444444444444449</v>
      </c>
      <c r="M57" s="16" t="s">
        <v>23</v>
      </c>
    </row>
    <row r="58" spans="1:13" x14ac:dyDescent="0.2">
      <c r="A58">
        <f t="shared" si="0"/>
        <v>57</v>
      </c>
      <c r="B58">
        <v>6521.07</v>
      </c>
      <c r="J58" s="15">
        <f>HOUR(K58)*60+MINUTE(K58)+SECOND(K58)/60</f>
        <v>96.38333333333334</v>
      </c>
      <c r="K58" s="11">
        <f t="shared" si="1"/>
        <v>6.6932870370370434E-2</v>
      </c>
      <c r="L58" s="23">
        <v>0.6479166666666667</v>
      </c>
      <c r="M58" s="24" t="s">
        <v>39</v>
      </c>
    </row>
    <row r="59" spans="1:13" x14ac:dyDescent="0.2">
      <c r="A59">
        <f t="shared" si="0"/>
        <v>58</v>
      </c>
      <c r="B59">
        <v>6543.47</v>
      </c>
      <c r="J59" s="15">
        <f t="shared" si="2"/>
        <v>100.38333333333334</v>
      </c>
      <c r="K59" s="11">
        <f t="shared" si="1"/>
        <v>6.9710648148148202E-2</v>
      </c>
      <c r="L59" s="23">
        <v>0.65069444444444446</v>
      </c>
      <c r="M59" s="24" t="s">
        <v>40</v>
      </c>
    </row>
    <row r="60" spans="1:13" x14ac:dyDescent="0.2">
      <c r="A60">
        <f t="shared" si="0"/>
        <v>59</v>
      </c>
      <c r="B60">
        <v>6540.87</v>
      </c>
      <c r="J60" s="15">
        <f t="shared" si="2"/>
        <v>103.38333333333334</v>
      </c>
      <c r="K60" s="11">
        <f t="shared" si="1"/>
        <v>7.1793981481481528E-2</v>
      </c>
      <c r="L60" s="23">
        <v>0.65277777777777779</v>
      </c>
      <c r="M60" s="24" t="s">
        <v>41</v>
      </c>
    </row>
    <row r="61" spans="1:13" x14ac:dyDescent="0.2">
      <c r="A61">
        <f t="shared" si="0"/>
        <v>60</v>
      </c>
      <c r="B61">
        <v>6521.18</v>
      </c>
      <c r="J61" s="15">
        <f t="shared" si="2"/>
        <v>116.7</v>
      </c>
      <c r="K61" s="11">
        <f t="shared" si="1"/>
        <v>8.1041666666666679E-2</v>
      </c>
      <c r="L61" s="23">
        <v>0.66202546296296294</v>
      </c>
      <c r="M61" s="24" t="s">
        <v>36</v>
      </c>
    </row>
    <row r="62" spans="1:13" x14ac:dyDescent="0.2">
      <c r="A62">
        <f t="shared" si="0"/>
        <v>61</v>
      </c>
      <c r="B62">
        <v>6525.22</v>
      </c>
      <c r="J62" s="15">
        <f t="shared" si="2"/>
        <v>175.56666666666666</v>
      </c>
      <c r="K62" s="11">
        <f t="shared" si="1"/>
        <v>0.12192129629629633</v>
      </c>
      <c r="L62" s="23">
        <v>0.7029050925925926</v>
      </c>
      <c r="M62" t="s">
        <v>25</v>
      </c>
    </row>
    <row r="63" spans="1:13" x14ac:dyDescent="0.2">
      <c r="A63">
        <f t="shared" si="0"/>
        <v>62</v>
      </c>
      <c r="B63">
        <v>6534.18</v>
      </c>
      <c r="J63" s="15">
        <f>HOUR(K63)*60+MINUTE(K63)+SECOND(K63)/60</f>
        <v>176.75</v>
      </c>
      <c r="K63" s="11">
        <f t="shared" si="1"/>
        <v>0.12274305555555554</v>
      </c>
      <c r="L63" s="23">
        <v>0.7037268518518518</v>
      </c>
      <c r="M63" t="s">
        <v>34</v>
      </c>
    </row>
    <row r="64" spans="1:13" x14ac:dyDescent="0.2">
      <c r="A64">
        <f t="shared" si="0"/>
        <v>63</v>
      </c>
      <c r="B64">
        <v>6534.75</v>
      </c>
    </row>
    <row r="65" spans="1:2" x14ac:dyDescent="0.2">
      <c r="A65">
        <f t="shared" si="0"/>
        <v>64</v>
      </c>
      <c r="B65">
        <v>6528.07</v>
      </c>
    </row>
    <row r="66" spans="1:2" x14ac:dyDescent="0.2">
      <c r="A66">
        <f t="shared" si="0"/>
        <v>65</v>
      </c>
      <c r="B66">
        <v>6533.25</v>
      </c>
    </row>
    <row r="67" spans="1:2" x14ac:dyDescent="0.2">
      <c r="A67">
        <f t="shared" si="0"/>
        <v>66</v>
      </c>
      <c r="B67">
        <v>6533.4</v>
      </c>
    </row>
    <row r="68" spans="1:2" x14ac:dyDescent="0.2">
      <c r="A68">
        <f t="shared" ref="A68:A131" si="3">A67+1</f>
        <v>67</v>
      </c>
      <c r="B68">
        <v>6536.4</v>
      </c>
    </row>
    <row r="69" spans="1:2" x14ac:dyDescent="0.2">
      <c r="A69">
        <f t="shared" si="3"/>
        <v>68</v>
      </c>
      <c r="B69">
        <v>6546.8</v>
      </c>
    </row>
    <row r="70" spans="1:2" x14ac:dyDescent="0.2">
      <c r="A70">
        <f t="shared" si="3"/>
        <v>69</v>
      </c>
      <c r="B70">
        <v>5809.87</v>
      </c>
    </row>
    <row r="71" spans="1:2" x14ac:dyDescent="0.2">
      <c r="A71">
        <f t="shared" si="3"/>
        <v>70</v>
      </c>
      <c r="B71">
        <v>6412.2</v>
      </c>
    </row>
    <row r="72" spans="1:2" x14ac:dyDescent="0.2">
      <c r="A72">
        <f t="shared" si="3"/>
        <v>71</v>
      </c>
      <c r="B72">
        <v>6431.15</v>
      </c>
    </row>
    <row r="73" spans="1:2" x14ac:dyDescent="0.2">
      <c r="A73">
        <f t="shared" si="3"/>
        <v>72</v>
      </c>
      <c r="B73">
        <v>6402.83</v>
      </c>
    </row>
    <row r="74" spans="1:2" x14ac:dyDescent="0.2">
      <c r="A74">
        <f t="shared" si="3"/>
        <v>73</v>
      </c>
      <c r="B74">
        <v>6416.55</v>
      </c>
    </row>
    <row r="75" spans="1:2" x14ac:dyDescent="0.2">
      <c r="A75">
        <f t="shared" si="3"/>
        <v>74</v>
      </c>
      <c r="B75">
        <v>6526.7</v>
      </c>
    </row>
    <row r="76" spans="1:2" x14ac:dyDescent="0.2">
      <c r="A76">
        <f t="shared" si="3"/>
        <v>75</v>
      </c>
      <c r="B76">
        <v>6526.22</v>
      </c>
    </row>
    <row r="77" spans="1:2" x14ac:dyDescent="0.2">
      <c r="A77">
        <f t="shared" si="3"/>
        <v>76</v>
      </c>
      <c r="B77">
        <v>6521.68</v>
      </c>
    </row>
    <row r="78" spans="1:2" x14ac:dyDescent="0.2">
      <c r="A78">
        <f t="shared" si="3"/>
        <v>77</v>
      </c>
      <c r="B78">
        <v>6534.65</v>
      </c>
    </row>
    <row r="79" spans="1:2" x14ac:dyDescent="0.2">
      <c r="A79">
        <f t="shared" si="3"/>
        <v>78</v>
      </c>
      <c r="B79">
        <v>6544.23</v>
      </c>
    </row>
    <row r="80" spans="1:2" x14ac:dyDescent="0.2">
      <c r="A80">
        <f t="shared" si="3"/>
        <v>79</v>
      </c>
      <c r="B80">
        <v>6538.08</v>
      </c>
    </row>
    <row r="81" spans="1:2" x14ac:dyDescent="0.2">
      <c r="A81">
        <f t="shared" si="3"/>
        <v>80</v>
      </c>
      <c r="B81">
        <v>6536.57</v>
      </c>
    </row>
    <row r="82" spans="1:2" x14ac:dyDescent="0.2">
      <c r="A82">
        <f t="shared" si="3"/>
        <v>81</v>
      </c>
      <c r="B82">
        <v>6537.93</v>
      </c>
    </row>
    <row r="83" spans="1:2" x14ac:dyDescent="0.2">
      <c r="A83">
        <f t="shared" si="3"/>
        <v>82</v>
      </c>
      <c r="B83">
        <v>6521.2</v>
      </c>
    </row>
    <row r="84" spans="1:2" x14ac:dyDescent="0.2">
      <c r="A84">
        <f t="shared" si="3"/>
        <v>83</v>
      </c>
      <c r="B84">
        <v>6521.68</v>
      </c>
    </row>
    <row r="85" spans="1:2" x14ac:dyDescent="0.2">
      <c r="A85">
        <f t="shared" si="3"/>
        <v>84</v>
      </c>
      <c r="B85">
        <v>6552.73</v>
      </c>
    </row>
    <row r="86" spans="1:2" x14ac:dyDescent="0.2">
      <c r="A86">
        <f t="shared" si="3"/>
        <v>85</v>
      </c>
      <c r="B86">
        <v>6539.3</v>
      </c>
    </row>
    <row r="87" spans="1:2" x14ac:dyDescent="0.2">
      <c r="A87">
        <f t="shared" si="3"/>
        <v>86</v>
      </c>
      <c r="B87">
        <v>6537.08</v>
      </c>
    </row>
    <row r="88" spans="1:2" x14ac:dyDescent="0.2">
      <c r="A88">
        <f t="shared" si="3"/>
        <v>87</v>
      </c>
      <c r="B88">
        <v>6535.38</v>
      </c>
    </row>
    <row r="89" spans="1:2" x14ac:dyDescent="0.2">
      <c r="A89">
        <f t="shared" si="3"/>
        <v>88</v>
      </c>
      <c r="B89">
        <v>6534.88</v>
      </c>
    </row>
    <row r="90" spans="1:2" x14ac:dyDescent="0.2">
      <c r="A90">
        <f t="shared" si="3"/>
        <v>89</v>
      </c>
      <c r="B90">
        <v>6542.5</v>
      </c>
    </row>
    <row r="91" spans="1:2" x14ac:dyDescent="0.2">
      <c r="A91">
        <f t="shared" si="3"/>
        <v>90</v>
      </c>
      <c r="B91">
        <v>6530.68</v>
      </c>
    </row>
    <row r="92" spans="1:2" x14ac:dyDescent="0.2">
      <c r="A92">
        <f t="shared" si="3"/>
        <v>91</v>
      </c>
      <c r="B92">
        <v>6542.45</v>
      </c>
    </row>
    <row r="93" spans="1:2" x14ac:dyDescent="0.2">
      <c r="A93">
        <f t="shared" si="3"/>
        <v>92</v>
      </c>
      <c r="B93">
        <v>4230.37</v>
      </c>
    </row>
    <row r="94" spans="1:2" x14ac:dyDescent="0.2">
      <c r="A94">
        <f t="shared" si="3"/>
        <v>93</v>
      </c>
      <c r="B94">
        <v>2893.5</v>
      </c>
    </row>
    <row r="95" spans="1:2" x14ac:dyDescent="0.2">
      <c r="A95">
        <f t="shared" si="3"/>
        <v>94</v>
      </c>
      <c r="B95">
        <v>2300.4</v>
      </c>
    </row>
    <row r="96" spans="1:2" x14ac:dyDescent="0.2">
      <c r="A96">
        <f t="shared" si="3"/>
        <v>95</v>
      </c>
      <c r="B96">
        <v>2659.83</v>
      </c>
    </row>
    <row r="97" spans="1:2" x14ac:dyDescent="0.2">
      <c r="A97">
        <f t="shared" si="3"/>
        <v>96</v>
      </c>
      <c r="B97">
        <v>2673.63</v>
      </c>
    </row>
    <row r="98" spans="1:2" x14ac:dyDescent="0.2">
      <c r="A98">
        <f t="shared" si="3"/>
        <v>97</v>
      </c>
      <c r="B98">
        <v>1804</v>
      </c>
    </row>
    <row r="99" spans="1:2" x14ac:dyDescent="0.2">
      <c r="A99">
        <f t="shared" si="3"/>
        <v>98</v>
      </c>
      <c r="B99">
        <v>1938.18</v>
      </c>
    </row>
    <row r="100" spans="1:2" x14ac:dyDescent="0.2">
      <c r="A100">
        <f t="shared" si="3"/>
        <v>99</v>
      </c>
      <c r="B100">
        <v>1914.13</v>
      </c>
    </row>
    <row r="101" spans="1:2" x14ac:dyDescent="0.2">
      <c r="A101">
        <f t="shared" si="3"/>
        <v>100</v>
      </c>
      <c r="B101">
        <v>1506.77</v>
      </c>
    </row>
    <row r="102" spans="1:2" x14ac:dyDescent="0.2">
      <c r="A102">
        <f t="shared" si="3"/>
        <v>101</v>
      </c>
      <c r="B102">
        <v>1776.12</v>
      </c>
    </row>
    <row r="103" spans="1:2" x14ac:dyDescent="0.2">
      <c r="A103">
        <f t="shared" si="3"/>
        <v>102</v>
      </c>
      <c r="B103">
        <v>1408.45</v>
      </c>
    </row>
    <row r="104" spans="1:2" x14ac:dyDescent="0.2">
      <c r="A104">
        <f t="shared" si="3"/>
        <v>103</v>
      </c>
      <c r="B104">
        <v>1665.82</v>
      </c>
    </row>
    <row r="105" spans="1:2" x14ac:dyDescent="0.2">
      <c r="A105">
        <f t="shared" si="3"/>
        <v>104</v>
      </c>
      <c r="B105">
        <v>1354.92</v>
      </c>
    </row>
    <row r="106" spans="1:2" x14ac:dyDescent="0.2">
      <c r="A106">
        <f t="shared" si="3"/>
        <v>105</v>
      </c>
      <c r="B106">
        <v>1703.37</v>
      </c>
    </row>
    <row r="107" spans="1:2" x14ac:dyDescent="0.2">
      <c r="A107">
        <f t="shared" si="3"/>
        <v>106</v>
      </c>
      <c r="B107">
        <v>1302.0999999999999</v>
      </c>
    </row>
    <row r="108" spans="1:2" x14ac:dyDescent="0.2">
      <c r="A108">
        <f t="shared" si="3"/>
        <v>107</v>
      </c>
      <c r="B108">
        <v>1722.2</v>
      </c>
    </row>
    <row r="109" spans="1:2" x14ac:dyDescent="0.2">
      <c r="A109">
        <f t="shared" si="3"/>
        <v>108</v>
      </c>
      <c r="B109">
        <v>1752.93</v>
      </c>
    </row>
    <row r="110" spans="1:2" x14ac:dyDescent="0.2">
      <c r="A110">
        <f t="shared" si="3"/>
        <v>109</v>
      </c>
      <c r="B110">
        <v>1333.03</v>
      </c>
    </row>
    <row r="111" spans="1:2" x14ac:dyDescent="0.2">
      <c r="A111">
        <f t="shared" si="3"/>
        <v>110</v>
      </c>
      <c r="B111">
        <v>1683.38</v>
      </c>
    </row>
    <row r="112" spans="1:2" x14ac:dyDescent="0.2">
      <c r="A112">
        <f t="shared" si="3"/>
        <v>111</v>
      </c>
      <c r="B112">
        <v>1739.57</v>
      </c>
    </row>
    <row r="113" spans="1:2" x14ac:dyDescent="0.2">
      <c r="A113">
        <f t="shared" si="3"/>
        <v>112</v>
      </c>
      <c r="B113">
        <v>1402.53</v>
      </c>
    </row>
    <row r="114" spans="1:2" x14ac:dyDescent="0.2">
      <c r="A114">
        <f t="shared" si="3"/>
        <v>113</v>
      </c>
      <c r="B114">
        <v>1617.08</v>
      </c>
    </row>
    <row r="115" spans="1:2" x14ac:dyDescent="0.2">
      <c r="A115">
        <f t="shared" si="3"/>
        <v>114</v>
      </c>
      <c r="B115">
        <v>1666.2</v>
      </c>
    </row>
    <row r="116" spans="1:2" x14ac:dyDescent="0.2">
      <c r="A116">
        <f t="shared" si="3"/>
        <v>115</v>
      </c>
      <c r="B116">
        <v>1489.4</v>
      </c>
    </row>
    <row r="117" spans="1:2" x14ac:dyDescent="0.2">
      <c r="A117">
        <f t="shared" si="3"/>
        <v>116</v>
      </c>
      <c r="B117">
        <v>1472.85</v>
      </c>
    </row>
    <row r="118" spans="1:2" x14ac:dyDescent="0.2">
      <c r="A118">
        <f t="shared" si="3"/>
        <v>117</v>
      </c>
      <c r="B118">
        <v>1693.08</v>
      </c>
    </row>
    <row r="119" spans="1:2" x14ac:dyDescent="0.2">
      <c r="A119">
        <f t="shared" si="3"/>
        <v>118</v>
      </c>
      <c r="B119">
        <v>1391.67</v>
      </c>
    </row>
    <row r="120" spans="1:2" x14ac:dyDescent="0.2">
      <c r="A120">
        <f t="shared" si="3"/>
        <v>119</v>
      </c>
      <c r="B120">
        <v>1673.82</v>
      </c>
    </row>
    <row r="121" spans="1:2" x14ac:dyDescent="0.2">
      <c r="A121">
        <f t="shared" si="3"/>
        <v>120</v>
      </c>
      <c r="B121">
        <v>1544.68</v>
      </c>
    </row>
    <row r="122" spans="1:2" x14ac:dyDescent="0.2">
      <c r="A122">
        <f t="shared" si="3"/>
        <v>121</v>
      </c>
      <c r="B122">
        <v>1351.85</v>
      </c>
    </row>
    <row r="123" spans="1:2" x14ac:dyDescent="0.2">
      <c r="A123">
        <f t="shared" si="3"/>
        <v>122</v>
      </c>
      <c r="B123">
        <v>1282.5</v>
      </c>
    </row>
    <row r="124" spans="1:2" x14ac:dyDescent="0.2">
      <c r="A124">
        <f t="shared" si="3"/>
        <v>123</v>
      </c>
      <c r="B124">
        <v>1450.58</v>
      </c>
    </row>
    <row r="125" spans="1:2" x14ac:dyDescent="0.2">
      <c r="A125">
        <f t="shared" si="3"/>
        <v>124</v>
      </c>
      <c r="B125">
        <v>1599.62</v>
      </c>
    </row>
    <row r="126" spans="1:2" x14ac:dyDescent="0.2">
      <c r="A126">
        <f t="shared" si="3"/>
        <v>125</v>
      </c>
      <c r="B126">
        <v>1284.5999999999999</v>
      </c>
    </row>
    <row r="127" spans="1:2" x14ac:dyDescent="0.2">
      <c r="A127">
        <f t="shared" si="3"/>
        <v>126</v>
      </c>
      <c r="B127">
        <v>1405.12</v>
      </c>
    </row>
    <row r="128" spans="1:2" x14ac:dyDescent="0.2">
      <c r="A128">
        <f t="shared" si="3"/>
        <v>127</v>
      </c>
      <c r="B128">
        <v>1384.77</v>
      </c>
    </row>
    <row r="129" spans="1:1" x14ac:dyDescent="0.2">
      <c r="A129">
        <f t="shared" si="3"/>
        <v>128</v>
      </c>
    </row>
    <row r="130" spans="1:1" x14ac:dyDescent="0.2">
      <c r="A130">
        <f t="shared" si="3"/>
        <v>129</v>
      </c>
    </row>
    <row r="131" spans="1:1" x14ac:dyDescent="0.2">
      <c r="A131">
        <f t="shared" si="3"/>
        <v>130</v>
      </c>
    </row>
    <row r="132" spans="1:1" x14ac:dyDescent="0.2">
      <c r="A132">
        <f t="shared" ref="A132:A195" si="4">A131+1</f>
        <v>131</v>
      </c>
    </row>
    <row r="133" spans="1:1" x14ac:dyDescent="0.2">
      <c r="A133">
        <f t="shared" si="4"/>
        <v>132</v>
      </c>
    </row>
    <row r="134" spans="1:1" x14ac:dyDescent="0.2">
      <c r="A134">
        <f t="shared" si="4"/>
        <v>133</v>
      </c>
    </row>
    <row r="135" spans="1:1" x14ac:dyDescent="0.2">
      <c r="A135">
        <f t="shared" si="4"/>
        <v>134</v>
      </c>
    </row>
    <row r="136" spans="1:1" x14ac:dyDescent="0.2">
      <c r="A136">
        <f t="shared" si="4"/>
        <v>135</v>
      </c>
    </row>
    <row r="137" spans="1:1" x14ac:dyDescent="0.2">
      <c r="A137">
        <f t="shared" si="4"/>
        <v>136</v>
      </c>
    </row>
    <row r="138" spans="1:1" x14ac:dyDescent="0.2">
      <c r="A138">
        <f t="shared" si="4"/>
        <v>137</v>
      </c>
    </row>
    <row r="139" spans="1:1" x14ac:dyDescent="0.2">
      <c r="A139">
        <f t="shared" si="4"/>
        <v>138</v>
      </c>
    </row>
    <row r="140" spans="1:1" x14ac:dyDescent="0.2">
      <c r="A140">
        <f t="shared" si="4"/>
        <v>139</v>
      </c>
    </row>
    <row r="141" spans="1:1" x14ac:dyDescent="0.2">
      <c r="A141">
        <f t="shared" si="4"/>
        <v>140</v>
      </c>
    </row>
    <row r="142" spans="1:1" x14ac:dyDescent="0.2">
      <c r="A142">
        <f t="shared" si="4"/>
        <v>141</v>
      </c>
    </row>
    <row r="143" spans="1:1" x14ac:dyDescent="0.2">
      <c r="A143">
        <f t="shared" si="4"/>
        <v>142</v>
      </c>
    </row>
    <row r="144" spans="1:1" x14ac:dyDescent="0.2">
      <c r="A144">
        <f t="shared" si="4"/>
        <v>143</v>
      </c>
    </row>
    <row r="145" spans="1:1" x14ac:dyDescent="0.2">
      <c r="A145">
        <f t="shared" si="4"/>
        <v>144</v>
      </c>
    </row>
    <row r="146" spans="1:1" x14ac:dyDescent="0.2">
      <c r="A146">
        <f t="shared" si="4"/>
        <v>145</v>
      </c>
    </row>
    <row r="147" spans="1:1" x14ac:dyDescent="0.2">
      <c r="A147">
        <f t="shared" si="4"/>
        <v>146</v>
      </c>
    </row>
    <row r="148" spans="1:1" x14ac:dyDescent="0.2">
      <c r="A148">
        <f t="shared" si="4"/>
        <v>147</v>
      </c>
    </row>
    <row r="149" spans="1:1" x14ac:dyDescent="0.2">
      <c r="A149">
        <f t="shared" si="4"/>
        <v>148</v>
      </c>
    </row>
    <row r="150" spans="1:1" x14ac:dyDescent="0.2">
      <c r="A150">
        <f t="shared" si="4"/>
        <v>149</v>
      </c>
    </row>
    <row r="151" spans="1:1" x14ac:dyDescent="0.2">
      <c r="A151">
        <f t="shared" si="4"/>
        <v>150</v>
      </c>
    </row>
    <row r="152" spans="1:1" x14ac:dyDescent="0.2">
      <c r="A152">
        <f t="shared" si="4"/>
        <v>151</v>
      </c>
    </row>
    <row r="153" spans="1:1" x14ac:dyDescent="0.2">
      <c r="A153">
        <f t="shared" si="4"/>
        <v>152</v>
      </c>
    </row>
    <row r="154" spans="1:1" x14ac:dyDescent="0.2">
      <c r="A154">
        <f t="shared" si="4"/>
        <v>153</v>
      </c>
    </row>
    <row r="155" spans="1:1" x14ac:dyDescent="0.2">
      <c r="A155">
        <f t="shared" si="4"/>
        <v>154</v>
      </c>
    </row>
    <row r="156" spans="1:1" x14ac:dyDescent="0.2">
      <c r="A156">
        <f t="shared" si="4"/>
        <v>155</v>
      </c>
    </row>
    <row r="157" spans="1:1" x14ac:dyDescent="0.2">
      <c r="A157">
        <f t="shared" si="4"/>
        <v>156</v>
      </c>
    </row>
    <row r="158" spans="1:1" x14ac:dyDescent="0.2">
      <c r="A158">
        <f t="shared" si="4"/>
        <v>157</v>
      </c>
    </row>
    <row r="159" spans="1:1" x14ac:dyDescent="0.2">
      <c r="A159">
        <f t="shared" si="4"/>
        <v>158</v>
      </c>
    </row>
    <row r="160" spans="1:1" x14ac:dyDescent="0.2">
      <c r="A160">
        <f t="shared" si="4"/>
        <v>159</v>
      </c>
    </row>
    <row r="161" spans="1:1" x14ac:dyDescent="0.2">
      <c r="A161">
        <f t="shared" si="4"/>
        <v>160</v>
      </c>
    </row>
    <row r="162" spans="1:1" x14ac:dyDescent="0.2">
      <c r="A162">
        <f t="shared" si="4"/>
        <v>161</v>
      </c>
    </row>
    <row r="163" spans="1:1" x14ac:dyDescent="0.2">
      <c r="A163">
        <f t="shared" si="4"/>
        <v>162</v>
      </c>
    </row>
    <row r="164" spans="1:1" x14ac:dyDescent="0.2">
      <c r="A164">
        <f t="shared" si="4"/>
        <v>163</v>
      </c>
    </row>
    <row r="165" spans="1:1" x14ac:dyDescent="0.2">
      <c r="A165">
        <f t="shared" si="4"/>
        <v>164</v>
      </c>
    </row>
    <row r="166" spans="1:1" x14ac:dyDescent="0.2">
      <c r="A166">
        <f t="shared" si="4"/>
        <v>165</v>
      </c>
    </row>
    <row r="167" spans="1:1" x14ac:dyDescent="0.2">
      <c r="A167">
        <f t="shared" si="4"/>
        <v>166</v>
      </c>
    </row>
    <row r="168" spans="1:1" x14ac:dyDescent="0.2">
      <c r="A168">
        <f t="shared" si="4"/>
        <v>167</v>
      </c>
    </row>
    <row r="169" spans="1:1" x14ac:dyDescent="0.2">
      <c r="A169">
        <f t="shared" si="4"/>
        <v>168</v>
      </c>
    </row>
    <row r="170" spans="1:1" x14ac:dyDescent="0.2">
      <c r="A170">
        <f t="shared" si="4"/>
        <v>169</v>
      </c>
    </row>
    <row r="171" spans="1:1" x14ac:dyDescent="0.2">
      <c r="A171">
        <f t="shared" si="4"/>
        <v>170</v>
      </c>
    </row>
    <row r="172" spans="1:1" x14ac:dyDescent="0.2">
      <c r="A172">
        <f t="shared" si="4"/>
        <v>171</v>
      </c>
    </row>
    <row r="173" spans="1:1" x14ac:dyDescent="0.2">
      <c r="A173">
        <f t="shared" si="4"/>
        <v>172</v>
      </c>
    </row>
    <row r="174" spans="1:1" x14ac:dyDescent="0.2">
      <c r="A174">
        <f t="shared" si="4"/>
        <v>173</v>
      </c>
    </row>
    <row r="175" spans="1:1" x14ac:dyDescent="0.2">
      <c r="A175">
        <f t="shared" si="4"/>
        <v>174</v>
      </c>
    </row>
    <row r="176" spans="1:1" x14ac:dyDescent="0.2">
      <c r="A176">
        <f t="shared" si="4"/>
        <v>175</v>
      </c>
    </row>
    <row r="177" spans="1:1" x14ac:dyDescent="0.2">
      <c r="A177">
        <f t="shared" si="4"/>
        <v>176</v>
      </c>
    </row>
    <row r="178" spans="1:1" x14ac:dyDescent="0.2">
      <c r="A178">
        <f t="shared" si="4"/>
        <v>177</v>
      </c>
    </row>
    <row r="179" spans="1:1" x14ac:dyDescent="0.2">
      <c r="A179">
        <f t="shared" si="4"/>
        <v>178</v>
      </c>
    </row>
    <row r="180" spans="1:1" x14ac:dyDescent="0.2">
      <c r="A180">
        <f t="shared" si="4"/>
        <v>179</v>
      </c>
    </row>
    <row r="181" spans="1:1" x14ac:dyDescent="0.2">
      <c r="A181">
        <f t="shared" si="4"/>
        <v>180</v>
      </c>
    </row>
    <row r="182" spans="1:1" x14ac:dyDescent="0.2">
      <c r="A182">
        <f t="shared" si="4"/>
        <v>181</v>
      </c>
    </row>
    <row r="183" spans="1:1" x14ac:dyDescent="0.2">
      <c r="A183">
        <f t="shared" si="4"/>
        <v>182</v>
      </c>
    </row>
    <row r="184" spans="1:1" x14ac:dyDescent="0.2">
      <c r="A184">
        <f t="shared" si="4"/>
        <v>183</v>
      </c>
    </row>
    <row r="185" spans="1:1" x14ac:dyDescent="0.2">
      <c r="A185">
        <f t="shared" si="4"/>
        <v>184</v>
      </c>
    </row>
    <row r="186" spans="1:1" x14ac:dyDescent="0.2">
      <c r="A186">
        <f t="shared" si="4"/>
        <v>185</v>
      </c>
    </row>
    <row r="187" spans="1:1" x14ac:dyDescent="0.2">
      <c r="A187">
        <f t="shared" si="4"/>
        <v>186</v>
      </c>
    </row>
    <row r="188" spans="1:1" x14ac:dyDescent="0.2">
      <c r="A188">
        <f t="shared" si="4"/>
        <v>187</v>
      </c>
    </row>
    <row r="189" spans="1:1" x14ac:dyDescent="0.2">
      <c r="A189">
        <f t="shared" si="4"/>
        <v>188</v>
      </c>
    </row>
    <row r="190" spans="1:1" x14ac:dyDescent="0.2">
      <c r="A190">
        <f t="shared" si="4"/>
        <v>189</v>
      </c>
    </row>
    <row r="191" spans="1:1" x14ac:dyDescent="0.2">
      <c r="A191">
        <f t="shared" si="4"/>
        <v>190</v>
      </c>
    </row>
    <row r="192" spans="1:1" x14ac:dyDescent="0.2">
      <c r="A192">
        <f t="shared" si="4"/>
        <v>191</v>
      </c>
    </row>
    <row r="193" spans="1:1" x14ac:dyDescent="0.2">
      <c r="A193">
        <f t="shared" si="4"/>
        <v>192</v>
      </c>
    </row>
    <row r="194" spans="1:1" x14ac:dyDescent="0.2">
      <c r="A194">
        <f t="shared" si="4"/>
        <v>193</v>
      </c>
    </row>
    <row r="195" spans="1:1" x14ac:dyDescent="0.2">
      <c r="A195">
        <f t="shared" si="4"/>
        <v>194</v>
      </c>
    </row>
    <row r="196" spans="1:1" x14ac:dyDescent="0.2">
      <c r="A196">
        <f t="shared" ref="A196:A224" si="5">A195+1</f>
        <v>195</v>
      </c>
    </row>
    <row r="197" spans="1:1" x14ac:dyDescent="0.2">
      <c r="A197">
        <f t="shared" si="5"/>
        <v>196</v>
      </c>
    </row>
    <row r="198" spans="1:1" x14ac:dyDescent="0.2">
      <c r="A198">
        <f t="shared" si="5"/>
        <v>197</v>
      </c>
    </row>
    <row r="199" spans="1:1" x14ac:dyDescent="0.2">
      <c r="A199">
        <f t="shared" si="5"/>
        <v>198</v>
      </c>
    </row>
    <row r="200" spans="1:1" x14ac:dyDescent="0.2">
      <c r="A200">
        <f t="shared" si="5"/>
        <v>199</v>
      </c>
    </row>
    <row r="201" spans="1:1" x14ac:dyDescent="0.2">
      <c r="A201">
        <f t="shared" si="5"/>
        <v>200</v>
      </c>
    </row>
    <row r="202" spans="1:1" x14ac:dyDescent="0.2">
      <c r="A202">
        <f t="shared" si="5"/>
        <v>201</v>
      </c>
    </row>
    <row r="203" spans="1:1" x14ac:dyDescent="0.2">
      <c r="A203">
        <f t="shared" si="5"/>
        <v>202</v>
      </c>
    </row>
    <row r="204" spans="1:1" x14ac:dyDescent="0.2">
      <c r="A204">
        <f t="shared" si="5"/>
        <v>203</v>
      </c>
    </row>
    <row r="205" spans="1:1" x14ac:dyDescent="0.2">
      <c r="A205">
        <f t="shared" si="5"/>
        <v>204</v>
      </c>
    </row>
    <row r="206" spans="1:1" x14ac:dyDescent="0.2">
      <c r="A206">
        <f t="shared" si="5"/>
        <v>205</v>
      </c>
    </row>
    <row r="207" spans="1:1" x14ac:dyDescent="0.2">
      <c r="A207">
        <f t="shared" si="5"/>
        <v>206</v>
      </c>
    </row>
    <row r="208" spans="1:1" x14ac:dyDescent="0.2">
      <c r="A208">
        <f t="shared" si="5"/>
        <v>207</v>
      </c>
    </row>
    <row r="209" spans="1:1" x14ac:dyDescent="0.2">
      <c r="A209">
        <f t="shared" si="5"/>
        <v>208</v>
      </c>
    </row>
    <row r="210" spans="1:1" x14ac:dyDescent="0.2">
      <c r="A210">
        <f t="shared" si="5"/>
        <v>209</v>
      </c>
    </row>
    <row r="211" spans="1:1" x14ac:dyDescent="0.2">
      <c r="A211">
        <f t="shared" si="5"/>
        <v>210</v>
      </c>
    </row>
    <row r="212" spans="1:1" x14ac:dyDescent="0.2">
      <c r="A212">
        <f t="shared" si="5"/>
        <v>211</v>
      </c>
    </row>
    <row r="213" spans="1:1" x14ac:dyDescent="0.2">
      <c r="A213">
        <f t="shared" si="5"/>
        <v>212</v>
      </c>
    </row>
    <row r="214" spans="1:1" x14ac:dyDescent="0.2">
      <c r="A214">
        <f t="shared" si="5"/>
        <v>213</v>
      </c>
    </row>
    <row r="215" spans="1:1" x14ac:dyDescent="0.2">
      <c r="A215">
        <f t="shared" si="5"/>
        <v>214</v>
      </c>
    </row>
    <row r="216" spans="1:1" x14ac:dyDescent="0.2">
      <c r="A216">
        <f t="shared" si="5"/>
        <v>215</v>
      </c>
    </row>
    <row r="217" spans="1:1" x14ac:dyDescent="0.2">
      <c r="A217">
        <f t="shared" si="5"/>
        <v>216</v>
      </c>
    </row>
    <row r="218" spans="1:1" x14ac:dyDescent="0.2">
      <c r="A218">
        <f t="shared" si="5"/>
        <v>217</v>
      </c>
    </row>
    <row r="219" spans="1:1" x14ac:dyDescent="0.2">
      <c r="A219">
        <f t="shared" si="5"/>
        <v>218</v>
      </c>
    </row>
    <row r="220" spans="1:1" x14ac:dyDescent="0.2">
      <c r="A220">
        <f t="shared" si="5"/>
        <v>219</v>
      </c>
    </row>
    <row r="221" spans="1:1" x14ac:dyDescent="0.2">
      <c r="A221">
        <f t="shared" si="5"/>
        <v>220</v>
      </c>
    </row>
    <row r="222" spans="1:1" x14ac:dyDescent="0.2">
      <c r="A222">
        <f t="shared" si="5"/>
        <v>221</v>
      </c>
    </row>
    <row r="223" spans="1:1" x14ac:dyDescent="0.2">
      <c r="A223">
        <f t="shared" si="5"/>
        <v>222</v>
      </c>
    </row>
    <row r="224" spans="1:1" x14ac:dyDescent="0.2">
      <c r="A224">
        <f t="shared" si="5"/>
        <v>223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5"/>
  <sheetViews>
    <sheetView workbookViewId="0"/>
  </sheetViews>
  <sheetFormatPr defaultRowHeight="12.75" x14ac:dyDescent="0.2"/>
  <cols>
    <col min="1" max="1" width="22.85546875" bestFit="1" customWidth="1"/>
    <col min="2" max="2" width="15.5703125" bestFit="1" customWidth="1"/>
    <col min="10" max="10" width="11.42578125" bestFit="1" customWidth="1"/>
  </cols>
  <sheetData>
    <row r="1" spans="1:14" x14ac:dyDescent="0.2">
      <c r="A1" t="s">
        <v>2</v>
      </c>
      <c r="B1" t="s">
        <v>37</v>
      </c>
    </row>
    <row r="2" spans="1:14" x14ac:dyDescent="0.2">
      <c r="A2" t="s">
        <v>3</v>
      </c>
      <c r="B2" t="s">
        <v>38</v>
      </c>
    </row>
    <row r="3" spans="1:14" x14ac:dyDescent="0.2">
      <c r="A3" t="s">
        <v>4</v>
      </c>
    </row>
    <row r="4" spans="1:14" x14ac:dyDescent="0.2">
      <c r="A4" t="s">
        <v>5</v>
      </c>
      <c r="B4" s="4">
        <v>42893.580659722225</v>
      </c>
    </row>
    <row r="5" spans="1:14" x14ac:dyDescent="0.2">
      <c r="A5" t="s">
        <v>6</v>
      </c>
      <c r="B5" s="4">
        <v>42893.668923611112</v>
      </c>
    </row>
    <row r="7" spans="1:14" x14ac:dyDescent="0.2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 x14ac:dyDescent="0.2">
      <c r="A8" s="4">
        <v>42893.580983796295</v>
      </c>
      <c r="B8">
        <v>0</v>
      </c>
      <c r="C8">
        <v>436.75</v>
      </c>
      <c r="D8">
        <v>1159.3499999999999</v>
      </c>
      <c r="E8">
        <v>68.78</v>
      </c>
      <c r="F8">
        <v>1604.82</v>
      </c>
      <c r="G8">
        <v>1248.52</v>
      </c>
      <c r="H8">
        <v>713.77</v>
      </c>
      <c r="I8">
        <v>900.8</v>
      </c>
      <c r="J8">
        <v>689.27</v>
      </c>
      <c r="K8">
        <v>1692.75</v>
      </c>
      <c r="L8">
        <v>177.65</v>
      </c>
      <c r="M8">
        <v>0.02</v>
      </c>
      <c r="N8">
        <v>0</v>
      </c>
    </row>
    <row r="9" spans="1:14" x14ac:dyDescent="0.2">
      <c r="A9" s="4">
        <v>42893.581678240742</v>
      </c>
      <c r="B9">
        <v>60</v>
      </c>
      <c r="C9">
        <v>1415.58</v>
      </c>
      <c r="D9">
        <v>3757.1</v>
      </c>
      <c r="E9">
        <v>230.73</v>
      </c>
      <c r="F9">
        <v>5203.43</v>
      </c>
      <c r="G9">
        <v>4045.5</v>
      </c>
      <c r="H9">
        <v>2313.35</v>
      </c>
      <c r="I9">
        <v>2918.47</v>
      </c>
      <c r="J9">
        <v>2307.3200000000002</v>
      </c>
      <c r="K9">
        <v>5491.95</v>
      </c>
      <c r="L9">
        <v>580</v>
      </c>
      <c r="M9">
        <v>0.02</v>
      </c>
      <c r="N9">
        <v>0</v>
      </c>
    </row>
    <row r="10" spans="1:14" x14ac:dyDescent="0.2">
      <c r="A10" s="4">
        <v>42893.582372685189</v>
      </c>
      <c r="B10">
        <v>120</v>
      </c>
      <c r="C10">
        <v>3338.87</v>
      </c>
      <c r="D10">
        <v>8861</v>
      </c>
      <c r="E10">
        <v>561.45000000000005</v>
      </c>
      <c r="F10">
        <v>12261.62</v>
      </c>
      <c r="G10">
        <v>9541.23</v>
      </c>
      <c r="H10">
        <v>5450.72</v>
      </c>
      <c r="I10">
        <v>6882.65</v>
      </c>
      <c r="J10">
        <v>5614.2</v>
      </c>
      <c r="K10">
        <v>12951.75</v>
      </c>
      <c r="L10">
        <v>1362.67</v>
      </c>
      <c r="M10">
        <v>0.02</v>
      </c>
      <c r="N10">
        <v>0</v>
      </c>
    </row>
    <row r="11" spans="1:14" x14ac:dyDescent="0.2">
      <c r="A11" s="4">
        <v>42893.583067129628</v>
      </c>
      <c r="B11">
        <v>180</v>
      </c>
      <c r="C11">
        <v>3317.62</v>
      </c>
      <c r="D11">
        <v>8797.15</v>
      </c>
      <c r="E11">
        <v>576.02</v>
      </c>
      <c r="F11">
        <v>12188.07</v>
      </c>
      <c r="G11">
        <v>9476.08</v>
      </c>
      <c r="H11">
        <v>5417.75</v>
      </c>
      <c r="I11">
        <v>6837.58</v>
      </c>
      <c r="J11">
        <v>5760.02</v>
      </c>
      <c r="K11">
        <v>12855.95</v>
      </c>
      <c r="L11">
        <v>1354.02</v>
      </c>
      <c r="M11">
        <v>0.02</v>
      </c>
      <c r="N11">
        <v>0</v>
      </c>
    </row>
    <row r="12" spans="1:14" x14ac:dyDescent="0.2">
      <c r="A12" s="4">
        <v>42893.583761574075</v>
      </c>
      <c r="B12">
        <v>240</v>
      </c>
      <c r="C12">
        <v>3225.57</v>
      </c>
      <c r="D12">
        <v>8561.93</v>
      </c>
      <c r="E12">
        <v>576.58000000000004</v>
      </c>
      <c r="F12">
        <v>11855.52</v>
      </c>
      <c r="G12">
        <v>9222.65</v>
      </c>
      <c r="H12">
        <v>5265.27</v>
      </c>
      <c r="I12">
        <v>6653.65</v>
      </c>
      <c r="J12">
        <v>5766.05</v>
      </c>
      <c r="K12">
        <v>12516.25</v>
      </c>
      <c r="L12">
        <v>1317.52</v>
      </c>
      <c r="M12">
        <v>0.02</v>
      </c>
      <c r="N12">
        <v>0</v>
      </c>
    </row>
    <row r="13" spans="1:14" x14ac:dyDescent="0.2">
      <c r="A13" s="4">
        <v>42893.584456018521</v>
      </c>
      <c r="B13">
        <v>300</v>
      </c>
      <c r="C13">
        <v>3235</v>
      </c>
      <c r="D13">
        <v>8576.15</v>
      </c>
      <c r="E13">
        <v>589.54999999999995</v>
      </c>
      <c r="F13">
        <v>11869.48</v>
      </c>
      <c r="G13">
        <v>9233.0300000000007</v>
      </c>
      <c r="H13">
        <v>5277.27</v>
      </c>
      <c r="I13">
        <v>6661.97</v>
      </c>
      <c r="J13">
        <v>5895.63</v>
      </c>
      <c r="K13">
        <v>12529.83</v>
      </c>
      <c r="L13">
        <v>1317.43</v>
      </c>
      <c r="M13">
        <v>0.02</v>
      </c>
      <c r="N13">
        <v>0</v>
      </c>
    </row>
    <row r="14" spans="1:14" x14ac:dyDescent="0.2">
      <c r="A14" s="4">
        <v>42893.585150462961</v>
      </c>
      <c r="B14">
        <v>360</v>
      </c>
      <c r="C14">
        <v>3128.82</v>
      </c>
      <c r="D14">
        <v>8300</v>
      </c>
      <c r="E14">
        <v>585.97</v>
      </c>
      <c r="F14">
        <v>11496.67</v>
      </c>
      <c r="G14">
        <v>8940.48</v>
      </c>
      <c r="H14">
        <v>5108.6000000000004</v>
      </c>
      <c r="I14">
        <v>6450.25</v>
      </c>
      <c r="J14">
        <v>5859.52</v>
      </c>
      <c r="K14">
        <v>12136.32</v>
      </c>
      <c r="L14">
        <v>1277.22</v>
      </c>
      <c r="M14">
        <v>0.02</v>
      </c>
      <c r="N14">
        <v>0</v>
      </c>
    </row>
    <row r="15" spans="1:14" x14ac:dyDescent="0.2">
      <c r="A15" s="4">
        <v>42893.585844907408</v>
      </c>
      <c r="B15">
        <v>420</v>
      </c>
      <c r="C15">
        <v>3090.97</v>
      </c>
      <c r="D15">
        <v>8201.25</v>
      </c>
      <c r="E15">
        <v>588.73</v>
      </c>
      <c r="F15">
        <v>11359.82</v>
      </c>
      <c r="G15">
        <v>8830.32</v>
      </c>
      <c r="H15">
        <v>5048.2</v>
      </c>
      <c r="I15">
        <v>6368.47</v>
      </c>
      <c r="J15">
        <v>5887.45</v>
      </c>
      <c r="K15">
        <v>11985.73</v>
      </c>
      <c r="L15">
        <v>1262.5999999999999</v>
      </c>
      <c r="M15">
        <v>0.02</v>
      </c>
      <c r="N15">
        <v>0</v>
      </c>
    </row>
    <row r="16" spans="1:14" x14ac:dyDescent="0.2">
      <c r="A16" s="4">
        <v>42893.586539351854</v>
      </c>
      <c r="B16">
        <v>480</v>
      </c>
      <c r="C16">
        <v>3082.07</v>
      </c>
      <c r="D16">
        <v>8177.13</v>
      </c>
      <c r="E16">
        <v>596.77</v>
      </c>
      <c r="F16">
        <v>11312.82</v>
      </c>
      <c r="G16">
        <v>8806.3799999999992</v>
      </c>
      <c r="H16">
        <v>5029.6000000000004</v>
      </c>
      <c r="I16">
        <v>6351.43</v>
      </c>
      <c r="J16">
        <v>5967.73</v>
      </c>
      <c r="K16">
        <v>11947.32</v>
      </c>
      <c r="L16">
        <v>1257.17</v>
      </c>
      <c r="M16">
        <v>0.02</v>
      </c>
      <c r="N16">
        <v>0</v>
      </c>
    </row>
    <row r="17" spans="1:14" x14ac:dyDescent="0.2">
      <c r="A17" s="4">
        <v>42893.587233796294</v>
      </c>
      <c r="B17">
        <v>540</v>
      </c>
      <c r="C17">
        <v>3065.68</v>
      </c>
      <c r="D17">
        <v>8131.07</v>
      </c>
      <c r="E17">
        <v>602.41999999999996</v>
      </c>
      <c r="F17">
        <v>11263.98</v>
      </c>
      <c r="G17">
        <v>8757.15</v>
      </c>
      <c r="H17">
        <v>5008.5200000000004</v>
      </c>
      <c r="I17">
        <v>6322.9</v>
      </c>
      <c r="J17">
        <v>6023.95</v>
      </c>
      <c r="K17">
        <v>11884.17</v>
      </c>
      <c r="L17">
        <v>1252.68</v>
      </c>
      <c r="M17">
        <v>0.02</v>
      </c>
      <c r="N17">
        <v>0</v>
      </c>
    </row>
    <row r="18" spans="1:14" x14ac:dyDescent="0.2">
      <c r="A18" s="4">
        <v>42893.58792824074</v>
      </c>
      <c r="B18">
        <v>600</v>
      </c>
      <c r="C18">
        <v>3055.67</v>
      </c>
      <c r="D18">
        <v>8104.1</v>
      </c>
      <c r="E18">
        <v>607.04999999999995</v>
      </c>
      <c r="F18">
        <v>11223.12</v>
      </c>
      <c r="G18">
        <v>8728.8700000000008</v>
      </c>
      <c r="H18">
        <v>4985.62</v>
      </c>
      <c r="I18">
        <v>6294</v>
      </c>
      <c r="J18">
        <v>6070.6</v>
      </c>
      <c r="K18">
        <v>11847.57</v>
      </c>
      <c r="L18">
        <v>1244.75</v>
      </c>
      <c r="M18">
        <v>0.02</v>
      </c>
      <c r="N18">
        <v>0</v>
      </c>
    </row>
    <row r="19" spans="1:14" x14ac:dyDescent="0.2">
      <c r="A19" s="4">
        <v>42893.588622685187</v>
      </c>
      <c r="B19">
        <v>660</v>
      </c>
      <c r="C19">
        <v>3037.2</v>
      </c>
      <c r="D19">
        <v>8065.18</v>
      </c>
      <c r="E19">
        <v>610.97</v>
      </c>
      <c r="F19">
        <v>11164.02</v>
      </c>
      <c r="G19">
        <v>8686.4</v>
      </c>
      <c r="H19">
        <v>4963.2</v>
      </c>
      <c r="I19">
        <v>6268.3</v>
      </c>
      <c r="J19">
        <v>6109.13</v>
      </c>
      <c r="K19">
        <v>11789.53</v>
      </c>
      <c r="L19">
        <v>1241.2</v>
      </c>
      <c r="M19">
        <v>0.02</v>
      </c>
      <c r="N19">
        <v>0</v>
      </c>
    </row>
    <row r="20" spans="1:14" x14ac:dyDescent="0.2">
      <c r="A20" s="4">
        <v>42893.589317129627</v>
      </c>
      <c r="B20">
        <v>720</v>
      </c>
      <c r="C20">
        <v>3041.78</v>
      </c>
      <c r="D20">
        <v>8072.38</v>
      </c>
      <c r="E20">
        <v>614.78</v>
      </c>
      <c r="F20">
        <v>11180.8</v>
      </c>
      <c r="G20">
        <v>8690.15</v>
      </c>
      <c r="H20">
        <v>4966.62</v>
      </c>
      <c r="I20">
        <v>6267.9</v>
      </c>
      <c r="J20">
        <v>6148.13</v>
      </c>
      <c r="K20">
        <v>11798.37</v>
      </c>
      <c r="L20">
        <v>1242.67</v>
      </c>
      <c r="M20">
        <v>0.02</v>
      </c>
      <c r="N20">
        <v>0</v>
      </c>
    </row>
    <row r="21" spans="1:14" x14ac:dyDescent="0.2">
      <c r="A21" s="4">
        <v>42893.590011574073</v>
      </c>
      <c r="B21">
        <v>780</v>
      </c>
      <c r="C21">
        <v>3036.13</v>
      </c>
      <c r="D21">
        <v>8055.72</v>
      </c>
      <c r="E21">
        <v>616.53</v>
      </c>
      <c r="F21">
        <v>11149.83</v>
      </c>
      <c r="G21">
        <v>8675.9</v>
      </c>
      <c r="H21">
        <v>4958.12</v>
      </c>
      <c r="I21">
        <v>6260.75</v>
      </c>
      <c r="J21">
        <v>6165.4</v>
      </c>
      <c r="K21">
        <v>11767.13</v>
      </c>
      <c r="L21">
        <v>1238.8800000000001</v>
      </c>
      <c r="M21">
        <v>0.02</v>
      </c>
      <c r="N21">
        <v>0</v>
      </c>
    </row>
    <row r="22" spans="1:14" x14ac:dyDescent="0.2">
      <c r="A22" s="4">
        <v>42893.59070601852</v>
      </c>
      <c r="B22">
        <v>840</v>
      </c>
      <c r="C22">
        <v>3082.18</v>
      </c>
      <c r="D22">
        <v>8174.47</v>
      </c>
      <c r="E22">
        <v>626.6</v>
      </c>
      <c r="F22">
        <v>11319.15</v>
      </c>
      <c r="G22">
        <v>8802.68</v>
      </c>
      <c r="H22">
        <v>5029.1499999999996</v>
      </c>
      <c r="I22">
        <v>6349.07</v>
      </c>
      <c r="J22">
        <v>6266.1</v>
      </c>
      <c r="K22">
        <v>11950.32</v>
      </c>
      <c r="L22">
        <v>1258.28</v>
      </c>
      <c r="M22">
        <v>0.02</v>
      </c>
      <c r="N22">
        <v>0</v>
      </c>
    </row>
    <row r="23" spans="1:14" x14ac:dyDescent="0.2">
      <c r="A23" s="4">
        <v>42893.591400462959</v>
      </c>
      <c r="B23">
        <v>900</v>
      </c>
      <c r="C23">
        <v>3114.4</v>
      </c>
      <c r="D23">
        <v>8262</v>
      </c>
      <c r="E23">
        <v>633.77</v>
      </c>
      <c r="F23">
        <v>11438.05</v>
      </c>
      <c r="G23">
        <v>8897.7199999999993</v>
      </c>
      <c r="H23">
        <v>5082.3500000000004</v>
      </c>
      <c r="I23">
        <v>6418.58</v>
      </c>
      <c r="J23">
        <v>6337.55</v>
      </c>
      <c r="K23">
        <v>12074.18</v>
      </c>
      <c r="L23">
        <v>1270.1300000000001</v>
      </c>
      <c r="M23">
        <v>0.02</v>
      </c>
      <c r="N23">
        <v>0</v>
      </c>
    </row>
    <row r="24" spans="1:14" x14ac:dyDescent="0.2">
      <c r="A24" s="4">
        <v>42893.592094907406</v>
      </c>
      <c r="B24">
        <v>960</v>
      </c>
      <c r="C24">
        <v>3137.82</v>
      </c>
      <c r="D24">
        <v>8326.67</v>
      </c>
      <c r="E24">
        <v>638.67999999999995</v>
      </c>
      <c r="F24">
        <v>11533.75</v>
      </c>
      <c r="G24">
        <v>8966.6200000000008</v>
      </c>
      <c r="H24">
        <v>5124.75</v>
      </c>
      <c r="I24">
        <v>6467.67</v>
      </c>
      <c r="J24">
        <v>6387.07</v>
      </c>
      <c r="K24">
        <v>12171.13</v>
      </c>
      <c r="L24">
        <v>1281.4000000000001</v>
      </c>
      <c r="M24">
        <v>0.02</v>
      </c>
      <c r="N24">
        <v>0</v>
      </c>
    </row>
    <row r="25" spans="1:14" x14ac:dyDescent="0.2">
      <c r="A25" s="4">
        <v>42893.592789351853</v>
      </c>
      <c r="B25">
        <v>1020</v>
      </c>
      <c r="C25">
        <v>3177.82</v>
      </c>
      <c r="D25">
        <v>8429.2000000000007</v>
      </c>
      <c r="E25">
        <v>645.23</v>
      </c>
      <c r="F25">
        <v>11669.5</v>
      </c>
      <c r="G25">
        <v>9078.6299999999992</v>
      </c>
      <c r="H25">
        <v>5187.5</v>
      </c>
      <c r="I25">
        <v>6550.1</v>
      </c>
      <c r="J25">
        <v>6452.27</v>
      </c>
      <c r="K25">
        <v>12316.68</v>
      </c>
      <c r="L25">
        <v>1296.95</v>
      </c>
      <c r="M25">
        <v>0.02</v>
      </c>
      <c r="N25">
        <v>0</v>
      </c>
    </row>
    <row r="26" spans="1:14" x14ac:dyDescent="0.2">
      <c r="A26" s="4">
        <v>42893.5934837963</v>
      </c>
      <c r="B26">
        <v>1080</v>
      </c>
      <c r="C26">
        <v>3197.75</v>
      </c>
      <c r="D26">
        <v>8478.4699999999993</v>
      </c>
      <c r="E26">
        <v>648.95000000000005</v>
      </c>
      <c r="F26">
        <v>11739.45</v>
      </c>
      <c r="G26">
        <v>9130.27</v>
      </c>
      <c r="H26">
        <v>5217.2</v>
      </c>
      <c r="I26">
        <v>6589.63</v>
      </c>
      <c r="J26">
        <v>6489.92</v>
      </c>
      <c r="K26">
        <v>12391.3</v>
      </c>
      <c r="L26">
        <v>1303.0999999999999</v>
      </c>
      <c r="M26">
        <v>0.02</v>
      </c>
      <c r="N26">
        <v>0</v>
      </c>
    </row>
    <row r="27" spans="1:14" x14ac:dyDescent="0.2">
      <c r="A27" s="4">
        <v>42893.594178240739</v>
      </c>
      <c r="B27">
        <v>1140</v>
      </c>
      <c r="C27">
        <v>3181.07</v>
      </c>
      <c r="D27">
        <v>8443.58</v>
      </c>
      <c r="E27">
        <v>646.33000000000004</v>
      </c>
      <c r="F27">
        <v>11694.03</v>
      </c>
      <c r="G27">
        <v>9092.27</v>
      </c>
      <c r="H27">
        <v>5197.45</v>
      </c>
      <c r="I27">
        <v>6558.37</v>
      </c>
      <c r="J27">
        <v>6463.12</v>
      </c>
      <c r="K27">
        <v>12342.57</v>
      </c>
      <c r="L27">
        <v>1299.82</v>
      </c>
      <c r="M27">
        <v>0.02</v>
      </c>
      <c r="N27">
        <v>0</v>
      </c>
    </row>
    <row r="28" spans="1:14" x14ac:dyDescent="0.2">
      <c r="A28" s="4">
        <v>42893.594872685186</v>
      </c>
      <c r="B28">
        <v>1200</v>
      </c>
      <c r="C28">
        <v>3181.78</v>
      </c>
      <c r="D28">
        <v>8441.58</v>
      </c>
      <c r="E28">
        <v>646.33000000000004</v>
      </c>
      <c r="F28">
        <v>11684.32</v>
      </c>
      <c r="G28">
        <v>9095.2800000000007</v>
      </c>
      <c r="H28">
        <v>5192.55</v>
      </c>
      <c r="I28">
        <v>6560.1</v>
      </c>
      <c r="J28">
        <v>6463.55</v>
      </c>
      <c r="K28">
        <v>12336.2</v>
      </c>
      <c r="L28">
        <v>1298.78</v>
      </c>
      <c r="M28">
        <v>0.02</v>
      </c>
      <c r="N28">
        <v>0</v>
      </c>
    </row>
    <row r="29" spans="1:14" x14ac:dyDescent="0.2">
      <c r="A29" s="4">
        <v>42893.595567129632</v>
      </c>
      <c r="B29">
        <v>1260</v>
      </c>
      <c r="C29">
        <v>3174.02</v>
      </c>
      <c r="D29">
        <v>8426.0300000000007</v>
      </c>
      <c r="E29">
        <v>645.1</v>
      </c>
      <c r="F29">
        <v>11664.97</v>
      </c>
      <c r="G29">
        <v>9072.5499999999993</v>
      </c>
      <c r="H29">
        <v>5188.8</v>
      </c>
      <c r="I29">
        <v>6543.37</v>
      </c>
      <c r="J29">
        <v>6450.55</v>
      </c>
      <c r="K29">
        <v>12319.4</v>
      </c>
      <c r="L29">
        <v>1296.83</v>
      </c>
      <c r="M29">
        <v>0.02</v>
      </c>
      <c r="N29">
        <v>0</v>
      </c>
    </row>
    <row r="30" spans="1:14" x14ac:dyDescent="0.2">
      <c r="A30" s="4">
        <v>42893.596261574072</v>
      </c>
      <c r="B30">
        <v>1320</v>
      </c>
      <c r="C30">
        <v>3187.92</v>
      </c>
      <c r="D30">
        <v>8453.4699999999993</v>
      </c>
      <c r="E30">
        <v>648.91999999999996</v>
      </c>
      <c r="F30">
        <v>11704.4</v>
      </c>
      <c r="G30">
        <v>9101.98</v>
      </c>
      <c r="H30">
        <v>5201.55</v>
      </c>
      <c r="I30">
        <v>6567.5</v>
      </c>
      <c r="J30">
        <v>6489</v>
      </c>
      <c r="K30">
        <v>12354.65</v>
      </c>
      <c r="L30">
        <v>1300.6199999999999</v>
      </c>
      <c r="M30">
        <v>0.02</v>
      </c>
      <c r="N30">
        <v>0</v>
      </c>
    </row>
    <row r="31" spans="1:14" x14ac:dyDescent="0.2">
      <c r="A31" s="4">
        <v>42893.596956018519</v>
      </c>
      <c r="B31">
        <v>1380</v>
      </c>
      <c r="C31">
        <v>3200.53</v>
      </c>
      <c r="D31">
        <v>8491.25</v>
      </c>
      <c r="E31">
        <v>651.52</v>
      </c>
      <c r="F31">
        <v>11763.22</v>
      </c>
      <c r="G31">
        <v>9144.9500000000007</v>
      </c>
      <c r="H31">
        <v>5228.33</v>
      </c>
      <c r="I31">
        <v>6603.47</v>
      </c>
      <c r="J31">
        <v>6515.35</v>
      </c>
      <c r="K31">
        <v>12413.73</v>
      </c>
      <c r="L31">
        <v>1306.05</v>
      </c>
      <c r="M31">
        <v>0.02</v>
      </c>
      <c r="N31">
        <v>0</v>
      </c>
    </row>
    <row r="32" spans="1:14" x14ac:dyDescent="0.2">
      <c r="A32" s="4">
        <v>42893.597650462965</v>
      </c>
      <c r="B32">
        <v>1440</v>
      </c>
      <c r="C32">
        <v>3190.32</v>
      </c>
      <c r="D32">
        <v>8461.2000000000007</v>
      </c>
      <c r="E32">
        <v>649.91999999999996</v>
      </c>
      <c r="F32">
        <v>11714.03</v>
      </c>
      <c r="G32">
        <v>9111.5300000000007</v>
      </c>
      <c r="H32">
        <v>5206.5200000000004</v>
      </c>
      <c r="I32">
        <v>6572.32</v>
      </c>
      <c r="J32">
        <v>6499.27</v>
      </c>
      <c r="K32">
        <v>12367.27</v>
      </c>
      <c r="L32">
        <v>1301.6199999999999</v>
      </c>
      <c r="M32">
        <v>0.02</v>
      </c>
      <c r="N32">
        <v>0</v>
      </c>
    </row>
    <row r="33" spans="1:14" x14ac:dyDescent="0.2">
      <c r="A33" s="4">
        <v>42893.598344907405</v>
      </c>
      <c r="B33">
        <v>1500</v>
      </c>
      <c r="C33">
        <v>3106.17</v>
      </c>
      <c r="D33">
        <v>8237.8799999999992</v>
      </c>
      <c r="E33">
        <v>635.88</v>
      </c>
      <c r="F33">
        <v>11401.35</v>
      </c>
      <c r="G33">
        <v>8870.67</v>
      </c>
      <c r="H33">
        <v>5067.75</v>
      </c>
      <c r="I33">
        <v>6396.9</v>
      </c>
      <c r="J33">
        <v>6358.67</v>
      </c>
      <c r="K33">
        <v>12031.33</v>
      </c>
      <c r="L33">
        <v>1266.83</v>
      </c>
      <c r="M33">
        <v>0.02</v>
      </c>
      <c r="N33">
        <v>0</v>
      </c>
    </row>
    <row r="34" spans="1:14" x14ac:dyDescent="0.2">
      <c r="A34" s="4">
        <v>42893.599039351851</v>
      </c>
      <c r="B34">
        <v>1560</v>
      </c>
      <c r="C34">
        <v>3158.73</v>
      </c>
      <c r="D34">
        <v>8385.65</v>
      </c>
      <c r="E34">
        <v>644.08000000000004</v>
      </c>
      <c r="F34">
        <v>11614.18</v>
      </c>
      <c r="G34">
        <v>9027.7199999999993</v>
      </c>
      <c r="H34">
        <v>5160.2700000000004</v>
      </c>
      <c r="I34">
        <v>6515.6</v>
      </c>
      <c r="J34">
        <v>6440.6</v>
      </c>
      <c r="K34">
        <v>12256.53</v>
      </c>
      <c r="L34">
        <v>1289.82</v>
      </c>
      <c r="M34">
        <v>0.02</v>
      </c>
      <c r="N34">
        <v>0</v>
      </c>
    </row>
    <row r="35" spans="1:14" x14ac:dyDescent="0.2">
      <c r="A35" s="4">
        <v>42893.599733796298</v>
      </c>
      <c r="B35">
        <v>1620</v>
      </c>
      <c r="C35">
        <v>3169.93</v>
      </c>
      <c r="D35">
        <v>8404.6</v>
      </c>
      <c r="E35">
        <v>646.63</v>
      </c>
      <c r="F35">
        <v>11638.08</v>
      </c>
      <c r="G35">
        <v>9058.1200000000008</v>
      </c>
      <c r="H35">
        <v>5172</v>
      </c>
      <c r="I35">
        <v>6529.3</v>
      </c>
      <c r="J35">
        <v>6466.65</v>
      </c>
      <c r="K35">
        <v>12288.33</v>
      </c>
      <c r="L35">
        <v>1292.78</v>
      </c>
      <c r="M35">
        <v>0.02</v>
      </c>
      <c r="N35">
        <v>0</v>
      </c>
    </row>
    <row r="36" spans="1:14" x14ac:dyDescent="0.2">
      <c r="A36" s="4">
        <v>42893.600428240738</v>
      </c>
      <c r="B36">
        <v>1680</v>
      </c>
      <c r="C36">
        <v>3178.58</v>
      </c>
      <c r="D36">
        <v>8439.6299999999992</v>
      </c>
      <c r="E36">
        <v>649.04999999999995</v>
      </c>
      <c r="F36">
        <v>11683.15</v>
      </c>
      <c r="G36">
        <v>9087.6</v>
      </c>
      <c r="H36">
        <v>5190.75</v>
      </c>
      <c r="I36">
        <v>6556</v>
      </c>
      <c r="J36">
        <v>6490.72</v>
      </c>
      <c r="K36">
        <v>12326.13</v>
      </c>
      <c r="L36">
        <v>1299.95</v>
      </c>
      <c r="M36">
        <v>0.02</v>
      </c>
      <c r="N36">
        <v>0</v>
      </c>
    </row>
    <row r="37" spans="1:14" x14ac:dyDescent="0.2">
      <c r="A37" s="4">
        <v>42893.601122685184</v>
      </c>
      <c r="B37">
        <v>1740</v>
      </c>
      <c r="C37">
        <v>3199.77</v>
      </c>
      <c r="D37">
        <v>8488.18</v>
      </c>
      <c r="E37">
        <v>651</v>
      </c>
      <c r="F37">
        <v>11750.08</v>
      </c>
      <c r="G37">
        <v>9135.35</v>
      </c>
      <c r="H37">
        <v>5224.2</v>
      </c>
      <c r="I37">
        <v>6594.67</v>
      </c>
      <c r="J37">
        <v>6509.5</v>
      </c>
      <c r="K37">
        <v>12409.57</v>
      </c>
      <c r="L37">
        <v>1306.2</v>
      </c>
      <c r="M37">
        <v>0.02</v>
      </c>
      <c r="N37">
        <v>0</v>
      </c>
    </row>
    <row r="38" spans="1:14" x14ac:dyDescent="0.2">
      <c r="A38" s="4">
        <v>42893.601817129631</v>
      </c>
      <c r="B38">
        <v>1800</v>
      </c>
      <c r="C38">
        <v>3211.8</v>
      </c>
      <c r="D38">
        <v>8522.4699999999993</v>
      </c>
      <c r="E38">
        <v>654.37</v>
      </c>
      <c r="F38">
        <v>11805.02</v>
      </c>
      <c r="G38">
        <v>9185.7999999999993</v>
      </c>
      <c r="H38">
        <v>5245.27</v>
      </c>
      <c r="I38">
        <v>6624.12</v>
      </c>
      <c r="J38">
        <v>6543.77</v>
      </c>
      <c r="K38">
        <v>12457.22</v>
      </c>
      <c r="L38">
        <v>1311.3</v>
      </c>
      <c r="M38">
        <v>0.02</v>
      </c>
      <c r="N38">
        <v>0</v>
      </c>
    </row>
    <row r="39" spans="1:14" x14ac:dyDescent="0.2">
      <c r="A39" s="4">
        <v>42893.602511574078</v>
      </c>
      <c r="B39">
        <v>1860</v>
      </c>
      <c r="C39">
        <v>3209.97</v>
      </c>
      <c r="D39">
        <v>8511</v>
      </c>
      <c r="E39">
        <v>653.82000000000005</v>
      </c>
      <c r="F39">
        <v>11777.82</v>
      </c>
      <c r="G39">
        <v>9161.33</v>
      </c>
      <c r="H39">
        <v>5236.7</v>
      </c>
      <c r="I39">
        <v>6611.05</v>
      </c>
      <c r="J39">
        <v>6538.52</v>
      </c>
      <c r="K39">
        <v>12438.18</v>
      </c>
      <c r="L39">
        <v>1307.58</v>
      </c>
      <c r="M39">
        <v>0.02</v>
      </c>
      <c r="N39">
        <v>0</v>
      </c>
    </row>
    <row r="40" spans="1:14" x14ac:dyDescent="0.2">
      <c r="A40" s="4">
        <v>42893.603206018517</v>
      </c>
      <c r="B40">
        <v>1920</v>
      </c>
      <c r="C40">
        <v>3207.38</v>
      </c>
      <c r="D40">
        <v>8515.2000000000007</v>
      </c>
      <c r="E40">
        <v>653.47</v>
      </c>
      <c r="F40">
        <v>11795.53</v>
      </c>
      <c r="G40">
        <v>9170.07</v>
      </c>
      <c r="H40">
        <v>5243.57</v>
      </c>
      <c r="I40">
        <v>6614.65</v>
      </c>
      <c r="J40">
        <v>6534.32</v>
      </c>
      <c r="K40">
        <v>12446.88</v>
      </c>
      <c r="L40">
        <v>1310.8</v>
      </c>
      <c r="M40">
        <v>0.02</v>
      </c>
      <c r="N40">
        <v>0</v>
      </c>
    </row>
    <row r="41" spans="1:14" x14ac:dyDescent="0.2">
      <c r="A41" s="4">
        <v>42893.603900462964</v>
      </c>
      <c r="B41">
        <v>1980</v>
      </c>
      <c r="C41">
        <v>3208.8</v>
      </c>
      <c r="D41">
        <v>8511.1</v>
      </c>
      <c r="E41">
        <v>654.13</v>
      </c>
      <c r="F41">
        <v>11785.53</v>
      </c>
      <c r="G41">
        <v>9162.9699999999993</v>
      </c>
      <c r="H41">
        <v>5234.05</v>
      </c>
      <c r="I41">
        <v>6616.47</v>
      </c>
      <c r="J41">
        <v>6541.28</v>
      </c>
      <c r="K41">
        <v>12438.93</v>
      </c>
      <c r="L41">
        <v>1308.07</v>
      </c>
      <c r="M41">
        <v>0.02</v>
      </c>
      <c r="N41">
        <v>0</v>
      </c>
    </row>
    <row r="42" spans="1:14" x14ac:dyDescent="0.2">
      <c r="A42" s="4">
        <v>42893.604594907411</v>
      </c>
      <c r="B42">
        <v>2040</v>
      </c>
      <c r="C42">
        <v>3205.05</v>
      </c>
      <c r="D42">
        <v>8501.58</v>
      </c>
      <c r="E42">
        <v>652.58000000000004</v>
      </c>
      <c r="F42">
        <v>11770.4</v>
      </c>
      <c r="G42">
        <v>9161.1200000000008</v>
      </c>
      <c r="H42">
        <v>5232.88</v>
      </c>
      <c r="I42">
        <v>6604.38</v>
      </c>
      <c r="J42">
        <v>6526.17</v>
      </c>
      <c r="K42">
        <v>12427.42</v>
      </c>
      <c r="L42">
        <v>1308.32</v>
      </c>
      <c r="M42">
        <v>0.02</v>
      </c>
      <c r="N42">
        <v>0</v>
      </c>
    </row>
    <row r="43" spans="1:14" x14ac:dyDescent="0.2">
      <c r="A43" s="4">
        <v>42893.60528935185</v>
      </c>
      <c r="B43">
        <v>2100</v>
      </c>
      <c r="C43">
        <v>3205.98</v>
      </c>
      <c r="D43">
        <v>8507.08</v>
      </c>
      <c r="E43">
        <v>654.02</v>
      </c>
      <c r="F43">
        <v>11785.05</v>
      </c>
      <c r="G43">
        <v>9159.3700000000008</v>
      </c>
      <c r="H43">
        <v>5236.95</v>
      </c>
      <c r="I43">
        <v>6608.33</v>
      </c>
      <c r="J43">
        <v>6540.23</v>
      </c>
      <c r="K43">
        <v>12430.3</v>
      </c>
      <c r="L43">
        <v>1310.0999999999999</v>
      </c>
      <c r="M43">
        <v>0.02</v>
      </c>
      <c r="N43">
        <v>0</v>
      </c>
    </row>
    <row r="44" spans="1:14" x14ac:dyDescent="0.2">
      <c r="A44" s="4">
        <v>42893.605983796297</v>
      </c>
      <c r="B44">
        <v>2160</v>
      </c>
      <c r="C44">
        <v>3202.93</v>
      </c>
      <c r="D44">
        <v>8492.75</v>
      </c>
      <c r="E44">
        <v>653.35</v>
      </c>
      <c r="F44">
        <v>11755.57</v>
      </c>
      <c r="G44">
        <v>9144.57</v>
      </c>
      <c r="H44">
        <v>5224.5200000000004</v>
      </c>
      <c r="I44">
        <v>6599.38</v>
      </c>
      <c r="J44">
        <v>6533.43</v>
      </c>
      <c r="K44">
        <v>12418.73</v>
      </c>
      <c r="L44">
        <v>1306.4000000000001</v>
      </c>
      <c r="M44">
        <v>0.02</v>
      </c>
      <c r="N44">
        <v>0</v>
      </c>
    </row>
    <row r="45" spans="1:14" x14ac:dyDescent="0.2">
      <c r="A45" s="4">
        <v>42893.606678240743</v>
      </c>
      <c r="B45">
        <v>2220</v>
      </c>
      <c r="C45">
        <v>3199.5</v>
      </c>
      <c r="D45">
        <v>8499.33</v>
      </c>
      <c r="E45">
        <v>654.16999999999996</v>
      </c>
      <c r="F45">
        <v>11758.63</v>
      </c>
      <c r="G45">
        <v>9148.02</v>
      </c>
      <c r="H45">
        <v>5229.58</v>
      </c>
      <c r="I45">
        <v>6598.65</v>
      </c>
      <c r="J45">
        <v>6542.18</v>
      </c>
      <c r="K45">
        <v>12412.63</v>
      </c>
      <c r="L45">
        <v>1306.43</v>
      </c>
      <c r="M45">
        <v>0.02</v>
      </c>
      <c r="N45">
        <v>0</v>
      </c>
    </row>
    <row r="46" spans="1:14" x14ac:dyDescent="0.2">
      <c r="A46" s="4">
        <v>42893.607372685183</v>
      </c>
      <c r="B46">
        <v>2280</v>
      </c>
      <c r="C46">
        <v>3210.92</v>
      </c>
      <c r="D46">
        <v>8520.5300000000007</v>
      </c>
      <c r="E46">
        <v>655.15</v>
      </c>
      <c r="F46">
        <v>11798.73</v>
      </c>
      <c r="G46">
        <v>9181.73</v>
      </c>
      <c r="H46">
        <v>5243.27</v>
      </c>
      <c r="I46">
        <v>6617.53</v>
      </c>
      <c r="J46">
        <v>6550.75</v>
      </c>
      <c r="K46">
        <v>12453.42</v>
      </c>
      <c r="L46">
        <v>1311.98</v>
      </c>
      <c r="M46">
        <v>0.02</v>
      </c>
      <c r="N46">
        <v>0</v>
      </c>
    </row>
    <row r="47" spans="1:14" x14ac:dyDescent="0.2">
      <c r="A47" s="4">
        <v>42893.608067129629</v>
      </c>
      <c r="B47">
        <v>2340</v>
      </c>
      <c r="C47">
        <v>3207.9</v>
      </c>
      <c r="D47">
        <v>8504.93</v>
      </c>
      <c r="E47">
        <v>654.41999999999996</v>
      </c>
      <c r="F47">
        <v>11783.75</v>
      </c>
      <c r="G47">
        <v>9162.25</v>
      </c>
      <c r="H47">
        <v>5237.8</v>
      </c>
      <c r="I47">
        <v>6612.1</v>
      </c>
      <c r="J47">
        <v>6544.2</v>
      </c>
      <c r="K47">
        <v>12442.4</v>
      </c>
      <c r="L47">
        <v>1308.7</v>
      </c>
      <c r="M47">
        <v>0.02</v>
      </c>
      <c r="N47">
        <v>0</v>
      </c>
    </row>
    <row r="48" spans="1:14" x14ac:dyDescent="0.2">
      <c r="A48" s="4">
        <v>42893.608761574076</v>
      </c>
      <c r="B48">
        <v>2400</v>
      </c>
      <c r="C48">
        <v>3211.05</v>
      </c>
      <c r="D48">
        <v>8519.07</v>
      </c>
      <c r="E48">
        <v>655.48</v>
      </c>
      <c r="F48">
        <v>11801.37</v>
      </c>
      <c r="G48">
        <v>9180.25</v>
      </c>
      <c r="H48">
        <v>5242.38</v>
      </c>
      <c r="I48">
        <v>6620.48</v>
      </c>
      <c r="J48">
        <v>6554.73</v>
      </c>
      <c r="K48">
        <v>12451.17</v>
      </c>
      <c r="L48">
        <v>1310.6300000000001</v>
      </c>
      <c r="M48">
        <v>0.02</v>
      </c>
      <c r="N48">
        <v>0</v>
      </c>
    </row>
    <row r="49" spans="1:14" x14ac:dyDescent="0.2">
      <c r="A49" s="4">
        <v>42893.609456018516</v>
      </c>
      <c r="B49">
        <v>2460</v>
      </c>
      <c r="C49">
        <v>3208.45</v>
      </c>
      <c r="D49">
        <v>8514.0499999999993</v>
      </c>
      <c r="E49">
        <v>654.92999999999995</v>
      </c>
      <c r="F49">
        <v>11780.2</v>
      </c>
      <c r="G49">
        <v>9157.85</v>
      </c>
      <c r="H49">
        <v>5237.62</v>
      </c>
      <c r="I49">
        <v>6615.67</v>
      </c>
      <c r="J49">
        <v>6549.73</v>
      </c>
      <c r="K49">
        <v>12434.03</v>
      </c>
      <c r="L49">
        <v>1309.17</v>
      </c>
      <c r="M49">
        <v>0.02</v>
      </c>
      <c r="N49">
        <v>0</v>
      </c>
    </row>
    <row r="50" spans="1:14" x14ac:dyDescent="0.2">
      <c r="A50" s="4">
        <v>42893.610150462962</v>
      </c>
      <c r="B50">
        <v>2520</v>
      </c>
      <c r="C50">
        <v>3214.13</v>
      </c>
      <c r="D50">
        <v>8525</v>
      </c>
      <c r="E50">
        <v>655.13</v>
      </c>
      <c r="F50">
        <v>11809.27</v>
      </c>
      <c r="G50">
        <v>9181.0300000000007</v>
      </c>
      <c r="H50">
        <v>5243.52</v>
      </c>
      <c r="I50">
        <v>6618.43</v>
      </c>
      <c r="J50">
        <v>6551.37</v>
      </c>
      <c r="K50">
        <v>12460.38</v>
      </c>
      <c r="L50">
        <v>1312.27</v>
      </c>
      <c r="M50">
        <v>0.02</v>
      </c>
      <c r="N50">
        <v>0</v>
      </c>
    </row>
    <row r="51" spans="1:14" x14ac:dyDescent="0.2">
      <c r="A51" s="4">
        <v>42893.610844907409</v>
      </c>
      <c r="B51">
        <v>2580</v>
      </c>
      <c r="C51">
        <v>3212.2</v>
      </c>
      <c r="D51">
        <v>8526.6</v>
      </c>
      <c r="E51">
        <v>654.79999999999995</v>
      </c>
      <c r="F51">
        <v>11798.3</v>
      </c>
      <c r="G51">
        <v>9181.0300000000007</v>
      </c>
      <c r="H51">
        <v>5246.65</v>
      </c>
      <c r="I51">
        <v>6628.2</v>
      </c>
      <c r="J51">
        <v>6547.67</v>
      </c>
      <c r="K51">
        <v>12459.8</v>
      </c>
      <c r="L51">
        <v>1311.2</v>
      </c>
      <c r="M51">
        <v>0.02</v>
      </c>
      <c r="N51">
        <v>0</v>
      </c>
    </row>
    <row r="52" spans="1:14" x14ac:dyDescent="0.2">
      <c r="A52" s="4">
        <v>42893.611539351848</v>
      </c>
      <c r="B52">
        <v>2640</v>
      </c>
      <c r="C52">
        <v>3199.08</v>
      </c>
      <c r="D52">
        <v>8477.33</v>
      </c>
      <c r="E52">
        <v>652.28</v>
      </c>
      <c r="F52">
        <v>11745.03</v>
      </c>
      <c r="G52">
        <v>9137.0300000000007</v>
      </c>
      <c r="H52">
        <v>5218.03</v>
      </c>
      <c r="I52">
        <v>6585.58</v>
      </c>
      <c r="J52">
        <v>6522.72</v>
      </c>
      <c r="K52">
        <v>12392.68</v>
      </c>
      <c r="L52">
        <v>1304.28</v>
      </c>
      <c r="M52">
        <v>0.02</v>
      </c>
      <c r="N52">
        <v>0</v>
      </c>
    </row>
    <row r="53" spans="1:14" x14ac:dyDescent="0.2">
      <c r="A53" s="4">
        <v>42893.612233796295</v>
      </c>
      <c r="B53">
        <v>2700</v>
      </c>
      <c r="C53">
        <v>2932.5</v>
      </c>
      <c r="D53">
        <v>7788.82</v>
      </c>
      <c r="E53">
        <v>607.87</v>
      </c>
      <c r="F53">
        <v>10778.42</v>
      </c>
      <c r="G53">
        <v>8385.6299999999992</v>
      </c>
      <c r="H53">
        <v>4793.07</v>
      </c>
      <c r="I53">
        <v>6049.9</v>
      </c>
      <c r="J53">
        <v>6079.17</v>
      </c>
      <c r="K53">
        <v>11382.18</v>
      </c>
      <c r="L53">
        <v>1198.1199999999999</v>
      </c>
      <c r="M53">
        <v>0.02</v>
      </c>
      <c r="N53">
        <v>0</v>
      </c>
    </row>
    <row r="54" spans="1:14" x14ac:dyDescent="0.2">
      <c r="A54" s="4">
        <v>42893.612928240742</v>
      </c>
      <c r="B54">
        <v>2760</v>
      </c>
      <c r="C54">
        <v>3170.35</v>
      </c>
      <c r="D54">
        <v>8399.82</v>
      </c>
      <c r="E54">
        <v>647.91999999999996</v>
      </c>
      <c r="F54">
        <v>11633.58</v>
      </c>
      <c r="G54">
        <v>9044.5300000000007</v>
      </c>
      <c r="H54">
        <v>5169.62</v>
      </c>
      <c r="I54">
        <v>6526.47</v>
      </c>
      <c r="J54">
        <v>6478.58</v>
      </c>
      <c r="K54">
        <v>12273.85</v>
      </c>
      <c r="L54">
        <v>1293.02</v>
      </c>
      <c r="M54">
        <v>0.02</v>
      </c>
      <c r="N54">
        <v>0</v>
      </c>
    </row>
    <row r="55" spans="1:14" x14ac:dyDescent="0.2">
      <c r="A55" s="4">
        <v>42893.613622685189</v>
      </c>
      <c r="B55">
        <v>2820</v>
      </c>
      <c r="C55">
        <v>3168.02</v>
      </c>
      <c r="D55">
        <v>8408.68</v>
      </c>
      <c r="E55">
        <v>647.58000000000004</v>
      </c>
      <c r="F55">
        <v>11638.1</v>
      </c>
      <c r="G55">
        <v>9051.6200000000008</v>
      </c>
      <c r="H55">
        <v>5173.2700000000004</v>
      </c>
      <c r="I55">
        <v>6532.9</v>
      </c>
      <c r="J55">
        <v>6476.15</v>
      </c>
      <c r="K55">
        <v>12287.82</v>
      </c>
      <c r="L55">
        <v>1292.4000000000001</v>
      </c>
      <c r="M55">
        <v>0.02</v>
      </c>
      <c r="N55">
        <v>0</v>
      </c>
    </row>
    <row r="56" spans="1:14" x14ac:dyDescent="0.2">
      <c r="A56" s="4">
        <v>42893.614317129628</v>
      </c>
      <c r="B56">
        <v>2880</v>
      </c>
      <c r="C56">
        <v>3147.75</v>
      </c>
      <c r="D56">
        <v>8350.4</v>
      </c>
      <c r="E56">
        <v>644.37</v>
      </c>
      <c r="F56">
        <v>11564.77</v>
      </c>
      <c r="G56">
        <v>8999.9500000000007</v>
      </c>
      <c r="H56">
        <v>5137.6000000000004</v>
      </c>
      <c r="I56">
        <v>6490.28</v>
      </c>
      <c r="J56">
        <v>6443.67</v>
      </c>
      <c r="K56">
        <v>12207.73</v>
      </c>
      <c r="L56">
        <v>1285.08</v>
      </c>
      <c r="M56">
        <v>0.02</v>
      </c>
      <c r="N56">
        <v>0</v>
      </c>
    </row>
    <row r="57" spans="1:14" x14ac:dyDescent="0.2">
      <c r="A57" s="4">
        <v>42893.615011574075</v>
      </c>
      <c r="B57">
        <v>2940</v>
      </c>
      <c r="C57">
        <v>3164.12</v>
      </c>
      <c r="D57">
        <v>8403.0300000000007</v>
      </c>
      <c r="E57">
        <v>645.88</v>
      </c>
      <c r="F57">
        <v>11640.72</v>
      </c>
      <c r="G57">
        <v>9054.73</v>
      </c>
      <c r="H57">
        <v>5176.67</v>
      </c>
      <c r="I57">
        <v>6529.25</v>
      </c>
      <c r="J57">
        <v>6458.83</v>
      </c>
      <c r="K57">
        <v>12288.33</v>
      </c>
      <c r="L57">
        <v>1293.03</v>
      </c>
      <c r="M57">
        <v>0.02</v>
      </c>
      <c r="N57">
        <v>0</v>
      </c>
    </row>
    <row r="58" spans="1:14" x14ac:dyDescent="0.2">
      <c r="A58" s="4">
        <v>42893.615706018521</v>
      </c>
      <c r="B58">
        <v>3000</v>
      </c>
      <c r="C58">
        <v>3068.27</v>
      </c>
      <c r="D58">
        <v>8136.67</v>
      </c>
      <c r="E58">
        <v>630.54999999999995</v>
      </c>
      <c r="F58">
        <v>11265.2</v>
      </c>
      <c r="G58">
        <v>8755.1299999999992</v>
      </c>
      <c r="H58">
        <v>5002.6000000000004</v>
      </c>
      <c r="I58">
        <v>6319.73</v>
      </c>
      <c r="J58">
        <v>6305.1</v>
      </c>
      <c r="K58">
        <v>11892.27</v>
      </c>
      <c r="L58">
        <v>1252.55</v>
      </c>
      <c r="M58">
        <v>0.02</v>
      </c>
      <c r="N58">
        <v>0</v>
      </c>
    </row>
    <row r="59" spans="1:14" x14ac:dyDescent="0.2">
      <c r="A59" s="4">
        <v>42893.616400462961</v>
      </c>
      <c r="B59">
        <v>3060</v>
      </c>
      <c r="C59">
        <v>3140.75</v>
      </c>
      <c r="D59">
        <v>8332.35</v>
      </c>
      <c r="E59">
        <v>641.1</v>
      </c>
      <c r="F59">
        <v>11533.27</v>
      </c>
      <c r="G59">
        <v>8969.8700000000008</v>
      </c>
      <c r="H59">
        <v>5127.9799999999996</v>
      </c>
      <c r="I59">
        <v>6468.17</v>
      </c>
      <c r="J59">
        <v>6411.53</v>
      </c>
      <c r="K59">
        <v>12171.27</v>
      </c>
      <c r="L59">
        <v>1281.93</v>
      </c>
      <c r="M59">
        <v>0.02</v>
      </c>
      <c r="N59">
        <v>0</v>
      </c>
    </row>
    <row r="60" spans="1:14" x14ac:dyDescent="0.2">
      <c r="A60" s="4">
        <v>42893.617094907408</v>
      </c>
      <c r="B60">
        <v>3120</v>
      </c>
      <c r="C60">
        <v>3152.05</v>
      </c>
      <c r="D60">
        <v>8366.1200000000008</v>
      </c>
      <c r="E60">
        <v>643.1</v>
      </c>
      <c r="F60">
        <v>11583.92</v>
      </c>
      <c r="G60">
        <v>9011.0499999999993</v>
      </c>
      <c r="H60">
        <v>5149.28</v>
      </c>
      <c r="I60">
        <v>6502.1</v>
      </c>
      <c r="J60">
        <v>6430.67</v>
      </c>
      <c r="K60">
        <v>12224.82</v>
      </c>
      <c r="L60">
        <v>1287.17</v>
      </c>
      <c r="M60">
        <v>0.02</v>
      </c>
      <c r="N60">
        <v>0</v>
      </c>
    </row>
    <row r="61" spans="1:14" x14ac:dyDescent="0.2">
      <c r="A61" s="4">
        <v>42893.617789351854</v>
      </c>
      <c r="B61">
        <v>3180</v>
      </c>
      <c r="C61">
        <v>3218.03</v>
      </c>
      <c r="D61">
        <v>8538.68</v>
      </c>
      <c r="E61">
        <v>653.33000000000004</v>
      </c>
      <c r="F61">
        <v>11827.97</v>
      </c>
      <c r="G61">
        <v>9200.3700000000008</v>
      </c>
      <c r="H61">
        <v>5254.7</v>
      </c>
      <c r="I61">
        <v>6637.38</v>
      </c>
      <c r="J61">
        <v>6533.52</v>
      </c>
      <c r="K61">
        <v>12494</v>
      </c>
      <c r="L61">
        <v>1314.52</v>
      </c>
      <c r="M61">
        <v>0.02</v>
      </c>
      <c r="N61">
        <v>0</v>
      </c>
    </row>
    <row r="62" spans="1:14" x14ac:dyDescent="0.2">
      <c r="A62" s="4">
        <v>42893.618483796294</v>
      </c>
      <c r="B62">
        <v>3240</v>
      </c>
      <c r="C62">
        <v>3212.32</v>
      </c>
      <c r="D62">
        <v>8514.82</v>
      </c>
      <c r="E62">
        <v>652.1</v>
      </c>
      <c r="F62">
        <v>11780.93</v>
      </c>
      <c r="G62">
        <v>9167.2999999999993</v>
      </c>
      <c r="H62">
        <v>5235.88</v>
      </c>
      <c r="I62">
        <v>6614.13</v>
      </c>
      <c r="J62">
        <v>6521.02</v>
      </c>
      <c r="K62">
        <v>12437.4</v>
      </c>
      <c r="L62">
        <v>1309.23</v>
      </c>
      <c r="M62">
        <v>0.02</v>
      </c>
      <c r="N62">
        <v>0</v>
      </c>
    </row>
    <row r="63" spans="1:14" x14ac:dyDescent="0.2">
      <c r="A63" s="4">
        <v>42893.61917824074</v>
      </c>
      <c r="B63">
        <v>3300</v>
      </c>
      <c r="C63">
        <v>3214.93</v>
      </c>
      <c r="D63">
        <v>8534.57</v>
      </c>
      <c r="E63">
        <v>654.29999999999995</v>
      </c>
      <c r="F63">
        <v>11818.87</v>
      </c>
      <c r="G63">
        <v>9191.5499999999993</v>
      </c>
      <c r="H63">
        <v>5258.5</v>
      </c>
      <c r="I63">
        <v>6630.02</v>
      </c>
      <c r="J63">
        <v>6542.85</v>
      </c>
      <c r="K63">
        <v>12472.85</v>
      </c>
      <c r="L63">
        <v>1310.85</v>
      </c>
      <c r="M63">
        <v>0.02</v>
      </c>
      <c r="N63">
        <v>0</v>
      </c>
    </row>
    <row r="64" spans="1:14" x14ac:dyDescent="0.2">
      <c r="A64" s="4">
        <v>42893.619872685187</v>
      </c>
      <c r="B64">
        <v>3360</v>
      </c>
      <c r="C64">
        <v>3207.28</v>
      </c>
      <c r="D64">
        <v>8504.33</v>
      </c>
      <c r="E64">
        <v>652.12</v>
      </c>
      <c r="F64">
        <v>11780</v>
      </c>
      <c r="G64">
        <v>9155.5300000000007</v>
      </c>
      <c r="H64">
        <v>5230.6499999999996</v>
      </c>
      <c r="I64">
        <v>6604.6</v>
      </c>
      <c r="J64">
        <v>6521.07</v>
      </c>
      <c r="K64">
        <v>12431.08</v>
      </c>
      <c r="L64">
        <v>1309.6500000000001</v>
      </c>
      <c r="M64">
        <v>0.02</v>
      </c>
      <c r="N64">
        <v>0</v>
      </c>
    </row>
    <row r="65" spans="1:14" x14ac:dyDescent="0.2">
      <c r="A65" s="4">
        <v>42893.620567129627</v>
      </c>
      <c r="B65">
        <v>3420</v>
      </c>
      <c r="C65">
        <v>3210.67</v>
      </c>
      <c r="D65">
        <v>8520.5499999999993</v>
      </c>
      <c r="E65">
        <v>654.35</v>
      </c>
      <c r="F65">
        <v>11796.43</v>
      </c>
      <c r="G65">
        <v>9179.15</v>
      </c>
      <c r="H65">
        <v>5242.1000000000004</v>
      </c>
      <c r="I65">
        <v>6622.23</v>
      </c>
      <c r="J65">
        <v>6543.47</v>
      </c>
      <c r="K65">
        <v>12452.8</v>
      </c>
      <c r="L65">
        <v>1310.0999999999999</v>
      </c>
      <c r="M65">
        <v>0.02</v>
      </c>
      <c r="N65">
        <v>0</v>
      </c>
    </row>
    <row r="66" spans="1:14" x14ac:dyDescent="0.2">
      <c r="A66" s="4">
        <v>42893.621261574073</v>
      </c>
      <c r="B66">
        <v>3480</v>
      </c>
      <c r="C66">
        <v>3213.22</v>
      </c>
      <c r="D66">
        <v>8518.9500000000007</v>
      </c>
      <c r="E66">
        <v>654.04999999999995</v>
      </c>
      <c r="F66">
        <v>11797.42</v>
      </c>
      <c r="G66">
        <v>9173.1299999999992</v>
      </c>
      <c r="H66">
        <v>5246.55</v>
      </c>
      <c r="I66">
        <v>6622.78</v>
      </c>
      <c r="J66">
        <v>6540.87</v>
      </c>
      <c r="K66">
        <v>12451.65</v>
      </c>
      <c r="L66">
        <v>1313.17</v>
      </c>
      <c r="M66">
        <v>0.02</v>
      </c>
      <c r="N66">
        <v>0</v>
      </c>
    </row>
    <row r="67" spans="1:14" x14ac:dyDescent="0.2">
      <c r="A67" s="4">
        <v>42893.62195601852</v>
      </c>
      <c r="B67">
        <v>3540</v>
      </c>
      <c r="C67">
        <v>3198.58</v>
      </c>
      <c r="D67">
        <v>8486.2000000000007</v>
      </c>
      <c r="E67">
        <v>652.13</v>
      </c>
      <c r="F67">
        <v>11748.8</v>
      </c>
      <c r="G67">
        <v>9141.6299999999992</v>
      </c>
      <c r="H67">
        <v>5221.8</v>
      </c>
      <c r="I67">
        <v>6592.42</v>
      </c>
      <c r="J67">
        <v>6521.18</v>
      </c>
      <c r="K67">
        <v>12404.13</v>
      </c>
      <c r="L67">
        <v>1304.82</v>
      </c>
      <c r="M67">
        <v>0.02</v>
      </c>
      <c r="N67">
        <v>0</v>
      </c>
    </row>
    <row r="68" spans="1:14" x14ac:dyDescent="0.2">
      <c r="A68" s="4">
        <v>42893.622650462959</v>
      </c>
      <c r="B68">
        <v>3600</v>
      </c>
      <c r="C68">
        <v>3200.62</v>
      </c>
      <c r="D68">
        <v>8495.2199999999993</v>
      </c>
      <c r="E68">
        <v>652.5</v>
      </c>
      <c r="F68">
        <v>11764.1</v>
      </c>
      <c r="G68">
        <v>9145.2000000000007</v>
      </c>
      <c r="H68">
        <v>5228.17</v>
      </c>
      <c r="I68">
        <v>6599.67</v>
      </c>
      <c r="J68">
        <v>6525.22</v>
      </c>
      <c r="K68">
        <v>12413.48</v>
      </c>
      <c r="L68">
        <v>1305.72</v>
      </c>
      <c r="M68">
        <v>0.02</v>
      </c>
      <c r="N68">
        <v>0</v>
      </c>
    </row>
    <row r="69" spans="1:14" x14ac:dyDescent="0.2">
      <c r="A69" s="4">
        <v>42893.623344907406</v>
      </c>
      <c r="B69">
        <v>3660</v>
      </c>
      <c r="C69">
        <v>3200.88</v>
      </c>
      <c r="D69">
        <v>8496.23</v>
      </c>
      <c r="E69">
        <v>653.42999999999995</v>
      </c>
      <c r="F69">
        <v>11760.62</v>
      </c>
      <c r="G69">
        <v>9151.6</v>
      </c>
      <c r="H69">
        <v>5225.32</v>
      </c>
      <c r="I69">
        <v>6599.45</v>
      </c>
      <c r="J69">
        <v>6534.18</v>
      </c>
      <c r="K69">
        <v>12414.82</v>
      </c>
      <c r="L69">
        <v>1306.8</v>
      </c>
      <c r="M69">
        <v>0.02</v>
      </c>
      <c r="N69">
        <v>0</v>
      </c>
    </row>
    <row r="70" spans="1:14" x14ac:dyDescent="0.2">
      <c r="A70" s="4">
        <v>42893.624039351853</v>
      </c>
      <c r="B70">
        <v>3720</v>
      </c>
      <c r="C70">
        <v>3206.82</v>
      </c>
      <c r="D70">
        <v>8504.4699999999993</v>
      </c>
      <c r="E70">
        <v>653.47</v>
      </c>
      <c r="F70">
        <v>11779.4</v>
      </c>
      <c r="G70">
        <v>9158.8799999999992</v>
      </c>
      <c r="H70">
        <v>5237.18</v>
      </c>
      <c r="I70">
        <v>6605.27</v>
      </c>
      <c r="J70">
        <v>6534.75</v>
      </c>
      <c r="K70">
        <v>12432.68</v>
      </c>
      <c r="L70">
        <v>1309.57</v>
      </c>
      <c r="M70">
        <v>0.02</v>
      </c>
      <c r="N70">
        <v>0</v>
      </c>
    </row>
    <row r="71" spans="1:14" x14ac:dyDescent="0.2">
      <c r="A71" s="4">
        <v>42893.6247337963</v>
      </c>
      <c r="B71">
        <v>3780</v>
      </c>
      <c r="C71">
        <v>3206.43</v>
      </c>
      <c r="D71">
        <v>8509.68</v>
      </c>
      <c r="E71">
        <v>652.82000000000005</v>
      </c>
      <c r="F71">
        <v>11779.38</v>
      </c>
      <c r="G71">
        <v>9160.25</v>
      </c>
      <c r="H71">
        <v>5236.83</v>
      </c>
      <c r="I71">
        <v>6610.6</v>
      </c>
      <c r="J71">
        <v>6528.07</v>
      </c>
      <c r="K71">
        <v>12435.53</v>
      </c>
      <c r="L71">
        <v>1307.5999999999999</v>
      </c>
      <c r="M71">
        <v>0.02</v>
      </c>
      <c r="N71">
        <v>0</v>
      </c>
    </row>
    <row r="72" spans="1:14" x14ac:dyDescent="0.2">
      <c r="A72" s="4">
        <v>42893.625428240739</v>
      </c>
      <c r="B72">
        <v>3840</v>
      </c>
      <c r="C72">
        <v>3205.03</v>
      </c>
      <c r="D72">
        <v>8496.9500000000007</v>
      </c>
      <c r="E72">
        <v>653.29999999999995</v>
      </c>
      <c r="F72">
        <v>11768.03</v>
      </c>
      <c r="G72">
        <v>9152.7000000000007</v>
      </c>
      <c r="H72">
        <v>5228.17</v>
      </c>
      <c r="I72">
        <v>6603.73</v>
      </c>
      <c r="J72">
        <v>6533.25</v>
      </c>
      <c r="K72">
        <v>12424.68</v>
      </c>
      <c r="L72">
        <v>1309.55</v>
      </c>
      <c r="M72">
        <v>0.02</v>
      </c>
      <c r="N72">
        <v>0</v>
      </c>
    </row>
    <row r="73" spans="1:14" x14ac:dyDescent="0.2">
      <c r="A73" s="4">
        <v>42893.626122685186</v>
      </c>
      <c r="B73">
        <v>3900</v>
      </c>
      <c r="C73">
        <v>3197.97</v>
      </c>
      <c r="D73">
        <v>8489.67</v>
      </c>
      <c r="E73">
        <v>653.33000000000004</v>
      </c>
      <c r="F73">
        <v>11749.18</v>
      </c>
      <c r="G73">
        <v>9140.77</v>
      </c>
      <c r="H73">
        <v>5220.2700000000004</v>
      </c>
      <c r="I73">
        <v>6591.03</v>
      </c>
      <c r="J73">
        <v>6533.4</v>
      </c>
      <c r="K73">
        <v>12398.53</v>
      </c>
      <c r="L73">
        <v>1305.25</v>
      </c>
      <c r="M73">
        <v>0.02</v>
      </c>
      <c r="N73">
        <v>0</v>
      </c>
    </row>
    <row r="74" spans="1:14" x14ac:dyDescent="0.2">
      <c r="A74" s="4">
        <v>42893.626817129632</v>
      </c>
      <c r="B74">
        <v>3960</v>
      </c>
      <c r="C74">
        <v>3200</v>
      </c>
      <c r="D74">
        <v>8487.48</v>
      </c>
      <c r="E74">
        <v>653.70000000000005</v>
      </c>
      <c r="F74">
        <v>11755.17</v>
      </c>
      <c r="G74">
        <v>9143.5300000000007</v>
      </c>
      <c r="H74">
        <v>5225.82</v>
      </c>
      <c r="I74">
        <v>6599.42</v>
      </c>
      <c r="J74">
        <v>6536.4</v>
      </c>
      <c r="K74">
        <v>12407.22</v>
      </c>
      <c r="L74">
        <v>1306.1500000000001</v>
      </c>
      <c r="M74">
        <v>0.02</v>
      </c>
      <c r="N74">
        <v>0</v>
      </c>
    </row>
    <row r="75" spans="1:14" x14ac:dyDescent="0.2">
      <c r="A75" s="4">
        <v>42893.627511574072</v>
      </c>
      <c r="B75">
        <v>4020</v>
      </c>
      <c r="C75">
        <v>3205.98</v>
      </c>
      <c r="D75">
        <v>8510.25</v>
      </c>
      <c r="E75">
        <v>654.67999999999995</v>
      </c>
      <c r="F75">
        <v>11778.87</v>
      </c>
      <c r="G75">
        <v>9164.08</v>
      </c>
      <c r="H75">
        <v>5234.88</v>
      </c>
      <c r="I75">
        <v>6610.9</v>
      </c>
      <c r="J75">
        <v>6546.8</v>
      </c>
      <c r="K75">
        <v>12434.67</v>
      </c>
      <c r="L75">
        <v>1309.3699999999999</v>
      </c>
      <c r="M75">
        <v>0.02</v>
      </c>
      <c r="N75">
        <v>0</v>
      </c>
    </row>
    <row r="76" spans="1:14" x14ac:dyDescent="0.2">
      <c r="A76" s="4">
        <v>42893.628206018519</v>
      </c>
      <c r="B76">
        <v>4080</v>
      </c>
      <c r="C76">
        <v>2764.17</v>
      </c>
      <c r="D76">
        <v>7335.1</v>
      </c>
      <c r="E76">
        <v>580.97</v>
      </c>
      <c r="F76">
        <v>10152.83</v>
      </c>
      <c r="G76">
        <v>7895.83</v>
      </c>
      <c r="H76">
        <v>4512.1499999999996</v>
      </c>
      <c r="I76">
        <v>5694.73</v>
      </c>
      <c r="J76">
        <v>5809.87</v>
      </c>
      <c r="K76">
        <v>10720.35</v>
      </c>
      <c r="L76">
        <v>1126.95</v>
      </c>
      <c r="M76">
        <v>0.02</v>
      </c>
      <c r="N76">
        <v>0</v>
      </c>
    </row>
    <row r="77" spans="1:14" x14ac:dyDescent="0.2">
      <c r="A77" s="4">
        <v>42893.628900462965</v>
      </c>
      <c r="B77">
        <v>4140</v>
      </c>
      <c r="C77">
        <v>3139.75</v>
      </c>
      <c r="D77">
        <v>8325.27</v>
      </c>
      <c r="E77">
        <v>641.22</v>
      </c>
      <c r="F77">
        <v>11536.87</v>
      </c>
      <c r="G77">
        <v>8967.33</v>
      </c>
      <c r="H77">
        <v>5127.6499999999996</v>
      </c>
      <c r="I77">
        <v>6471.82</v>
      </c>
      <c r="J77">
        <v>6412.2</v>
      </c>
      <c r="K77">
        <v>12171.82</v>
      </c>
      <c r="L77">
        <v>1280.53</v>
      </c>
      <c r="M77">
        <v>0.02</v>
      </c>
      <c r="N77">
        <v>0</v>
      </c>
    </row>
    <row r="78" spans="1:14" x14ac:dyDescent="0.2">
      <c r="A78" s="4">
        <v>42893.629594907405</v>
      </c>
      <c r="B78">
        <v>4200</v>
      </c>
      <c r="C78">
        <v>3156.55</v>
      </c>
      <c r="D78">
        <v>8370.67</v>
      </c>
      <c r="E78">
        <v>643.1</v>
      </c>
      <c r="F78">
        <v>11592.07</v>
      </c>
      <c r="G78">
        <v>9018.9500000000007</v>
      </c>
      <c r="H78">
        <v>5153.37</v>
      </c>
      <c r="I78">
        <v>6505.98</v>
      </c>
      <c r="J78">
        <v>6431.15</v>
      </c>
      <c r="K78">
        <v>12237.57</v>
      </c>
      <c r="L78">
        <v>1288.73</v>
      </c>
      <c r="M78">
        <v>0.02</v>
      </c>
      <c r="N78">
        <v>0</v>
      </c>
    </row>
    <row r="79" spans="1:14" x14ac:dyDescent="0.2">
      <c r="A79" s="4">
        <v>42893.630289351851</v>
      </c>
      <c r="B79">
        <v>4260</v>
      </c>
      <c r="C79">
        <v>3130.52</v>
      </c>
      <c r="D79">
        <v>8317.92</v>
      </c>
      <c r="E79">
        <v>640.29999999999995</v>
      </c>
      <c r="F79">
        <v>11514.05</v>
      </c>
      <c r="G79">
        <v>8954.93</v>
      </c>
      <c r="H79">
        <v>5116.78</v>
      </c>
      <c r="I79">
        <v>6454.85</v>
      </c>
      <c r="J79">
        <v>6402.83</v>
      </c>
      <c r="K79">
        <v>12148.97</v>
      </c>
      <c r="L79">
        <v>1279.67</v>
      </c>
      <c r="M79">
        <v>0.02</v>
      </c>
      <c r="N79">
        <v>0</v>
      </c>
    </row>
    <row r="80" spans="1:14" x14ac:dyDescent="0.2">
      <c r="A80" s="4">
        <v>42893.630983796298</v>
      </c>
      <c r="B80">
        <v>4320</v>
      </c>
      <c r="C80">
        <v>3144.7</v>
      </c>
      <c r="D80">
        <v>8327.1299999999992</v>
      </c>
      <c r="E80">
        <v>641.63</v>
      </c>
      <c r="F80">
        <v>11537.72</v>
      </c>
      <c r="G80">
        <v>8974.5</v>
      </c>
      <c r="H80">
        <v>5126.3500000000004</v>
      </c>
      <c r="I80">
        <v>6477.53</v>
      </c>
      <c r="J80">
        <v>6416.55</v>
      </c>
      <c r="K80">
        <v>12182.47</v>
      </c>
      <c r="L80">
        <v>1282.07</v>
      </c>
      <c r="M80">
        <v>0.02</v>
      </c>
      <c r="N80">
        <v>0</v>
      </c>
    </row>
    <row r="81" spans="1:14" x14ac:dyDescent="0.2">
      <c r="A81" s="4">
        <v>42893.631678240738</v>
      </c>
      <c r="B81">
        <v>4380</v>
      </c>
      <c r="C81">
        <v>3213.83</v>
      </c>
      <c r="D81">
        <v>8531.43</v>
      </c>
      <c r="E81">
        <v>652.66999999999996</v>
      </c>
      <c r="F81">
        <v>11810.45</v>
      </c>
      <c r="G81">
        <v>9183.9500000000007</v>
      </c>
      <c r="H81">
        <v>5250.88</v>
      </c>
      <c r="I81">
        <v>6624.8</v>
      </c>
      <c r="J81">
        <v>6526.7</v>
      </c>
      <c r="K81">
        <v>12467.7</v>
      </c>
      <c r="L81">
        <v>1310.82</v>
      </c>
      <c r="M81">
        <v>0.03</v>
      </c>
      <c r="N81">
        <v>0</v>
      </c>
    </row>
    <row r="82" spans="1:14" x14ac:dyDescent="0.2">
      <c r="A82" s="4">
        <v>42893.632372685184</v>
      </c>
      <c r="B82">
        <v>4440</v>
      </c>
      <c r="C82">
        <v>3214.72</v>
      </c>
      <c r="D82">
        <v>8532.92</v>
      </c>
      <c r="E82">
        <v>652.65</v>
      </c>
      <c r="F82">
        <v>11808.88</v>
      </c>
      <c r="G82">
        <v>9187.33</v>
      </c>
      <c r="H82">
        <v>5247.72</v>
      </c>
      <c r="I82">
        <v>6630.73</v>
      </c>
      <c r="J82">
        <v>6526.22</v>
      </c>
      <c r="K82">
        <v>12476.22</v>
      </c>
      <c r="L82">
        <v>1313.5</v>
      </c>
      <c r="M82">
        <v>0.02</v>
      </c>
      <c r="N82">
        <v>0</v>
      </c>
    </row>
    <row r="83" spans="1:14" x14ac:dyDescent="0.2">
      <c r="A83" s="4">
        <v>42893.633067129631</v>
      </c>
      <c r="B83">
        <v>4500</v>
      </c>
      <c r="C83">
        <v>3212.42</v>
      </c>
      <c r="D83">
        <v>8519</v>
      </c>
      <c r="E83">
        <v>652.16999999999996</v>
      </c>
      <c r="F83">
        <v>11790.05</v>
      </c>
      <c r="G83">
        <v>9172</v>
      </c>
      <c r="H83">
        <v>5242.97</v>
      </c>
      <c r="I83">
        <v>6619.18</v>
      </c>
      <c r="J83">
        <v>6521.68</v>
      </c>
      <c r="K83">
        <v>12442.13</v>
      </c>
      <c r="L83">
        <v>1309.28</v>
      </c>
      <c r="M83">
        <v>0.02</v>
      </c>
      <c r="N83">
        <v>0</v>
      </c>
    </row>
    <row r="84" spans="1:14" x14ac:dyDescent="0.2">
      <c r="A84" s="4">
        <v>42893.633761574078</v>
      </c>
      <c r="B84">
        <v>4560</v>
      </c>
      <c r="C84">
        <v>3210.25</v>
      </c>
      <c r="D84">
        <v>8518.02</v>
      </c>
      <c r="E84">
        <v>653.42999999999995</v>
      </c>
      <c r="F84">
        <v>11796.53</v>
      </c>
      <c r="G84">
        <v>9179.2000000000007</v>
      </c>
      <c r="H84">
        <v>5238.1000000000004</v>
      </c>
      <c r="I84">
        <v>6616.17</v>
      </c>
      <c r="J84">
        <v>6534.65</v>
      </c>
      <c r="K84">
        <v>12438.03</v>
      </c>
      <c r="L84">
        <v>1311.82</v>
      </c>
      <c r="M84">
        <v>0.02</v>
      </c>
      <c r="N84">
        <v>0</v>
      </c>
    </row>
    <row r="85" spans="1:14" x14ac:dyDescent="0.2">
      <c r="A85" s="4">
        <v>42893.634456018517</v>
      </c>
      <c r="B85">
        <v>4620</v>
      </c>
      <c r="C85">
        <v>3208.68</v>
      </c>
      <c r="D85">
        <v>8513.5</v>
      </c>
      <c r="E85">
        <v>654.42999999999995</v>
      </c>
      <c r="F85">
        <v>11790.1</v>
      </c>
      <c r="G85">
        <v>9157.3700000000008</v>
      </c>
      <c r="H85">
        <v>5242.63</v>
      </c>
      <c r="I85">
        <v>6614.12</v>
      </c>
      <c r="J85">
        <v>6544.23</v>
      </c>
      <c r="K85">
        <v>12455.6</v>
      </c>
      <c r="L85">
        <v>1308.95</v>
      </c>
      <c r="M85">
        <v>0.02</v>
      </c>
      <c r="N85">
        <v>0</v>
      </c>
    </row>
    <row r="86" spans="1:14" x14ac:dyDescent="0.2">
      <c r="A86" s="4">
        <v>42893.635150462964</v>
      </c>
      <c r="B86">
        <v>4680</v>
      </c>
      <c r="C86">
        <v>3206.05</v>
      </c>
      <c r="D86">
        <v>8512.9</v>
      </c>
      <c r="E86">
        <v>653.78</v>
      </c>
      <c r="F86">
        <v>11783.92</v>
      </c>
      <c r="G86">
        <v>9170.02</v>
      </c>
      <c r="H86">
        <v>5237.68</v>
      </c>
      <c r="I86">
        <v>6613.37</v>
      </c>
      <c r="J86">
        <v>6538.08</v>
      </c>
      <c r="K86">
        <v>12431.63</v>
      </c>
      <c r="L86">
        <v>1310.83</v>
      </c>
      <c r="M86">
        <v>0.02</v>
      </c>
      <c r="N86">
        <v>0</v>
      </c>
    </row>
    <row r="87" spans="1:14" x14ac:dyDescent="0.2">
      <c r="A87" s="4">
        <v>42893.635844907411</v>
      </c>
      <c r="B87">
        <v>4740</v>
      </c>
      <c r="C87">
        <v>3210.6</v>
      </c>
      <c r="D87">
        <v>8509.17</v>
      </c>
      <c r="E87">
        <v>653.70000000000005</v>
      </c>
      <c r="F87">
        <v>11789.52</v>
      </c>
      <c r="G87">
        <v>9169.43</v>
      </c>
      <c r="H87">
        <v>5236.05</v>
      </c>
      <c r="I87">
        <v>6611.43</v>
      </c>
      <c r="J87">
        <v>6536.57</v>
      </c>
      <c r="K87">
        <v>12442.75</v>
      </c>
      <c r="L87">
        <v>1308</v>
      </c>
      <c r="M87">
        <v>0.02</v>
      </c>
      <c r="N87">
        <v>0</v>
      </c>
    </row>
    <row r="88" spans="1:14" x14ac:dyDescent="0.2">
      <c r="A88" s="4">
        <v>42893.63653935185</v>
      </c>
      <c r="B88">
        <v>4800</v>
      </c>
      <c r="C88">
        <v>3210.58</v>
      </c>
      <c r="D88">
        <v>8516.4</v>
      </c>
      <c r="E88">
        <v>653.79999999999995</v>
      </c>
      <c r="F88">
        <v>11788.27</v>
      </c>
      <c r="G88">
        <v>9168.0499999999993</v>
      </c>
      <c r="H88">
        <v>5241.88</v>
      </c>
      <c r="I88">
        <v>6614.9</v>
      </c>
      <c r="J88">
        <v>6537.93</v>
      </c>
      <c r="K88">
        <v>12446.67</v>
      </c>
      <c r="L88">
        <v>1309.93</v>
      </c>
      <c r="M88">
        <v>0.02</v>
      </c>
      <c r="N88">
        <v>0</v>
      </c>
    </row>
    <row r="89" spans="1:14" x14ac:dyDescent="0.2">
      <c r="A89" s="4">
        <v>42893.637233796297</v>
      </c>
      <c r="B89">
        <v>4860</v>
      </c>
      <c r="C89">
        <v>3193.25</v>
      </c>
      <c r="D89">
        <v>8487.6299999999992</v>
      </c>
      <c r="E89">
        <v>652.1</v>
      </c>
      <c r="F89">
        <v>11746.93</v>
      </c>
      <c r="G89">
        <v>9138.8700000000008</v>
      </c>
      <c r="H89">
        <v>5222.3500000000004</v>
      </c>
      <c r="I89">
        <v>6590.93</v>
      </c>
      <c r="J89">
        <v>6521.2</v>
      </c>
      <c r="K89">
        <v>12403.13</v>
      </c>
      <c r="L89">
        <v>1306.3</v>
      </c>
      <c r="M89">
        <v>0.02</v>
      </c>
      <c r="N89">
        <v>0</v>
      </c>
    </row>
    <row r="90" spans="1:14" x14ac:dyDescent="0.2">
      <c r="A90" s="4">
        <v>42893.637928240743</v>
      </c>
      <c r="B90">
        <v>4920</v>
      </c>
      <c r="C90">
        <v>3203.58</v>
      </c>
      <c r="D90">
        <v>8486.77</v>
      </c>
      <c r="E90">
        <v>652.17999999999995</v>
      </c>
      <c r="F90">
        <v>11754.98</v>
      </c>
      <c r="G90">
        <v>9141.7800000000007</v>
      </c>
      <c r="H90">
        <v>5223.3</v>
      </c>
      <c r="I90">
        <v>6598.03</v>
      </c>
      <c r="J90">
        <v>6521.68</v>
      </c>
      <c r="K90">
        <v>12405.35</v>
      </c>
      <c r="L90">
        <v>1306.3800000000001</v>
      </c>
      <c r="M90">
        <v>0</v>
      </c>
      <c r="N90">
        <v>0</v>
      </c>
    </row>
    <row r="91" spans="1:14" x14ac:dyDescent="0.2">
      <c r="A91" s="4">
        <v>42893.638622685183</v>
      </c>
      <c r="B91">
        <v>4980</v>
      </c>
      <c r="C91">
        <v>3207.83</v>
      </c>
      <c r="D91">
        <v>8505.58</v>
      </c>
      <c r="E91">
        <v>655.27</v>
      </c>
      <c r="F91">
        <v>11785.43</v>
      </c>
      <c r="G91">
        <v>9165.25</v>
      </c>
      <c r="H91">
        <v>5237.92</v>
      </c>
      <c r="I91">
        <v>6613.58</v>
      </c>
      <c r="J91">
        <v>6552.73</v>
      </c>
      <c r="K91">
        <v>12439.53</v>
      </c>
      <c r="L91">
        <v>1308.98</v>
      </c>
      <c r="M91">
        <v>0.03</v>
      </c>
      <c r="N91">
        <v>0</v>
      </c>
    </row>
    <row r="92" spans="1:14" x14ac:dyDescent="0.2">
      <c r="A92" s="4">
        <v>42893.639317129629</v>
      </c>
      <c r="B92">
        <v>5040</v>
      </c>
      <c r="C92">
        <v>3201.15</v>
      </c>
      <c r="D92">
        <v>8500.4699999999993</v>
      </c>
      <c r="E92">
        <v>653.9</v>
      </c>
      <c r="F92">
        <v>11759.02</v>
      </c>
      <c r="G92">
        <v>9151.1200000000008</v>
      </c>
      <c r="H92">
        <v>5227.6000000000004</v>
      </c>
      <c r="I92">
        <v>6600.88</v>
      </c>
      <c r="J92">
        <v>6539.3</v>
      </c>
      <c r="K92">
        <v>12415.87</v>
      </c>
      <c r="L92">
        <v>1305.73</v>
      </c>
      <c r="M92">
        <v>0.02</v>
      </c>
      <c r="N92">
        <v>0</v>
      </c>
    </row>
    <row r="93" spans="1:14" x14ac:dyDescent="0.2">
      <c r="A93" s="4">
        <v>42893.640011574076</v>
      </c>
      <c r="B93">
        <v>5100</v>
      </c>
      <c r="C93">
        <v>3207.12</v>
      </c>
      <c r="D93">
        <v>8501.3799999999992</v>
      </c>
      <c r="E93">
        <v>653.77</v>
      </c>
      <c r="F93">
        <v>11780.22</v>
      </c>
      <c r="G93">
        <v>9153.7800000000007</v>
      </c>
      <c r="H93">
        <v>5234.18</v>
      </c>
      <c r="I93">
        <v>6604.02</v>
      </c>
      <c r="J93">
        <v>6537.08</v>
      </c>
      <c r="K93">
        <v>12428.88</v>
      </c>
      <c r="L93">
        <v>1309.9000000000001</v>
      </c>
      <c r="M93">
        <v>0.02</v>
      </c>
      <c r="N93">
        <v>0</v>
      </c>
    </row>
    <row r="94" spans="1:14" x14ac:dyDescent="0.2">
      <c r="A94" s="4">
        <v>42893.640706018516</v>
      </c>
      <c r="B94">
        <v>5160</v>
      </c>
      <c r="C94">
        <v>3208.53</v>
      </c>
      <c r="D94">
        <v>8508.65</v>
      </c>
      <c r="E94">
        <v>653.5</v>
      </c>
      <c r="F94">
        <v>11771</v>
      </c>
      <c r="G94">
        <v>9161.82</v>
      </c>
      <c r="H94">
        <v>5237.25</v>
      </c>
      <c r="I94">
        <v>6608.42</v>
      </c>
      <c r="J94">
        <v>6535.38</v>
      </c>
      <c r="K94">
        <v>12432.42</v>
      </c>
      <c r="L94">
        <v>1307.23</v>
      </c>
      <c r="M94">
        <v>0</v>
      </c>
      <c r="N94">
        <v>0</v>
      </c>
    </row>
    <row r="95" spans="1:14" x14ac:dyDescent="0.2">
      <c r="A95" s="4">
        <v>42893.641400462962</v>
      </c>
      <c r="B95">
        <v>5220</v>
      </c>
      <c r="C95">
        <v>3197.67</v>
      </c>
      <c r="D95">
        <v>8498.73</v>
      </c>
      <c r="E95">
        <v>653.52</v>
      </c>
      <c r="F95">
        <v>11766.32</v>
      </c>
      <c r="G95">
        <v>9149.75</v>
      </c>
      <c r="H95">
        <v>5225</v>
      </c>
      <c r="I95">
        <v>6600.3</v>
      </c>
      <c r="J95">
        <v>6534.88</v>
      </c>
      <c r="K95">
        <v>12415.87</v>
      </c>
      <c r="L95">
        <v>1307.75</v>
      </c>
      <c r="M95">
        <v>0.02</v>
      </c>
      <c r="N95">
        <v>0</v>
      </c>
    </row>
    <row r="96" spans="1:14" x14ac:dyDescent="0.2">
      <c r="A96" s="4">
        <v>42893.642094907409</v>
      </c>
      <c r="B96">
        <v>5280</v>
      </c>
      <c r="C96">
        <v>3202.45</v>
      </c>
      <c r="D96">
        <v>8502.32</v>
      </c>
      <c r="E96">
        <v>654.23</v>
      </c>
      <c r="F96">
        <v>11770.73</v>
      </c>
      <c r="G96">
        <v>9154.75</v>
      </c>
      <c r="H96">
        <v>5231.5</v>
      </c>
      <c r="I96">
        <v>6608.63</v>
      </c>
      <c r="J96">
        <v>6542.5</v>
      </c>
      <c r="K96">
        <v>12427.73</v>
      </c>
      <c r="L96">
        <v>1308.77</v>
      </c>
      <c r="M96">
        <v>0.02</v>
      </c>
      <c r="N96">
        <v>0</v>
      </c>
    </row>
    <row r="97" spans="1:14" x14ac:dyDescent="0.2">
      <c r="A97" s="4">
        <v>42893.642789351848</v>
      </c>
      <c r="B97">
        <v>5340</v>
      </c>
      <c r="C97">
        <v>3207.67</v>
      </c>
      <c r="D97">
        <v>8490.35</v>
      </c>
      <c r="E97">
        <v>653.08000000000004</v>
      </c>
      <c r="F97">
        <v>11770.4</v>
      </c>
      <c r="G97">
        <v>9154.35</v>
      </c>
      <c r="H97">
        <v>5227.55</v>
      </c>
      <c r="I97">
        <v>6601.77</v>
      </c>
      <c r="J97">
        <v>6530.68</v>
      </c>
      <c r="K97">
        <v>12420.38</v>
      </c>
      <c r="L97">
        <v>1306.23</v>
      </c>
      <c r="M97">
        <v>0.02</v>
      </c>
      <c r="N97">
        <v>0</v>
      </c>
    </row>
    <row r="98" spans="1:14" x14ac:dyDescent="0.2">
      <c r="A98" s="4">
        <v>42893.643483796295</v>
      </c>
      <c r="B98">
        <v>5400</v>
      </c>
      <c r="C98">
        <v>3203.23</v>
      </c>
      <c r="D98">
        <v>8502.1299999999992</v>
      </c>
      <c r="E98">
        <v>654.22</v>
      </c>
      <c r="F98">
        <v>11768.78</v>
      </c>
      <c r="G98">
        <v>9154.48</v>
      </c>
      <c r="H98">
        <v>5234.57</v>
      </c>
      <c r="I98">
        <v>6604.82</v>
      </c>
      <c r="J98">
        <v>6542.45</v>
      </c>
      <c r="K98">
        <v>12421.58</v>
      </c>
      <c r="L98">
        <v>1307.8800000000001</v>
      </c>
      <c r="M98">
        <v>0.02</v>
      </c>
      <c r="N98">
        <v>0</v>
      </c>
    </row>
    <row r="99" spans="1:14" x14ac:dyDescent="0.2">
      <c r="A99" s="4">
        <v>42893.644178240742</v>
      </c>
      <c r="B99">
        <v>5460</v>
      </c>
      <c r="C99">
        <v>1760.07</v>
      </c>
      <c r="D99">
        <v>4674.78</v>
      </c>
      <c r="E99">
        <v>423.05</v>
      </c>
      <c r="F99">
        <v>6467.68</v>
      </c>
      <c r="G99">
        <v>5029.8999999999996</v>
      </c>
      <c r="H99">
        <v>2872.18</v>
      </c>
      <c r="I99">
        <v>3628.65</v>
      </c>
      <c r="J99">
        <v>4230.37</v>
      </c>
      <c r="K99">
        <v>6830.47</v>
      </c>
      <c r="L99">
        <v>720.38</v>
      </c>
      <c r="M99">
        <v>0.02</v>
      </c>
      <c r="N99">
        <v>0</v>
      </c>
    </row>
    <row r="100" spans="1:14" x14ac:dyDescent="0.2">
      <c r="A100" s="4">
        <v>42893.644872685189</v>
      </c>
      <c r="B100">
        <v>5520</v>
      </c>
      <c r="C100">
        <v>1056.3499999999999</v>
      </c>
      <c r="D100">
        <v>2793.87</v>
      </c>
      <c r="E100">
        <v>289.33</v>
      </c>
      <c r="F100">
        <v>3871.38</v>
      </c>
      <c r="G100">
        <v>3009.38</v>
      </c>
      <c r="H100">
        <v>1727.92</v>
      </c>
      <c r="I100">
        <v>2172.1999999999998</v>
      </c>
      <c r="J100">
        <v>2893.5</v>
      </c>
      <c r="K100">
        <v>4086.35</v>
      </c>
      <c r="L100">
        <v>429.02</v>
      </c>
      <c r="M100">
        <v>0.02</v>
      </c>
      <c r="N100">
        <v>0</v>
      </c>
    </row>
    <row r="101" spans="1:14" x14ac:dyDescent="0.2">
      <c r="A101" s="4">
        <v>42893.645567129628</v>
      </c>
      <c r="B101">
        <v>5580</v>
      </c>
      <c r="C101">
        <v>751.32</v>
      </c>
      <c r="D101">
        <v>1997.85</v>
      </c>
      <c r="E101">
        <v>230.07</v>
      </c>
      <c r="F101">
        <v>2768.72</v>
      </c>
      <c r="G101">
        <v>2156.87</v>
      </c>
      <c r="H101">
        <v>1224.57</v>
      </c>
      <c r="I101">
        <v>1549.12</v>
      </c>
      <c r="J101">
        <v>2300.4</v>
      </c>
      <c r="K101">
        <v>2919.13</v>
      </c>
      <c r="L101">
        <v>306.52</v>
      </c>
      <c r="M101">
        <v>0.02</v>
      </c>
      <c r="N101">
        <v>0</v>
      </c>
    </row>
    <row r="102" spans="1:14" x14ac:dyDescent="0.2">
      <c r="A102" s="4">
        <v>42893.646261574075</v>
      </c>
      <c r="B102">
        <v>5640</v>
      </c>
      <c r="C102">
        <v>1037.92</v>
      </c>
      <c r="D102">
        <v>2756.2</v>
      </c>
      <c r="E102">
        <v>265.97000000000003</v>
      </c>
      <c r="F102">
        <v>3805</v>
      </c>
      <c r="G102">
        <v>2965.15</v>
      </c>
      <c r="H102">
        <v>1694.1</v>
      </c>
      <c r="I102">
        <v>2139.85</v>
      </c>
      <c r="J102">
        <v>2659.83</v>
      </c>
      <c r="K102">
        <v>4028.2</v>
      </c>
      <c r="L102">
        <v>424.52</v>
      </c>
      <c r="M102">
        <v>0.02</v>
      </c>
      <c r="N102">
        <v>0</v>
      </c>
    </row>
    <row r="103" spans="1:14" x14ac:dyDescent="0.2">
      <c r="A103" s="4">
        <v>42893.646956018521</v>
      </c>
      <c r="B103">
        <v>5700</v>
      </c>
      <c r="C103">
        <v>1103.83</v>
      </c>
      <c r="D103">
        <v>2927.68</v>
      </c>
      <c r="E103">
        <v>267.37</v>
      </c>
      <c r="F103">
        <v>4063.23</v>
      </c>
      <c r="G103">
        <v>3150.62</v>
      </c>
      <c r="H103">
        <v>1805.23</v>
      </c>
      <c r="I103">
        <v>2280.52</v>
      </c>
      <c r="J103">
        <v>2673.63</v>
      </c>
      <c r="K103">
        <v>4280.92</v>
      </c>
      <c r="L103">
        <v>453.87</v>
      </c>
      <c r="M103">
        <v>0.02</v>
      </c>
      <c r="N103">
        <v>0</v>
      </c>
    </row>
    <row r="104" spans="1:14" x14ac:dyDescent="0.2">
      <c r="A104" s="4">
        <v>42893.647650462961</v>
      </c>
      <c r="B104">
        <v>5760</v>
      </c>
      <c r="C104">
        <v>610.62</v>
      </c>
      <c r="D104">
        <v>1624.93</v>
      </c>
      <c r="E104">
        <v>180.4</v>
      </c>
      <c r="F104">
        <v>2248.9</v>
      </c>
      <c r="G104">
        <v>1753.8</v>
      </c>
      <c r="H104">
        <v>999.87</v>
      </c>
      <c r="I104">
        <v>1257.43</v>
      </c>
      <c r="J104">
        <v>1804</v>
      </c>
      <c r="K104">
        <v>2371.58</v>
      </c>
      <c r="L104">
        <v>247.97</v>
      </c>
      <c r="M104">
        <v>0.02</v>
      </c>
      <c r="N104">
        <v>0</v>
      </c>
    </row>
    <row r="105" spans="1:14" x14ac:dyDescent="0.2">
      <c r="A105" s="4">
        <v>42893.648344907408</v>
      </c>
      <c r="B105">
        <v>5820</v>
      </c>
      <c r="C105">
        <v>759.98</v>
      </c>
      <c r="D105">
        <v>2012.2</v>
      </c>
      <c r="E105">
        <v>193.8</v>
      </c>
      <c r="F105">
        <v>2781.23</v>
      </c>
      <c r="G105">
        <v>2166.1799999999998</v>
      </c>
      <c r="H105">
        <v>1234.6300000000001</v>
      </c>
      <c r="I105">
        <v>1563.55</v>
      </c>
      <c r="J105">
        <v>1938.18</v>
      </c>
      <c r="K105">
        <v>2938.8</v>
      </c>
      <c r="L105">
        <v>308.52</v>
      </c>
      <c r="M105">
        <v>0.02</v>
      </c>
      <c r="N105">
        <v>0</v>
      </c>
    </row>
    <row r="106" spans="1:14" x14ac:dyDescent="0.2">
      <c r="A106" s="4">
        <v>42893.649039351854</v>
      </c>
      <c r="B106">
        <v>5880</v>
      </c>
      <c r="C106">
        <v>789</v>
      </c>
      <c r="D106">
        <v>2089.5300000000002</v>
      </c>
      <c r="E106">
        <v>191.47</v>
      </c>
      <c r="F106">
        <v>2908.73</v>
      </c>
      <c r="G106">
        <v>2252.1999999999998</v>
      </c>
      <c r="H106">
        <v>1293.43</v>
      </c>
      <c r="I106">
        <v>1628.22</v>
      </c>
      <c r="J106">
        <v>1914.13</v>
      </c>
      <c r="K106">
        <v>3059.95</v>
      </c>
      <c r="L106">
        <v>323.45</v>
      </c>
      <c r="M106">
        <v>0.02</v>
      </c>
      <c r="N106">
        <v>0</v>
      </c>
    </row>
    <row r="107" spans="1:14" x14ac:dyDescent="0.2">
      <c r="A107" s="4">
        <v>42893.649733796294</v>
      </c>
      <c r="B107">
        <v>5940</v>
      </c>
      <c r="C107">
        <v>592.1</v>
      </c>
      <c r="D107">
        <v>1574.4</v>
      </c>
      <c r="E107">
        <v>150.63</v>
      </c>
      <c r="F107">
        <v>2160.9</v>
      </c>
      <c r="G107">
        <v>1685.07</v>
      </c>
      <c r="H107">
        <v>962.2</v>
      </c>
      <c r="I107">
        <v>1217.22</v>
      </c>
      <c r="J107">
        <v>1506.77</v>
      </c>
      <c r="K107">
        <v>2287.42</v>
      </c>
      <c r="L107">
        <v>240.63</v>
      </c>
      <c r="M107">
        <v>0.02</v>
      </c>
      <c r="N107">
        <v>0</v>
      </c>
    </row>
    <row r="108" spans="1:14" x14ac:dyDescent="0.2">
      <c r="A108" s="4">
        <v>42893.65042824074</v>
      </c>
      <c r="B108">
        <v>6000</v>
      </c>
      <c r="C108">
        <v>790.45</v>
      </c>
      <c r="D108">
        <v>2096.08</v>
      </c>
      <c r="E108">
        <v>177.6</v>
      </c>
      <c r="F108">
        <v>2914.08</v>
      </c>
      <c r="G108">
        <v>2267.9299999999998</v>
      </c>
      <c r="H108">
        <v>1292.7</v>
      </c>
      <c r="I108">
        <v>1631.62</v>
      </c>
      <c r="J108">
        <v>1776.12</v>
      </c>
      <c r="K108">
        <v>3076.85</v>
      </c>
      <c r="L108">
        <v>321.58</v>
      </c>
      <c r="M108">
        <v>0.02</v>
      </c>
      <c r="N108">
        <v>0</v>
      </c>
    </row>
    <row r="109" spans="1:14" x14ac:dyDescent="0.2">
      <c r="A109" s="4">
        <v>42893.651122685187</v>
      </c>
      <c r="B109">
        <v>6060</v>
      </c>
      <c r="C109">
        <v>596.22</v>
      </c>
      <c r="D109">
        <v>1581.17</v>
      </c>
      <c r="E109">
        <v>140.9</v>
      </c>
      <c r="F109">
        <v>2187.5500000000002</v>
      </c>
      <c r="G109">
        <v>1698.83</v>
      </c>
      <c r="H109">
        <v>974.08</v>
      </c>
      <c r="I109">
        <v>1226.0999999999999</v>
      </c>
      <c r="J109">
        <v>1408.45</v>
      </c>
      <c r="K109">
        <v>2306.6799999999998</v>
      </c>
      <c r="L109">
        <v>244.37</v>
      </c>
      <c r="M109">
        <v>0.02</v>
      </c>
      <c r="N109">
        <v>0</v>
      </c>
    </row>
    <row r="110" spans="1:14" x14ac:dyDescent="0.2">
      <c r="A110" s="4">
        <v>42893.651817129627</v>
      </c>
      <c r="B110">
        <v>6120</v>
      </c>
      <c r="C110">
        <v>786.23</v>
      </c>
      <c r="D110">
        <v>2085.4299999999998</v>
      </c>
      <c r="E110">
        <v>166.57</v>
      </c>
      <c r="F110">
        <v>2889.62</v>
      </c>
      <c r="G110">
        <v>2245.12</v>
      </c>
      <c r="H110">
        <v>1282.55</v>
      </c>
      <c r="I110">
        <v>1622.87</v>
      </c>
      <c r="J110">
        <v>1665.82</v>
      </c>
      <c r="K110">
        <v>3050.15</v>
      </c>
      <c r="L110">
        <v>320.32</v>
      </c>
      <c r="M110">
        <v>0.02</v>
      </c>
      <c r="N110">
        <v>0</v>
      </c>
    </row>
    <row r="111" spans="1:14" x14ac:dyDescent="0.2">
      <c r="A111" s="4">
        <v>42893.652511574073</v>
      </c>
      <c r="B111">
        <v>6180</v>
      </c>
      <c r="C111">
        <v>616.92999999999995</v>
      </c>
      <c r="D111">
        <v>1644.6</v>
      </c>
      <c r="E111">
        <v>135.44999999999999</v>
      </c>
      <c r="F111">
        <v>2266</v>
      </c>
      <c r="G111">
        <v>1767.12</v>
      </c>
      <c r="H111">
        <v>1005.25</v>
      </c>
      <c r="I111">
        <v>1271.73</v>
      </c>
      <c r="J111">
        <v>1354.92</v>
      </c>
      <c r="K111">
        <v>2391.6</v>
      </c>
      <c r="L111">
        <v>252.97</v>
      </c>
      <c r="M111">
        <v>0.02</v>
      </c>
      <c r="N111">
        <v>0</v>
      </c>
    </row>
    <row r="112" spans="1:14" x14ac:dyDescent="0.2">
      <c r="A112" s="4">
        <v>42893.65320601852</v>
      </c>
      <c r="B112">
        <v>6240</v>
      </c>
      <c r="C112">
        <v>839.93</v>
      </c>
      <c r="D112">
        <v>2227.9299999999998</v>
      </c>
      <c r="E112">
        <v>170.38</v>
      </c>
      <c r="F112">
        <v>3089.2</v>
      </c>
      <c r="G112">
        <v>2403.35</v>
      </c>
      <c r="H112">
        <v>1374.62</v>
      </c>
      <c r="I112">
        <v>1739.22</v>
      </c>
      <c r="J112">
        <v>1703.37</v>
      </c>
      <c r="K112">
        <v>3264.2</v>
      </c>
      <c r="L112">
        <v>342.67</v>
      </c>
      <c r="M112">
        <v>0.02</v>
      </c>
      <c r="N112">
        <v>0</v>
      </c>
    </row>
    <row r="113" spans="1:14" x14ac:dyDescent="0.2">
      <c r="A113" s="4">
        <v>42893.653900462959</v>
      </c>
      <c r="B113">
        <v>6300</v>
      </c>
      <c r="C113">
        <v>612.77</v>
      </c>
      <c r="D113">
        <v>1617.58</v>
      </c>
      <c r="E113">
        <v>130.16999999999999</v>
      </c>
      <c r="F113">
        <v>2237.4</v>
      </c>
      <c r="G113">
        <v>1744.25</v>
      </c>
      <c r="H113">
        <v>996.45</v>
      </c>
      <c r="I113">
        <v>1258.1500000000001</v>
      </c>
      <c r="J113">
        <v>1302.0999999999999</v>
      </c>
      <c r="K113">
        <v>2368.8200000000002</v>
      </c>
      <c r="L113">
        <v>249.58</v>
      </c>
      <c r="M113">
        <v>0.02</v>
      </c>
      <c r="N113">
        <v>0</v>
      </c>
    </row>
    <row r="114" spans="1:14" x14ac:dyDescent="0.2">
      <c r="A114" s="4">
        <v>42893.654594907406</v>
      </c>
      <c r="B114">
        <v>6360</v>
      </c>
      <c r="C114">
        <v>869.25</v>
      </c>
      <c r="D114">
        <v>2314.2199999999998</v>
      </c>
      <c r="E114">
        <v>172.25</v>
      </c>
      <c r="F114">
        <v>3207.67</v>
      </c>
      <c r="G114">
        <v>2490.1</v>
      </c>
      <c r="H114">
        <v>1424.25</v>
      </c>
      <c r="I114">
        <v>1793.2</v>
      </c>
      <c r="J114">
        <v>1722.2</v>
      </c>
      <c r="K114">
        <v>3379.32</v>
      </c>
      <c r="L114">
        <v>353.97</v>
      </c>
      <c r="M114">
        <v>0.02</v>
      </c>
      <c r="N114">
        <v>0</v>
      </c>
    </row>
    <row r="115" spans="1:14" x14ac:dyDescent="0.2">
      <c r="A115" s="4">
        <v>42893.655289351853</v>
      </c>
      <c r="B115">
        <v>6420</v>
      </c>
      <c r="C115">
        <v>893.55</v>
      </c>
      <c r="D115">
        <v>2362.73</v>
      </c>
      <c r="E115">
        <v>175.32</v>
      </c>
      <c r="F115">
        <v>3277.7</v>
      </c>
      <c r="G115">
        <v>2550.2800000000002</v>
      </c>
      <c r="H115">
        <v>1458.02</v>
      </c>
      <c r="I115">
        <v>1838.1</v>
      </c>
      <c r="J115">
        <v>1752.93</v>
      </c>
      <c r="K115">
        <v>3460.17</v>
      </c>
      <c r="L115">
        <v>366.38</v>
      </c>
      <c r="M115">
        <v>0.02</v>
      </c>
      <c r="N115">
        <v>0</v>
      </c>
    </row>
    <row r="116" spans="1:14" x14ac:dyDescent="0.2">
      <c r="A116" s="4">
        <v>42893.6559837963</v>
      </c>
      <c r="B116">
        <v>6480</v>
      </c>
      <c r="C116">
        <v>619.85</v>
      </c>
      <c r="D116">
        <v>1655.88</v>
      </c>
      <c r="E116">
        <v>133.27000000000001</v>
      </c>
      <c r="F116">
        <v>2290.0300000000002</v>
      </c>
      <c r="G116">
        <v>1779.1</v>
      </c>
      <c r="H116">
        <v>1017.07</v>
      </c>
      <c r="I116">
        <v>1282.22</v>
      </c>
      <c r="J116">
        <v>1333.03</v>
      </c>
      <c r="K116">
        <v>2414.5</v>
      </c>
      <c r="L116">
        <v>253.58</v>
      </c>
      <c r="M116">
        <v>0.02</v>
      </c>
      <c r="N116">
        <v>0</v>
      </c>
    </row>
    <row r="117" spans="1:14" x14ac:dyDescent="0.2">
      <c r="A117" s="4">
        <v>42893.656678240739</v>
      </c>
      <c r="B117">
        <v>6540</v>
      </c>
      <c r="C117">
        <v>847.05</v>
      </c>
      <c r="D117">
        <v>2243.0700000000002</v>
      </c>
      <c r="E117">
        <v>168.35</v>
      </c>
      <c r="F117">
        <v>3103.2</v>
      </c>
      <c r="G117">
        <v>2417.38</v>
      </c>
      <c r="H117">
        <v>1380.15</v>
      </c>
      <c r="I117">
        <v>1746.68</v>
      </c>
      <c r="J117">
        <v>1683.38</v>
      </c>
      <c r="K117">
        <v>3281.27</v>
      </c>
      <c r="L117">
        <v>346.37</v>
      </c>
      <c r="M117">
        <v>0.02</v>
      </c>
      <c r="N117">
        <v>0</v>
      </c>
    </row>
    <row r="118" spans="1:14" x14ac:dyDescent="0.2">
      <c r="A118" s="4">
        <v>42893.657372685186</v>
      </c>
      <c r="B118">
        <v>6600</v>
      </c>
      <c r="C118">
        <v>880.87</v>
      </c>
      <c r="D118">
        <v>2329.17</v>
      </c>
      <c r="E118">
        <v>173.97</v>
      </c>
      <c r="F118">
        <v>3222.82</v>
      </c>
      <c r="G118">
        <v>2506.1</v>
      </c>
      <c r="H118">
        <v>1435.08</v>
      </c>
      <c r="I118">
        <v>1805.45</v>
      </c>
      <c r="J118">
        <v>1739.57</v>
      </c>
      <c r="K118">
        <v>3399.88</v>
      </c>
      <c r="L118">
        <v>357.33</v>
      </c>
      <c r="M118">
        <v>0.02</v>
      </c>
      <c r="N118">
        <v>0</v>
      </c>
    </row>
    <row r="119" spans="1:14" x14ac:dyDescent="0.2">
      <c r="A119" s="4">
        <v>42893.658067129632</v>
      </c>
      <c r="B119">
        <v>6660</v>
      </c>
      <c r="C119">
        <v>653.48</v>
      </c>
      <c r="D119">
        <v>1736.67</v>
      </c>
      <c r="E119">
        <v>140.19999999999999</v>
      </c>
      <c r="F119">
        <v>2405.1799999999998</v>
      </c>
      <c r="G119">
        <v>1867.8</v>
      </c>
      <c r="H119">
        <v>1064.02</v>
      </c>
      <c r="I119">
        <v>1348.83</v>
      </c>
      <c r="J119">
        <v>1402.53</v>
      </c>
      <c r="K119">
        <v>2536.7800000000002</v>
      </c>
      <c r="L119">
        <v>267.32</v>
      </c>
      <c r="M119">
        <v>0.02</v>
      </c>
      <c r="N119">
        <v>0</v>
      </c>
    </row>
    <row r="120" spans="1:14" x14ac:dyDescent="0.2">
      <c r="A120" s="4">
        <v>42893.658761574072</v>
      </c>
      <c r="B120">
        <v>6720</v>
      </c>
      <c r="C120">
        <v>808.18</v>
      </c>
      <c r="D120">
        <v>2144.3200000000002</v>
      </c>
      <c r="E120">
        <v>161.77000000000001</v>
      </c>
      <c r="F120">
        <v>2969.02</v>
      </c>
      <c r="G120">
        <v>2309.87</v>
      </c>
      <c r="H120">
        <v>1319.27</v>
      </c>
      <c r="I120">
        <v>1665.7</v>
      </c>
      <c r="J120">
        <v>1617.08</v>
      </c>
      <c r="K120">
        <v>3133.7</v>
      </c>
      <c r="L120">
        <v>330.5</v>
      </c>
      <c r="M120">
        <v>0.02</v>
      </c>
      <c r="N120">
        <v>0</v>
      </c>
    </row>
    <row r="121" spans="1:14" x14ac:dyDescent="0.2">
      <c r="A121" s="4">
        <v>42893.659456018519</v>
      </c>
      <c r="B121">
        <v>6780</v>
      </c>
      <c r="C121">
        <v>827.33</v>
      </c>
      <c r="D121">
        <v>2199.6</v>
      </c>
      <c r="E121">
        <v>166.58</v>
      </c>
      <c r="F121">
        <v>3050.83</v>
      </c>
      <c r="G121">
        <v>2372.23</v>
      </c>
      <c r="H121">
        <v>1357.87</v>
      </c>
      <c r="I121">
        <v>1712.28</v>
      </c>
      <c r="J121">
        <v>1666.2</v>
      </c>
      <c r="K121">
        <v>3215.45</v>
      </c>
      <c r="L121">
        <v>336.4</v>
      </c>
      <c r="M121">
        <v>0.02</v>
      </c>
      <c r="N121">
        <v>0</v>
      </c>
    </row>
    <row r="122" spans="1:14" x14ac:dyDescent="0.2">
      <c r="A122" s="4">
        <v>42893.660150462965</v>
      </c>
      <c r="B122">
        <v>6840</v>
      </c>
      <c r="C122">
        <v>709.72</v>
      </c>
      <c r="D122">
        <v>1876.47</v>
      </c>
      <c r="E122">
        <v>148.97</v>
      </c>
      <c r="F122">
        <v>2592.92</v>
      </c>
      <c r="G122">
        <v>2019.07</v>
      </c>
      <c r="H122">
        <v>1152.77</v>
      </c>
      <c r="I122">
        <v>1460.07</v>
      </c>
      <c r="J122">
        <v>1489.4</v>
      </c>
      <c r="K122">
        <v>2739.13</v>
      </c>
      <c r="L122">
        <v>289.67</v>
      </c>
      <c r="M122">
        <v>0.02</v>
      </c>
      <c r="N122">
        <v>0</v>
      </c>
    </row>
    <row r="123" spans="1:14" x14ac:dyDescent="0.2">
      <c r="A123" s="4">
        <v>42893.660844907405</v>
      </c>
      <c r="B123">
        <v>6900</v>
      </c>
      <c r="C123">
        <v>724.22</v>
      </c>
      <c r="D123">
        <v>1921.85</v>
      </c>
      <c r="E123">
        <v>147.27000000000001</v>
      </c>
      <c r="F123">
        <v>2661.92</v>
      </c>
      <c r="G123">
        <v>2073.13</v>
      </c>
      <c r="H123">
        <v>1183.1199999999999</v>
      </c>
      <c r="I123">
        <v>1493.07</v>
      </c>
      <c r="J123">
        <v>1472.85</v>
      </c>
      <c r="K123">
        <v>2815.88</v>
      </c>
      <c r="L123">
        <v>294.47000000000003</v>
      </c>
      <c r="M123">
        <v>0.02</v>
      </c>
      <c r="N123">
        <v>0</v>
      </c>
    </row>
    <row r="124" spans="1:14" x14ac:dyDescent="0.2">
      <c r="A124" s="4">
        <v>42893.661539351851</v>
      </c>
      <c r="B124">
        <v>6960</v>
      </c>
      <c r="C124">
        <v>840.65</v>
      </c>
      <c r="D124">
        <v>2237.77</v>
      </c>
      <c r="E124">
        <v>169.3</v>
      </c>
      <c r="F124">
        <v>3099.15</v>
      </c>
      <c r="G124">
        <v>2413.37</v>
      </c>
      <c r="H124">
        <v>1376.62</v>
      </c>
      <c r="I124">
        <v>1736.72</v>
      </c>
      <c r="J124">
        <v>1693.08</v>
      </c>
      <c r="K124">
        <v>3269.03</v>
      </c>
      <c r="L124">
        <v>346.47</v>
      </c>
      <c r="M124">
        <v>0.02</v>
      </c>
      <c r="N124">
        <v>0</v>
      </c>
    </row>
    <row r="125" spans="1:14" x14ac:dyDescent="0.2">
      <c r="A125" s="4">
        <v>42893.662233796298</v>
      </c>
      <c r="B125">
        <v>7020</v>
      </c>
      <c r="C125">
        <v>662.9</v>
      </c>
      <c r="D125">
        <v>1756.28</v>
      </c>
      <c r="E125">
        <v>139.18</v>
      </c>
      <c r="F125">
        <v>2434.4499999999998</v>
      </c>
      <c r="G125">
        <v>1883.13</v>
      </c>
      <c r="H125">
        <v>1079.75</v>
      </c>
      <c r="I125">
        <v>1364.12</v>
      </c>
      <c r="J125">
        <v>1391.67</v>
      </c>
      <c r="K125">
        <v>2563.5300000000002</v>
      </c>
      <c r="L125">
        <v>269.13</v>
      </c>
      <c r="M125">
        <v>0.02</v>
      </c>
      <c r="N125">
        <v>0</v>
      </c>
    </row>
    <row r="126" spans="1:14" x14ac:dyDescent="0.2">
      <c r="A126" s="4">
        <v>42893.662928240738</v>
      </c>
      <c r="B126">
        <v>7080</v>
      </c>
      <c r="C126">
        <v>833.85</v>
      </c>
      <c r="D126">
        <v>2204.9499999999998</v>
      </c>
      <c r="E126">
        <v>167.38</v>
      </c>
      <c r="F126">
        <v>3050.42</v>
      </c>
      <c r="G126">
        <v>2376.25</v>
      </c>
      <c r="H126">
        <v>1357.15</v>
      </c>
      <c r="I126">
        <v>1715.15</v>
      </c>
      <c r="J126">
        <v>1673.82</v>
      </c>
      <c r="K126">
        <v>3224.82</v>
      </c>
      <c r="L126">
        <v>340.35</v>
      </c>
      <c r="M126">
        <v>0.02</v>
      </c>
      <c r="N126">
        <v>0</v>
      </c>
    </row>
    <row r="127" spans="1:14" x14ac:dyDescent="0.2">
      <c r="A127" s="4">
        <v>42893.663622685184</v>
      </c>
      <c r="B127">
        <v>7140</v>
      </c>
      <c r="C127">
        <v>742.67</v>
      </c>
      <c r="D127">
        <v>1981.1</v>
      </c>
      <c r="E127">
        <v>154.47</v>
      </c>
      <c r="F127">
        <v>2743.85</v>
      </c>
      <c r="G127">
        <v>2132.8000000000002</v>
      </c>
      <c r="H127">
        <v>1219.53</v>
      </c>
      <c r="I127">
        <v>1537.1</v>
      </c>
      <c r="J127">
        <v>1544.68</v>
      </c>
      <c r="K127">
        <v>2890.32</v>
      </c>
      <c r="L127">
        <v>302.77</v>
      </c>
      <c r="M127">
        <v>0.02</v>
      </c>
      <c r="N127">
        <v>0</v>
      </c>
    </row>
    <row r="128" spans="1:14" x14ac:dyDescent="0.2">
      <c r="A128" s="4">
        <v>42893.664317129631</v>
      </c>
      <c r="B128">
        <v>7200</v>
      </c>
      <c r="C128">
        <v>649.02</v>
      </c>
      <c r="D128">
        <v>1717.98</v>
      </c>
      <c r="E128">
        <v>135.18</v>
      </c>
      <c r="F128">
        <v>2375.88</v>
      </c>
      <c r="G128">
        <v>1842.77</v>
      </c>
      <c r="H128">
        <v>1056.0999999999999</v>
      </c>
      <c r="I128">
        <v>1336.05</v>
      </c>
      <c r="J128">
        <v>1351.85</v>
      </c>
      <c r="K128">
        <v>2513.7800000000002</v>
      </c>
      <c r="L128">
        <v>265.05</v>
      </c>
      <c r="M128">
        <v>0.02</v>
      </c>
      <c r="N128">
        <v>0</v>
      </c>
    </row>
    <row r="129" spans="1:14" x14ac:dyDescent="0.2">
      <c r="A129" s="4">
        <v>42893.665011574078</v>
      </c>
      <c r="B129">
        <v>7260</v>
      </c>
      <c r="C129">
        <v>593.75</v>
      </c>
      <c r="D129">
        <v>1576.17</v>
      </c>
      <c r="E129">
        <v>128.22999999999999</v>
      </c>
      <c r="F129">
        <v>2183.65</v>
      </c>
      <c r="G129">
        <v>1702.38</v>
      </c>
      <c r="H129">
        <v>971.02</v>
      </c>
      <c r="I129">
        <v>1220.23</v>
      </c>
      <c r="J129">
        <v>1282.5</v>
      </c>
      <c r="K129">
        <v>2302.0500000000002</v>
      </c>
      <c r="L129">
        <v>241.85</v>
      </c>
      <c r="M129">
        <v>0.02</v>
      </c>
      <c r="N129">
        <v>0</v>
      </c>
    </row>
    <row r="130" spans="1:14" x14ac:dyDescent="0.2">
      <c r="A130" s="4">
        <v>42893.665706018517</v>
      </c>
      <c r="B130">
        <v>7320</v>
      </c>
      <c r="C130">
        <v>715.85</v>
      </c>
      <c r="D130">
        <v>1897.9</v>
      </c>
      <c r="E130">
        <v>145.05000000000001</v>
      </c>
      <c r="F130">
        <v>2624.12</v>
      </c>
      <c r="G130">
        <v>2047.57</v>
      </c>
      <c r="H130">
        <v>1167.8699999999999</v>
      </c>
      <c r="I130">
        <v>1476.72</v>
      </c>
      <c r="J130">
        <v>1450.58</v>
      </c>
      <c r="K130">
        <v>2774.68</v>
      </c>
      <c r="L130">
        <v>293.18</v>
      </c>
      <c r="M130">
        <v>0.02</v>
      </c>
      <c r="N130">
        <v>0</v>
      </c>
    </row>
    <row r="131" spans="1:14" x14ac:dyDescent="0.2">
      <c r="A131" s="4">
        <v>42893.666400462964</v>
      </c>
      <c r="B131">
        <v>7380</v>
      </c>
      <c r="C131">
        <v>793.72</v>
      </c>
      <c r="D131">
        <v>2106.12</v>
      </c>
      <c r="E131">
        <v>159.97</v>
      </c>
      <c r="F131">
        <v>2917.53</v>
      </c>
      <c r="G131">
        <v>2261.37</v>
      </c>
      <c r="H131">
        <v>1294.02</v>
      </c>
      <c r="I131">
        <v>1634.37</v>
      </c>
      <c r="J131">
        <v>1599.62</v>
      </c>
      <c r="K131">
        <v>3078.4</v>
      </c>
      <c r="L131">
        <v>324.05</v>
      </c>
      <c r="M131">
        <v>0.02</v>
      </c>
      <c r="N131">
        <v>0</v>
      </c>
    </row>
    <row r="132" spans="1:14" x14ac:dyDescent="0.2">
      <c r="A132" s="4">
        <v>42893.667094907411</v>
      </c>
      <c r="B132">
        <v>7440</v>
      </c>
      <c r="C132">
        <v>613.02</v>
      </c>
      <c r="D132">
        <v>1624.27</v>
      </c>
      <c r="E132">
        <v>128.47999999999999</v>
      </c>
      <c r="F132">
        <v>2248.2199999999998</v>
      </c>
      <c r="G132">
        <v>1746.8</v>
      </c>
      <c r="H132">
        <v>1002.93</v>
      </c>
      <c r="I132">
        <v>1259.92</v>
      </c>
      <c r="J132">
        <v>1284.5999999999999</v>
      </c>
      <c r="K132">
        <v>2370.25</v>
      </c>
      <c r="L132">
        <v>249.4</v>
      </c>
      <c r="M132">
        <v>0.02</v>
      </c>
      <c r="N132">
        <v>0</v>
      </c>
    </row>
    <row r="133" spans="1:14" x14ac:dyDescent="0.2">
      <c r="A133" s="4">
        <v>42893.66778935185</v>
      </c>
      <c r="B133">
        <v>7500</v>
      </c>
      <c r="C133">
        <v>681.85</v>
      </c>
      <c r="D133">
        <v>1810.85</v>
      </c>
      <c r="E133">
        <v>140.5</v>
      </c>
      <c r="F133">
        <v>2504.9299999999998</v>
      </c>
      <c r="G133">
        <v>1953.17</v>
      </c>
      <c r="H133">
        <v>1110.07</v>
      </c>
      <c r="I133">
        <v>1408.53</v>
      </c>
      <c r="J133">
        <v>1405.12</v>
      </c>
      <c r="K133">
        <v>2646.68</v>
      </c>
      <c r="L133">
        <v>277.95</v>
      </c>
      <c r="M133">
        <v>0.02</v>
      </c>
      <c r="N133">
        <v>0</v>
      </c>
    </row>
    <row r="134" spans="1:14" x14ac:dyDescent="0.2">
      <c r="A134" s="4">
        <v>42893.668483796297</v>
      </c>
      <c r="B134">
        <v>7560</v>
      </c>
      <c r="C134">
        <v>657.83</v>
      </c>
      <c r="D134">
        <v>1734.7</v>
      </c>
      <c r="E134">
        <v>138.53</v>
      </c>
      <c r="F134">
        <v>2417.37</v>
      </c>
      <c r="G134">
        <v>1882.47</v>
      </c>
      <c r="H134">
        <v>1073.5999999999999</v>
      </c>
      <c r="I134">
        <v>1351.7</v>
      </c>
      <c r="J134">
        <v>1384.77</v>
      </c>
      <c r="K134">
        <v>2560.9</v>
      </c>
      <c r="L134">
        <v>268.2</v>
      </c>
      <c r="M134">
        <v>0</v>
      </c>
      <c r="N134">
        <v>0</v>
      </c>
    </row>
    <row r="135" spans="1:14" x14ac:dyDescent="0.2">
      <c r="A135" s="4">
        <v>42893.66883101852</v>
      </c>
      <c r="B135">
        <v>7590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2013-03-04T12:25:42Z</dcterms:created>
  <dcterms:modified xsi:type="dcterms:W3CDTF">2017-06-21T16:29:06Z</dcterms:modified>
</cp:coreProperties>
</file>