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135" windowWidth="1548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63" i="1" l="1"/>
  <c r="J63" i="1" s="1"/>
  <c r="K58" i="1"/>
  <c r="J58" i="1" s="1"/>
  <c r="R2" i="1" s="1"/>
  <c r="R3" i="1" s="1"/>
  <c r="K57" i="1"/>
  <c r="J57" i="1" s="1"/>
  <c r="P2" i="1" s="1"/>
  <c r="P3" i="1" s="1"/>
  <c r="K60" i="1"/>
  <c r="J60" i="1" s="1"/>
  <c r="V2" i="1" s="1"/>
  <c r="K59" i="1"/>
  <c r="J59" i="1" s="1"/>
  <c r="T2" i="1" s="1"/>
  <c r="T3" i="1" s="1"/>
  <c r="K56" i="1"/>
  <c r="J56" i="1" s="1"/>
  <c r="N2" i="1" s="1"/>
  <c r="N3" i="1" s="1"/>
  <c r="K55" i="1"/>
  <c r="J55" i="1" s="1"/>
  <c r="L2" i="1" s="1"/>
  <c r="L3" i="1" s="1"/>
  <c r="K54" i="1"/>
  <c r="J54" i="1" s="1"/>
  <c r="J2" i="1" s="1"/>
  <c r="J3" i="1" s="1"/>
  <c r="K62" i="1"/>
  <c r="J62" i="1" s="1"/>
  <c r="K61" i="1"/>
  <c r="J61" i="1" s="1"/>
  <c r="M3" i="1"/>
  <c r="Y3" i="1" s="1"/>
  <c r="U2" i="1"/>
  <c r="A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W3" i="1"/>
  <c r="S3" i="1" s="1"/>
  <c r="W2" i="1"/>
  <c r="Q2" i="1" s="1"/>
  <c r="E2" i="1"/>
  <c r="E3" i="1" s="1"/>
  <c r="U3" i="1"/>
  <c r="O3" i="1"/>
  <c r="O2" i="1"/>
  <c r="M2" i="1"/>
  <c r="Y2" i="1" s="1"/>
  <c r="S2" i="1" l="1"/>
  <c r="Q3" i="1"/>
  <c r="V3" i="1"/>
  <c r="X2" i="1"/>
  <c r="X3" i="1" s="1"/>
</calcChain>
</file>

<file path=xl/sharedStrings.xml><?xml version="1.0" encoding="utf-8"?>
<sst xmlns="http://schemas.openxmlformats.org/spreadsheetml/2006/main" count="43" uniqueCount="43">
  <si>
    <t xml:space="preserve">Start Steady State </t>
  </si>
  <si>
    <t>95% throughput line</t>
  </si>
  <si>
    <t>Txn Step template version</t>
  </si>
  <si>
    <t>LogFile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</si>
  <si>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</si>
  <si>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</si>
  <si>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</si>
  <si>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</si>
  <si>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</si>
  <si>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</si>
  <si>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</si>
  <si>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</si>
  <si>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</si>
  <si>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</si>
  <si>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</si>
  <si>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</si>
  <si>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</si>
  <si>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</si>
  <si>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</si>
  <si>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</si>
  <si>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</si>
  <si>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+20</t>
  </si>
  <si>
    <t>steady state</t>
  </si>
  <si>
    <t>pull data drive</t>
  </si>
  <si>
    <t>run start (time of first datapoint for this graph from the step report)</t>
  </si>
  <si>
    <t>data array rebuilt</t>
  </si>
  <si>
    <t>reported tpsE</t>
  </si>
  <si>
    <t>Pull Disk 1</t>
  </si>
  <si>
    <t>Pull Disk 2</t>
  </si>
  <si>
    <t>Replace Disk 2</t>
  </si>
  <si>
    <t>Replace Disk 1</t>
  </si>
  <si>
    <t>pull tempdb drive</t>
  </si>
  <si>
    <t>Pull Disk 3</t>
  </si>
  <si>
    <t>Replace Disk 3</t>
  </si>
  <si>
    <t>tempdb array rebuilt</t>
  </si>
  <si>
    <t>pull log drive</t>
  </si>
  <si>
    <t>log array rebuilt</t>
  </si>
  <si>
    <t>E:\rtelogs\sort.srt</t>
  </si>
  <si>
    <t>replace data drive</t>
  </si>
  <si>
    <t>replace tempdb drive</t>
  </si>
  <si>
    <t>replace log drive</t>
  </si>
  <si>
    <t>graph should be 46x19 cells</t>
  </si>
  <si>
    <t>2.5.6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</si>
</sst>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:ss;@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22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4" xfId="0" applyFont="1" applyBorder="1"/>
    <xf numFmtId="0" fontId="4" fillId="0" borderId="1" xfId="0" quotePrefix="1" applyFont="1" applyBorder="1"/>
    <xf numFmtId="21" fontId="0" fillId="0" borderId="0" xfId="0" applyNumberFormat="1"/>
    <xf numFmtId="2" fontId="5" fillId="0" borderId="5" xfId="0" applyNumberFormat="1" applyFont="1" applyBorder="1"/>
    <xf numFmtId="2" fontId="0" fillId="0" borderId="6" xfId="0" applyNumberFormat="1" applyBorder="1"/>
    <xf numFmtId="2" fontId="1" fillId="0" borderId="5" xfId="0" applyNumberFormat="1" applyFont="1" applyBorder="1"/>
    <xf numFmtId="4" fontId="0" fillId="0" borderId="0" xfId="0" applyNumberFormat="1"/>
    <xf numFmtId="0" fontId="3" fillId="0" borderId="0" xfId="0" applyFont="1"/>
    <xf numFmtId="0" fontId="0" fillId="0" borderId="7" xfId="0" applyBorder="1"/>
    <xf numFmtId="0" fontId="0" fillId="0" borderId="5" xfId="0" applyBorder="1"/>
    <xf numFmtId="2" fontId="0" fillId="0" borderId="0" xfId="0" applyNumberFormat="1" applyBorder="1"/>
    <xf numFmtId="0" fontId="6" fillId="0" borderId="6" xfId="0" applyFont="1" applyBorder="1"/>
    <xf numFmtId="2" fontId="0" fillId="0" borderId="8" xfId="0" applyNumberFormat="1" applyBorder="1"/>
    <xf numFmtId="2" fontId="7" fillId="2" borderId="9" xfId="0" applyNumberFormat="1" applyFont="1" applyFill="1" applyBorder="1"/>
    <xf numFmtId="0" fontId="1" fillId="0" borderId="0" xfId="0" applyFont="1"/>
    <xf numFmtId="21" fontId="4" fillId="2" borderId="0" xfId="0" applyNumberFormat="1" applyFont="1" applyFill="1" applyBorder="1"/>
    <xf numFmtId="164" fontId="4" fillId="2" borderId="0" xfId="0" applyNumberFormat="1" applyFont="1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81C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Data Accessibility Graph</a:t>
            </a:r>
          </a:p>
        </c:rich>
      </c:tx>
      <c:layout>
        <c:manualLayout>
          <c:xMode val="edge"/>
          <c:yMode val="edge"/>
          <c:x val="0.3732775934928288"/>
          <c:y val="2.404238795993197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68918918918914E-2"/>
          <c:y val="9.5747119713375989E-2"/>
          <c:w val="0.91047297297297303"/>
          <c:h val="0.81427918668149901"/>
        </c:manualLayout>
      </c:layout>
      <c:scatterChart>
        <c:scatterStyle val="lineMarker"/>
        <c:varyColors val="0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Sheet1!$D$2:$D$3</c:f>
              <c:numCache>
                <c:formatCode>General</c:formatCode>
                <c:ptCount val="2"/>
                <c:pt idx="0">
                  <c:v>0</c:v>
                </c:pt>
                <c:pt idx="1">
                  <c:v>250</c:v>
                </c:pt>
              </c:numCache>
            </c:numRef>
          </c:xVal>
          <c:yVal>
            <c:numRef>
              <c:f>Sheet1!$E$2:$E$3</c:f>
              <c:numCache>
                <c:formatCode>0.00</c:formatCode>
                <c:ptCount val="2"/>
                <c:pt idx="0">
                  <c:v>6661.9034999999994</c:v>
                </c:pt>
                <c:pt idx="1">
                  <c:v>6661.9034999999994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46-4B87-BF14-A57AB3091468}"/>
            </c:ext>
          </c:extLst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Sheet1!$J$2:$J$3</c:f>
              <c:numCache>
                <c:formatCode>0.00</c:formatCode>
                <c:ptCount val="2"/>
                <c:pt idx="0">
                  <c:v>25.65</c:v>
                </c:pt>
                <c:pt idx="1">
                  <c:v>25.65</c:v>
                </c:pt>
              </c:numCache>
            </c:numRef>
          </c:xVal>
          <c:yVal>
            <c:numRef>
              <c:f>Sheet1!$K$2:$K$3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46-4B87-BF14-A57AB3091468}"/>
            </c:ext>
          </c:extLst>
        </c:ser>
        <c:ser>
          <c:idx val="4"/>
          <c:order val="2"/>
          <c:tx>
            <c:v>Pulled Data Disk</c:v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Sheet1!$L$2:$L$3</c:f>
              <c:numCache>
                <c:formatCode>0.00</c:formatCode>
                <c:ptCount val="2"/>
                <c:pt idx="0">
                  <c:v>47.65</c:v>
                </c:pt>
                <c:pt idx="1">
                  <c:v>47.65</c:v>
                </c:pt>
              </c:numCache>
            </c:numRef>
          </c:xVal>
          <c:yVal>
            <c:numRef>
              <c:f>Sheet1!$M$2:$M$3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D46-4B87-BF14-A57AB3091468}"/>
            </c:ext>
          </c:extLst>
        </c:ser>
        <c:ser>
          <c:idx val="5"/>
          <c:order val="3"/>
          <c:tx>
            <c:v>Pulled Log Disk</c:v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numRef>
              <c:f>Sheet1!$N$2:$N$3</c:f>
              <c:numCache>
                <c:formatCode>0.00</c:formatCode>
                <c:ptCount val="2"/>
                <c:pt idx="0">
                  <c:v>69.650000000000006</c:v>
                </c:pt>
                <c:pt idx="1">
                  <c:v>69.650000000000006</c:v>
                </c:pt>
              </c:numCache>
            </c:numRef>
          </c:xVal>
          <c:yVal>
            <c:numRef>
              <c:f>Sheet1!$O$2:$O$3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D46-4B87-BF14-A57AB3091468}"/>
            </c:ext>
          </c:extLst>
        </c:ser>
        <c:ser>
          <c:idx val="6"/>
          <c:order val="4"/>
          <c:tx>
            <c:v>Replaced Log Disk</c:v>
          </c:tx>
          <c:spPr>
            <a:ln w="25400">
              <a:solidFill>
                <a:srgbClr val="00B0F0"/>
              </a:solidFill>
              <a:prstDash val="lgDash"/>
            </a:ln>
          </c:spPr>
          <c:marker>
            <c:symbol val="none"/>
          </c:marker>
          <c:xVal>
            <c:numRef>
              <c:f>Sheet1!$T$2:$T$3</c:f>
              <c:numCache>
                <c:formatCode>0.00</c:formatCode>
                <c:ptCount val="2"/>
                <c:pt idx="0">
                  <c:v>101.65</c:v>
                </c:pt>
                <c:pt idx="1">
                  <c:v>101.65</c:v>
                </c:pt>
              </c:numCache>
            </c:numRef>
          </c:xVal>
          <c:yVal>
            <c:numRef>
              <c:f>Sheet1!$U$2:$U$3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D46-4B87-BF14-A57AB3091468}"/>
            </c:ext>
          </c:extLst>
        </c:ser>
        <c:ser>
          <c:idx val="2"/>
          <c:order val="5"/>
          <c:tx>
            <c:v>Replaced Data Disk</c:v>
          </c:tx>
          <c:spPr>
            <a:ln w="25400"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Sheet1!$V$2:$V$3</c:f>
              <c:numCache>
                <c:formatCode>0.00</c:formatCode>
                <c:ptCount val="2"/>
                <c:pt idx="0">
                  <c:v>104.65</c:v>
                </c:pt>
                <c:pt idx="1">
                  <c:v>104.65</c:v>
                </c:pt>
              </c:numCache>
            </c:numRef>
          </c:xVal>
          <c:yVal>
            <c:numRef>
              <c:f>Sheet1!$W$2:$W$3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D46-4B87-BF14-A57AB3091468}"/>
            </c:ext>
          </c:extLst>
        </c:ser>
        <c:ser>
          <c:idx val="7"/>
          <c:order val="6"/>
          <c:tx>
            <c:v>20</c:v>
          </c:tx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Sheet1!$X$2:$X$3</c:f>
              <c:numCache>
                <c:formatCode>0.00</c:formatCode>
                <c:ptCount val="2"/>
                <c:pt idx="0">
                  <c:v>124.65</c:v>
                </c:pt>
                <c:pt idx="1">
                  <c:v>124.65</c:v>
                </c:pt>
              </c:numCache>
            </c:numRef>
          </c:xVal>
          <c:yVal>
            <c:numRef>
              <c:f>Sheet1!$Y$2:$Y$3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D46-4B87-BF14-A57AB3091468}"/>
            </c:ext>
          </c:extLst>
        </c:ser>
        <c:ser>
          <c:idx val="8"/>
          <c:order val="7"/>
          <c:tx>
            <c:v>Pull Disk 3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Sheet1!$P$2:$P$3</c:f>
              <c:numCache>
                <c:formatCode>0.00</c:formatCode>
                <c:ptCount val="2"/>
                <c:pt idx="0">
                  <c:v>91.65</c:v>
                </c:pt>
                <c:pt idx="1">
                  <c:v>91.65</c:v>
                </c:pt>
              </c:numCache>
            </c:numRef>
          </c:xVal>
          <c:yVal>
            <c:numRef>
              <c:f>Sheet1!$Q$2:$Q$3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D46-4B87-BF14-A57AB3091468}"/>
            </c:ext>
          </c:extLst>
        </c:ser>
        <c:ser>
          <c:idx val="9"/>
          <c:order val="8"/>
          <c:tx>
            <c:v>Replace Disk 3</c:v>
          </c:tx>
          <c:spPr>
            <a:ln>
              <a:solidFill>
                <a:srgbClr val="92D050"/>
              </a:solidFill>
              <a:prstDash val="lgDash"/>
            </a:ln>
          </c:spPr>
          <c:marker>
            <c:symbol val="none"/>
          </c:marker>
          <c:xVal>
            <c:numRef>
              <c:f>Sheet1!$R$2:$R$3</c:f>
              <c:numCache>
                <c:formatCode>0.00</c:formatCode>
                <c:ptCount val="2"/>
                <c:pt idx="0">
                  <c:v>96.65</c:v>
                </c:pt>
                <c:pt idx="1">
                  <c:v>96.65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D46-4B87-BF14-A57AB3091468}"/>
            </c:ext>
          </c:extLst>
        </c:ser>
        <c:ser>
          <c:idx val="0"/>
          <c:order val="9"/>
          <c:tx>
            <c:v>tpsE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2"/>
            <c:bubble3D val="0"/>
            <c:spPr>
              <a:ln w="25400">
                <a:solidFill>
                  <a:srgbClr val="00206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4D46-4B87-BF14-A57AB3091468}"/>
              </c:ext>
            </c:extLst>
          </c:dPt>
          <c:xVal>
            <c:numRef>
              <c:f>Sheet1!$A$2:$A$200</c:f>
              <c:numCache>
                <c:formatCode>General</c:formatCode>
                <c:ptCount val="1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</c:numCache>
            </c:numRef>
          </c:xVal>
          <c:yVal>
            <c:numRef>
              <c:f>Sheet1!$B$2:$B$200</c:f>
              <c:numCache>
                <c:formatCode>General</c:formatCode>
                <c:ptCount val="199"/>
                <c:pt idx="0">
                  <c:v>144.83000000000001</c:v>
                </c:pt>
                <c:pt idx="1">
                  <c:v>2680.97</c:v>
                </c:pt>
                <c:pt idx="2">
                  <c:v>5703.9</c:v>
                </c:pt>
                <c:pt idx="3">
                  <c:v>6053.12</c:v>
                </c:pt>
                <c:pt idx="4">
                  <c:v>6099.7</c:v>
                </c:pt>
                <c:pt idx="5">
                  <c:v>6137.75</c:v>
                </c:pt>
                <c:pt idx="6">
                  <c:v>6104.75</c:v>
                </c:pt>
                <c:pt idx="7">
                  <c:v>6150.7</c:v>
                </c:pt>
                <c:pt idx="8">
                  <c:v>6150.02</c:v>
                </c:pt>
                <c:pt idx="9">
                  <c:v>6205.22</c:v>
                </c:pt>
                <c:pt idx="10">
                  <c:v>6296.97</c:v>
                </c:pt>
                <c:pt idx="11">
                  <c:v>6329.68</c:v>
                </c:pt>
                <c:pt idx="12">
                  <c:v>6382.88</c:v>
                </c:pt>
                <c:pt idx="13">
                  <c:v>6437.8</c:v>
                </c:pt>
                <c:pt idx="14">
                  <c:v>6489.87</c:v>
                </c:pt>
                <c:pt idx="15">
                  <c:v>6595.82</c:v>
                </c:pt>
                <c:pt idx="16">
                  <c:v>6614.47</c:v>
                </c:pt>
                <c:pt idx="17">
                  <c:v>6678.43</c:v>
                </c:pt>
                <c:pt idx="18">
                  <c:v>6712.78</c:v>
                </c:pt>
                <c:pt idx="19">
                  <c:v>6727.18</c:v>
                </c:pt>
                <c:pt idx="20">
                  <c:v>6752.45</c:v>
                </c:pt>
                <c:pt idx="21">
                  <c:v>6752.97</c:v>
                </c:pt>
                <c:pt idx="22">
                  <c:v>6745.8</c:v>
                </c:pt>
                <c:pt idx="23">
                  <c:v>6758.13</c:v>
                </c:pt>
                <c:pt idx="24">
                  <c:v>6764</c:v>
                </c:pt>
                <c:pt idx="25">
                  <c:v>6758.78</c:v>
                </c:pt>
                <c:pt idx="26">
                  <c:v>6760.77</c:v>
                </c:pt>
                <c:pt idx="27">
                  <c:v>6781.85</c:v>
                </c:pt>
                <c:pt idx="28">
                  <c:v>6819.52</c:v>
                </c:pt>
                <c:pt idx="29">
                  <c:v>6810</c:v>
                </c:pt>
                <c:pt idx="30">
                  <c:v>6814.4</c:v>
                </c:pt>
                <c:pt idx="31">
                  <c:v>6823.57</c:v>
                </c:pt>
                <c:pt idx="32">
                  <c:v>6815.92</c:v>
                </c:pt>
                <c:pt idx="33">
                  <c:v>6835.43</c:v>
                </c:pt>
                <c:pt idx="34">
                  <c:v>6828.72</c:v>
                </c:pt>
                <c:pt idx="35">
                  <c:v>6830.97</c:v>
                </c:pt>
                <c:pt idx="36">
                  <c:v>6830.28</c:v>
                </c:pt>
                <c:pt idx="37">
                  <c:v>6816.85</c:v>
                </c:pt>
                <c:pt idx="38">
                  <c:v>6830.12</c:v>
                </c:pt>
                <c:pt idx="39">
                  <c:v>6823.73</c:v>
                </c:pt>
                <c:pt idx="40">
                  <c:v>6812.72</c:v>
                </c:pt>
                <c:pt idx="41">
                  <c:v>6808.07</c:v>
                </c:pt>
                <c:pt idx="42">
                  <c:v>6774.03</c:v>
                </c:pt>
                <c:pt idx="43">
                  <c:v>6795.42</c:v>
                </c:pt>
                <c:pt idx="44">
                  <c:v>6779.1</c:v>
                </c:pt>
                <c:pt idx="45">
                  <c:v>6804.22</c:v>
                </c:pt>
                <c:pt idx="46">
                  <c:v>6818.98</c:v>
                </c:pt>
                <c:pt idx="47">
                  <c:v>6315.77</c:v>
                </c:pt>
                <c:pt idx="48">
                  <c:v>6811.1</c:v>
                </c:pt>
                <c:pt idx="49">
                  <c:v>6828.67</c:v>
                </c:pt>
                <c:pt idx="50">
                  <c:v>6782.45</c:v>
                </c:pt>
                <c:pt idx="51">
                  <c:v>6808.33</c:v>
                </c:pt>
                <c:pt idx="52">
                  <c:v>6819.72</c:v>
                </c:pt>
                <c:pt idx="53">
                  <c:v>6791.67</c:v>
                </c:pt>
                <c:pt idx="54">
                  <c:v>6815.73</c:v>
                </c:pt>
                <c:pt idx="55">
                  <c:v>6802.8</c:v>
                </c:pt>
                <c:pt idx="56">
                  <c:v>6800.2</c:v>
                </c:pt>
                <c:pt idx="57">
                  <c:v>6801.88</c:v>
                </c:pt>
                <c:pt idx="58">
                  <c:v>6787.85</c:v>
                </c:pt>
                <c:pt idx="59">
                  <c:v>6803.83</c:v>
                </c:pt>
                <c:pt idx="60">
                  <c:v>6798.13</c:v>
                </c:pt>
                <c:pt idx="61">
                  <c:v>6803.83</c:v>
                </c:pt>
                <c:pt idx="62">
                  <c:v>6809.82</c:v>
                </c:pt>
                <c:pt idx="63">
                  <c:v>6795.18</c:v>
                </c:pt>
                <c:pt idx="64">
                  <c:v>6808.6</c:v>
                </c:pt>
                <c:pt idx="65">
                  <c:v>6802.03</c:v>
                </c:pt>
                <c:pt idx="66">
                  <c:v>6791.23</c:v>
                </c:pt>
                <c:pt idx="67">
                  <c:v>6812.6</c:v>
                </c:pt>
                <c:pt idx="68">
                  <c:v>6801.35</c:v>
                </c:pt>
                <c:pt idx="69">
                  <c:v>6182.92</c:v>
                </c:pt>
                <c:pt idx="70">
                  <c:v>6804.12</c:v>
                </c:pt>
                <c:pt idx="71">
                  <c:v>6802.48</c:v>
                </c:pt>
                <c:pt idx="72">
                  <c:v>6787.05</c:v>
                </c:pt>
                <c:pt idx="73">
                  <c:v>6795.07</c:v>
                </c:pt>
                <c:pt idx="74">
                  <c:v>6799.38</c:v>
                </c:pt>
                <c:pt idx="75">
                  <c:v>6796.47</c:v>
                </c:pt>
                <c:pt idx="76">
                  <c:v>6782.17</c:v>
                </c:pt>
                <c:pt idx="77">
                  <c:v>6785.27</c:v>
                </c:pt>
                <c:pt idx="78">
                  <c:v>6808.52</c:v>
                </c:pt>
                <c:pt idx="79">
                  <c:v>6797.55</c:v>
                </c:pt>
                <c:pt idx="80">
                  <c:v>6797.18</c:v>
                </c:pt>
                <c:pt idx="81">
                  <c:v>6755</c:v>
                </c:pt>
                <c:pt idx="82">
                  <c:v>6804.27</c:v>
                </c:pt>
                <c:pt idx="83">
                  <c:v>6788.17</c:v>
                </c:pt>
                <c:pt idx="84">
                  <c:v>6815.82</c:v>
                </c:pt>
                <c:pt idx="85">
                  <c:v>6799.83</c:v>
                </c:pt>
                <c:pt idx="86">
                  <c:v>6807.2</c:v>
                </c:pt>
                <c:pt idx="87">
                  <c:v>6782.05</c:v>
                </c:pt>
                <c:pt idx="88">
                  <c:v>6788.97</c:v>
                </c:pt>
                <c:pt idx="89">
                  <c:v>6783.45</c:v>
                </c:pt>
                <c:pt idx="90">
                  <c:v>6786.97</c:v>
                </c:pt>
                <c:pt idx="91">
                  <c:v>5302.32</c:v>
                </c:pt>
                <c:pt idx="92">
                  <c:v>2789.5</c:v>
                </c:pt>
                <c:pt idx="93">
                  <c:v>2606.1999999999998</c:v>
                </c:pt>
                <c:pt idx="94">
                  <c:v>2712.87</c:v>
                </c:pt>
                <c:pt idx="95">
                  <c:v>2661.22</c:v>
                </c:pt>
                <c:pt idx="96">
                  <c:v>2162.12</c:v>
                </c:pt>
                <c:pt idx="97">
                  <c:v>2379.9499999999998</c:v>
                </c:pt>
                <c:pt idx="98">
                  <c:v>2130.65</c:v>
                </c:pt>
                <c:pt idx="99">
                  <c:v>2286.8000000000002</c:v>
                </c:pt>
                <c:pt idx="100">
                  <c:v>2198.73</c:v>
                </c:pt>
                <c:pt idx="101">
                  <c:v>1966.27</c:v>
                </c:pt>
                <c:pt idx="102">
                  <c:v>1882.55</c:v>
                </c:pt>
                <c:pt idx="103">
                  <c:v>2007.28</c:v>
                </c:pt>
                <c:pt idx="104">
                  <c:v>2055.13</c:v>
                </c:pt>
                <c:pt idx="105">
                  <c:v>1799.37</c:v>
                </c:pt>
                <c:pt idx="106">
                  <c:v>1988.83</c:v>
                </c:pt>
                <c:pt idx="107">
                  <c:v>2002.42</c:v>
                </c:pt>
                <c:pt idx="108">
                  <c:v>1961.48</c:v>
                </c:pt>
                <c:pt idx="109">
                  <c:v>2174.23</c:v>
                </c:pt>
                <c:pt idx="110">
                  <c:v>2234.85</c:v>
                </c:pt>
                <c:pt idx="111">
                  <c:v>1703.3</c:v>
                </c:pt>
                <c:pt idx="112">
                  <c:v>2094.83</c:v>
                </c:pt>
                <c:pt idx="113">
                  <c:v>2117.33</c:v>
                </c:pt>
                <c:pt idx="114">
                  <c:v>1837.88</c:v>
                </c:pt>
                <c:pt idx="115">
                  <c:v>2139.48</c:v>
                </c:pt>
                <c:pt idx="116">
                  <c:v>2186.7199999999998</c:v>
                </c:pt>
                <c:pt idx="117">
                  <c:v>1997.03</c:v>
                </c:pt>
                <c:pt idx="118">
                  <c:v>1948.52</c:v>
                </c:pt>
                <c:pt idx="119">
                  <c:v>2078.08</c:v>
                </c:pt>
                <c:pt idx="120">
                  <c:v>1854.2</c:v>
                </c:pt>
                <c:pt idx="121">
                  <c:v>1894.97</c:v>
                </c:pt>
                <c:pt idx="122">
                  <c:v>2082.37</c:v>
                </c:pt>
                <c:pt idx="123">
                  <c:v>2040.5</c:v>
                </c:pt>
                <c:pt idx="124">
                  <c:v>1961.53</c:v>
                </c:pt>
                <c:pt idx="125">
                  <c:v>2104.13</c:v>
                </c:pt>
                <c:pt idx="126">
                  <c:v>2028.97</c:v>
                </c:pt>
                <c:pt idx="127">
                  <c:v>1731.6</c:v>
                </c:pt>
                <c:pt idx="128">
                  <c:v>2024.68</c:v>
                </c:pt>
                <c:pt idx="129">
                  <c:v>2012.42</c:v>
                </c:pt>
                <c:pt idx="130">
                  <c:v>1431.61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D46-4B87-BF14-A57AB3091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81888"/>
        <c:axId val="12183808"/>
      </c:scatterChart>
      <c:valAx>
        <c:axId val="12181888"/>
        <c:scaling>
          <c:orientation val="minMax"/>
          <c:max val="13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56311615788765"/>
              <c:y val="0.951536563547533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83808"/>
        <c:crosses val="autoZero"/>
        <c:crossBetween val="midCat"/>
        <c:majorUnit val="10"/>
        <c:minorUnit val="5"/>
      </c:valAx>
      <c:valAx>
        <c:axId val="12183808"/>
        <c:scaling>
          <c:orientation val="minMax"/>
          <c:max val="73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1.2241655606253262E-2"/>
              <c:y val="0.316540282651934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81888"/>
        <c:crosses val="autoZero"/>
        <c:crossBetween val="midCat"/>
        <c:majorUnit val="1000"/>
        <c:minorUnit val="5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23812</xdr:rowOff>
    </xdr:from>
    <xdr:to>
      <xdr:col>23</xdr:col>
      <xdr:colOff>35719</xdr:colOff>
      <xdr:row>49</xdr:row>
      <xdr:rowOff>152400</xdr:rowOff>
    </xdr:to>
    <xdr:graphicFrame macro="">
      <xdr:nvGraphicFramePr>
        <xdr:cNvPr id="10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0.07635</cdr:x>
      <cdr:y>0.12959</cdr:y>
    </cdr:from>
    <cdr:to>
      <cdr:x>0.19497</cdr:x>
      <cdr:y>0.16467</cdr:y>
    </cdr:to>
    <cdr:sp macro="" textlink="">
      <cdr:nvSpPr>
        <cdr:cNvPr id="2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20841" y="988732"/>
          <a:ext cx="1430680" cy="2676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b" anchorCtr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0.10533</cdr:x>
      <cdr:y>0.73797</cdr:y>
    </cdr:from>
    <cdr:to>
      <cdr:x>0.21919</cdr:x>
      <cdr:y>0.77367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1270428" y="5630361"/>
          <a:ext cx="1373269" cy="272374"/>
        </a:xfrm>
        <a:prstGeom xmlns:a="http://schemas.openxmlformats.org/drawingml/2006/main" prst="borderCallout1">
          <a:avLst>
            <a:gd name="adj1" fmla="val 48264"/>
            <a:gd name="adj2" fmla="val 103808"/>
            <a:gd name="adj3" fmla="val 117776"/>
            <a:gd name="adj4" fmla="val 120353"/>
          </a:avLst>
        </a:prstGeom>
        <a:solidFill xmlns:a="http://schemas.openxmlformats.org/drawingml/2006/main">
          <a:srgbClr val="0070C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Start Steady State</a:t>
          </a:r>
        </a:p>
      </cdr:txBody>
    </cdr:sp>
  </cdr:relSizeAnchor>
  <cdr:relSizeAnchor xmlns:cdr="http://schemas.openxmlformats.org/drawingml/2006/chartDrawing">
    <cdr:from>
      <cdr:x>0.294</cdr:x>
      <cdr:y>0.62831</cdr:y>
    </cdr:from>
    <cdr:to>
      <cdr:x>0.37387</cdr:x>
      <cdr:y>0.66301</cdr:y>
    </cdr:to>
    <cdr:sp macro="" textlink="">
      <cdr:nvSpPr>
        <cdr:cNvPr id="5" name="Line Callout 1 4"/>
        <cdr:cNvSpPr/>
      </cdr:nvSpPr>
      <cdr:spPr>
        <a:xfrm xmlns:a="http://schemas.openxmlformats.org/drawingml/2006/main">
          <a:off x="3545916" y="4793707"/>
          <a:ext cx="963314" cy="264744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Log Disk</a:t>
          </a:r>
        </a:p>
      </cdr:txBody>
    </cdr:sp>
  </cdr:relSizeAnchor>
  <cdr:relSizeAnchor xmlns:cdr="http://schemas.openxmlformats.org/drawingml/2006/chartDrawing">
    <cdr:from>
      <cdr:x>0.58688</cdr:x>
      <cdr:y>0.40541</cdr:y>
    </cdr:from>
    <cdr:to>
      <cdr:x>0.67138</cdr:x>
      <cdr:y>0.44089</cdr:y>
    </cdr:to>
    <cdr:sp macro="" textlink="">
      <cdr:nvSpPr>
        <cdr:cNvPr id="7" name="Line Callout 1 6"/>
        <cdr:cNvSpPr/>
      </cdr:nvSpPr>
      <cdr:spPr>
        <a:xfrm xmlns:a="http://schemas.openxmlformats.org/drawingml/2006/main">
          <a:off x="7078351" y="3093091"/>
          <a:ext cx="1019157" cy="270695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0.78282</cdr:x>
      <cdr:y>0.808</cdr:y>
    </cdr:from>
    <cdr:to>
      <cdr:x>0.91016</cdr:x>
      <cdr:y>0.90188</cdr:y>
    </cdr:to>
    <cdr:sp macro="" textlink="">
      <cdr:nvSpPr>
        <cdr:cNvPr id="8" name="Left-Right Arrow 7"/>
        <cdr:cNvSpPr/>
      </cdr:nvSpPr>
      <cdr:spPr bwMode="auto">
        <a:xfrm xmlns:a="http://schemas.openxmlformats.org/drawingml/2006/main">
          <a:off x="9441662" y="6164669"/>
          <a:ext cx="1535852" cy="716260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i="0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0.79967</cdr:x>
      <cdr:y>0.59119</cdr:y>
    </cdr:from>
    <cdr:to>
      <cdr:x>0.90481</cdr:x>
      <cdr:y>0.62664</cdr:y>
    </cdr:to>
    <cdr:sp macro="" textlink="">
      <cdr:nvSpPr>
        <cdr:cNvPr id="9" name="Line Callout 1 8"/>
        <cdr:cNvSpPr/>
      </cdr:nvSpPr>
      <cdr:spPr>
        <a:xfrm xmlns:a="http://schemas.openxmlformats.org/drawingml/2006/main">
          <a:off x="9644874" y="4510490"/>
          <a:ext cx="1268097" cy="270467"/>
        </a:xfrm>
        <a:prstGeom xmlns:a="http://schemas.openxmlformats.org/drawingml/2006/main" prst="borderCallout1">
          <a:avLst>
            <a:gd name="adj1" fmla="val 45364"/>
            <a:gd name="adj2" fmla="val -5591"/>
            <a:gd name="adj3" fmla="val 71253"/>
            <a:gd name="adj4" fmla="val -13667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Log Disk</a:t>
          </a:r>
        </a:p>
      </cdr:txBody>
    </cdr:sp>
  </cdr:relSizeAnchor>
  <cdr:relSizeAnchor xmlns:cdr="http://schemas.openxmlformats.org/drawingml/2006/chartDrawing">
    <cdr:from>
      <cdr:x>0.79938</cdr:x>
      <cdr:y>0.37184</cdr:y>
    </cdr:from>
    <cdr:to>
      <cdr:x>0.90458</cdr:x>
      <cdr:y>0.40696</cdr:y>
    </cdr:to>
    <cdr:sp macro="" textlink="">
      <cdr:nvSpPr>
        <cdr:cNvPr id="11" name="Line Callout 1 10"/>
        <cdr:cNvSpPr/>
      </cdr:nvSpPr>
      <cdr:spPr>
        <a:xfrm xmlns:a="http://schemas.openxmlformats.org/drawingml/2006/main">
          <a:off x="9641308" y="2836963"/>
          <a:ext cx="1268820" cy="267948"/>
        </a:xfrm>
        <a:prstGeom xmlns:a="http://schemas.openxmlformats.org/drawingml/2006/main" prst="borderCallout1">
          <a:avLst>
            <a:gd name="adj1" fmla="val 53365"/>
            <a:gd name="adj2" fmla="val -7853"/>
            <a:gd name="adj3" fmla="val 133089"/>
            <a:gd name="adj4" fmla="val -63911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0.41799</cdr:x>
      <cdr:y>0.51573</cdr:y>
    </cdr:from>
    <cdr:to>
      <cdr:x>0.51756</cdr:x>
      <cdr:y>0.55143</cdr:y>
    </cdr:to>
    <cdr:sp macro="" textlink="">
      <cdr:nvSpPr>
        <cdr:cNvPr id="10" name="Line Callout 1 9"/>
        <cdr:cNvSpPr/>
      </cdr:nvSpPr>
      <cdr:spPr>
        <a:xfrm xmlns:a="http://schemas.openxmlformats.org/drawingml/2006/main">
          <a:off x="5041395" y="3934780"/>
          <a:ext cx="1200917" cy="272374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0.80093</cdr:x>
      <cdr:y>0.48317</cdr:y>
    </cdr:from>
    <cdr:to>
      <cdr:x>0.91793</cdr:x>
      <cdr:y>0.51787</cdr:y>
    </cdr:to>
    <cdr:sp macro="" textlink="">
      <cdr:nvSpPr>
        <cdr:cNvPr id="12" name="Line Callout 1 11"/>
        <cdr:cNvSpPr/>
      </cdr:nvSpPr>
      <cdr:spPr>
        <a:xfrm xmlns:a="http://schemas.openxmlformats.org/drawingml/2006/main">
          <a:off x="9660002" y="3686358"/>
          <a:ext cx="1411141" cy="264744"/>
        </a:xfrm>
        <a:prstGeom xmlns:a="http://schemas.openxmlformats.org/drawingml/2006/main" prst="borderCallout1">
          <a:avLst>
            <a:gd name="adj1" fmla="val 44364"/>
            <a:gd name="adj2" fmla="val -4397"/>
            <a:gd name="adj3" fmla="val 102184"/>
            <a:gd name="adj4" fmla="val -31981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4"/>
  <sheetViews>
    <sheetView tabSelected="1" zoomScale="80" zoomScaleNormal="80" workbookViewId="0"/>
  </sheetViews>
  <sheetFormatPr defaultRowHeight="12.75" x14ac:dyDescent="0.2"/>
  <cols>
    <col min="3" max="3" width="2.85546875" customWidth="1"/>
    <col min="8" max="8" width="13" bestFit="1" customWidth="1"/>
    <col min="12" max="12" width="12.5703125" bestFit="1" customWidth="1"/>
  </cols>
  <sheetData>
    <row r="1" spans="1:27" ht="13.5" thickBot="1" x14ac:dyDescent="0.25">
      <c r="C1" s="2"/>
      <c r="D1" s="5" t="s">
        <v>1</v>
      </c>
      <c r="E1" s="17"/>
      <c r="F1" s="6"/>
      <c r="H1" s="1" t="s">
        <v>26</v>
      </c>
      <c r="J1" s="5" t="s">
        <v>0</v>
      </c>
      <c r="K1" s="6"/>
      <c r="L1" s="5" t="s">
        <v>27</v>
      </c>
      <c r="M1" s="6"/>
      <c r="N1" s="5" t="s">
        <v>28</v>
      </c>
      <c r="O1" s="6"/>
      <c r="P1" s="5" t="s">
        <v>32</v>
      </c>
      <c r="Q1" s="6"/>
      <c r="R1" s="5" t="s">
        <v>33</v>
      </c>
      <c r="S1" s="6"/>
      <c r="T1" s="5" t="s">
        <v>29</v>
      </c>
      <c r="U1" s="6"/>
      <c r="V1" s="5" t="s">
        <v>30</v>
      </c>
      <c r="W1" s="6"/>
      <c r="X1" s="10" t="s">
        <v>21</v>
      </c>
      <c r="Y1" s="6"/>
    </row>
    <row r="2" spans="1:27" ht="18.75" thickBot="1" x14ac:dyDescent="0.3">
      <c r="A2">
        <v>1</v>
      </c>
      <c r="B2">
        <v>144.83000000000001</v>
      </c>
      <c r="C2" s="3"/>
      <c r="D2" s="18">
        <v>0</v>
      </c>
      <c r="E2" s="19">
        <f>H2*0.95</f>
        <v>6661.9034999999994</v>
      </c>
      <c r="F2" s="7"/>
      <c r="H2" s="22">
        <v>7012.53</v>
      </c>
      <c r="J2" s="12">
        <f>J54</f>
        <v>25.65</v>
      </c>
      <c r="K2" s="7">
        <v>0</v>
      </c>
      <c r="L2" s="12">
        <f>J55</f>
        <v>47.65</v>
      </c>
      <c r="M2" s="7">
        <f>K2</f>
        <v>0</v>
      </c>
      <c r="N2" s="12">
        <f>J56</f>
        <v>69.650000000000006</v>
      </c>
      <c r="O2" s="7">
        <f>K2</f>
        <v>0</v>
      </c>
      <c r="P2" s="12">
        <f>J57</f>
        <v>91.65</v>
      </c>
      <c r="Q2" s="7">
        <f>W2</f>
        <v>0</v>
      </c>
      <c r="R2" s="12">
        <f>J58</f>
        <v>96.65</v>
      </c>
      <c r="S2" s="7">
        <f>W2</f>
        <v>0</v>
      </c>
      <c r="T2" s="12">
        <f>J59</f>
        <v>101.65</v>
      </c>
      <c r="U2" s="7">
        <f>K2</f>
        <v>0</v>
      </c>
      <c r="V2" s="12">
        <f>J60</f>
        <v>104.65</v>
      </c>
      <c r="W2" s="7">
        <f>K2</f>
        <v>0</v>
      </c>
      <c r="X2" s="14">
        <f>V2+20</f>
        <v>124.65</v>
      </c>
      <c r="Y2" s="7">
        <f>M2</f>
        <v>0</v>
      </c>
    </row>
    <row r="3" spans="1:27" x14ac:dyDescent="0.2">
      <c r="A3">
        <f>A2+1</f>
        <v>2</v>
      </c>
      <c r="B3">
        <v>2680.97</v>
      </c>
      <c r="D3" s="20">
        <v>250</v>
      </c>
      <c r="E3" s="21">
        <f>E2</f>
        <v>6661.9034999999994</v>
      </c>
      <c r="F3" s="8"/>
      <c r="J3" s="13">
        <f>J2</f>
        <v>25.65</v>
      </c>
      <c r="K3" s="9">
        <v>20000</v>
      </c>
      <c r="L3" s="13">
        <f>L2</f>
        <v>47.65</v>
      </c>
      <c r="M3" s="8">
        <f>K3</f>
        <v>20000</v>
      </c>
      <c r="N3" s="13">
        <f>N2</f>
        <v>69.650000000000006</v>
      </c>
      <c r="O3" s="8">
        <f>K3</f>
        <v>20000</v>
      </c>
      <c r="P3" s="13">
        <f>P2</f>
        <v>91.65</v>
      </c>
      <c r="Q3" s="8">
        <f>W3</f>
        <v>20000</v>
      </c>
      <c r="R3" s="13">
        <f>R2</f>
        <v>96.65</v>
      </c>
      <c r="S3" s="8">
        <f>W3</f>
        <v>20000</v>
      </c>
      <c r="T3" s="13">
        <f>T2</f>
        <v>101.65</v>
      </c>
      <c r="U3" s="8">
        <f>K3</f>
        <v>20000</v>
      </c>
      <c r="V3" s="13">
        <f>V2</f>
        <v>104.65</v>
      </c>
      <c r="W3" s="8">
        <f>K3</f>
        <v>20000</v>
      </c>
      <c r="X3" s="13">
        <f>X2</f>
        <v>124.65</v>
      </c>
      <c r="Y3" s="8">
        <f>M3</f>
        <v>20000</v>
      </c>
    </row>
    <row r="4" spans="1:27" x14ac:dyDescent="0.2">
      <c r="A4">
        <f t="shared" ref="A4:A67" si="0">A3+1</f>
        <v>3</v>
      </c>
      <c r="B4">
        <v>5703.9</v>
      </c>
    </row>
    <row r="5" spans="1:27" x14ac:dyDescent="0.2">
      <c r="A5">
        <f t="shared" si="0"/>
        <v>4</v>
      </c>
      <c r="B5">
        <v>6053.12</v>
      </c>
    </row>
    <row r="6" spans="1:27" x14ac:dyDescent="0.2">
      <c r="A6">
        <f t="shared" si="0"/>
        <v>5</v>
      </c>
      <c r="B6">
        <v>6099.7</v>
      </c>
    </row>
    <row r="7" spans="1:27" x14ac:dyDescent="0.2">
      <c r="A7">
        <f t="shared" si="0"/>
        <v>6</v>
      </c>
      <c r="B7">
        <v>6137.75</v>
      </c>
      <c r="AA7" s="26" t="s">
        <v>41</v>
      </c>
    </row>
    <row r="8" spans="1:27" x14ac:dyDescent="0.2">
      <c r="A8">
        <f t="shared" si="0"/>
        <v>7</v>
      </c>
      <c r="B8">
        <v>6104.75</v>
      </c>
    </row>
    <row r="9" spans="1:27" x14ac:dyDescent="0.2">
      <c r="A9">
        <f t="shared" si="0"/>
        <v>8</v>
      </c>
      <c r="B9">
        <v>6150.7</v>
      </c>
    </row>
    <row r="10" spans="1:27" x14ac:dyDescent="0.2">
      <c r="A10">
        <f t="shared" si="0"/>
        <v>9</v>
      </c>
      <c r="B10">
        <v>6150.02</v>
      </c>
    </row>
    <row r="11" spans="1:27" x14ac:dyDescent="0.2">
      <c r="A11">
        <f t="shared" si="0"/>
        <v>10</v>
      </c>
      <c r="B11">
        <v>6205.22</v>
      </c>
    </row>
    <row r="12" spans="1:27" x14ac:dyDescent="0.2">
      <c r="A12">
        <f t="shared" si="0"/>
        <v>11</v>
      </c>
      <c r="B12">
        <v>6296.97</v>
      </c>
    </row>
    <row r="13" spans="1:27" x14ac:dyDescent="0.2">
      <c r="A13">
        <f t="shared" si="0"/>
        <v>12</v>
      </c>
      <c r="B13">
        <v>6329.68</v>
      </c>
    </row>
    <row r="14" spans="1:27" x14ac:dyDescent="0.2">
      <c r="A14">
        <f t="shared" si="0"/>
        <v>13</v>
      </c>
      <c r="B14">
        <v>6382.88</v>
      </c>
    </row>
    <row r="15" spans="1:27" x14ac:dyDescent="0.2">
      <c r="A15">
        <f t="shared" si="0"/>
        <v>14</v>
      </c>
      <c r="B15">
        <v>6437.8</v>
      </c>
    </row>
    <row r="16" spans="1:27" x14ac:dyDescent="0.2">
      <c r="A16">
        <f t="shared" si="0"/>
        <v>15</v>
      </c>
      <c r="B16">
        <v>6489.87</v>
      </c>
    </row>
    <row r="17" spans="1:2" x14ac:dyDescent="0.2">
      <c r="A17">
        <f t="shared" si="0"/>
        <v>16</v>
      </c>
      <c r="B17">
        <v>6595.82</v>
      </c>
    </row>
    <row r="18" spans="1:2" x14ac:dyDescent="0.2">
      <c r="A18">
        <f t="shared" si="0"/>
        <v>17</v>
      </c>
      <c r="B18">
        <v>6614.47</v>
      </c>
    </row>
    <row r="19" spans="1:2" x14ac:dyDescent="0.2">
      <c r="A19">
        <f t="shared" si="0"/>
        <v>18</v>
      </c>
      <c r="B19">
        <v>6678.43</v>
      </c>
    </row>
    <row r="20" spans="1:2" x14ac:dyDescent="0.2">
      <c r="A20">
        <f t="shared" si="0"/>
        <v>19</v>
      </c>
      <c r="B20">
        <v>6712.78</v>
      </c>
    </row>
    <row r="21" spans="1:2" x14ac:dyDescent="0.2">
      <c r="A21">
        <f t="shared" si="0"/>
        <v>20</v>
      </c>
      <c r="B21">
        <v>6727.18</v>
      </c>
    </row>
    <row r="22" spans="1:2" x14ac:dyDescent="0.2">
      <c r="A22">
        <f t="shared" si="0"/>
        <v>21</v>
      </c>
      <c r="B22">
        <v>6752.45</v>
      </c>
    </row>
    <row r="23" spans="1:2" x14ac:dyDescent="0.2">
      <c r="A23">
        <f t="shared" si="0"/>
        <v>22</v>
      </c>
      <c r="B23">
        <v>6752.97</v>
      </c>
    </row>
    <row r="24" spans="1:2" x14ac:dyDescent="0.2">
      <c r="A24">
        <f t="shared" si="0"/>
        <v>23</v>
      </c>
      <c r="B24">
        <v>6745.8</v>
      </c>
    </row>
    <row r="25" spans="1:2" x14ac:dyDescent="0.2">
      <c r="A25">
        <f t="shared" si="0"/>
        <v>24</v>
      </c>
      <c r="B25">
        <v>6758.13</v>
      </c>
    </row>
    <row r="26" spans="1:2" x14ac:dyDescent="0.2">
      <c r="A26">
        <f t="shared" si="0"/>
        <v>25</v>
      </c>
      <c r="B26">
        <v>6764</v>
      </c>
    </row>
    <row r="27" spans="1:2" x14ac:dyDescent="0.2">
      <c r="A27">
        <f t="shared" si="0"/>
        <v>26</v>
      </c>
      <c r="B27">
        <v>6758.78</v>
      </c>
    </row>
    <row r="28" spans="1:2" x14ac:dyDescent="0.2">
      <c r="A28">
        <f t="shared" si="0"/>
        <v>27</v>
      </c>
      <c r="B28">
        <v>6760.77</v>
      </c>
    </row>
    <row r="29" spans="1:2" x14ac:dyDescent="0.2">
      <c r="A29">
        <f t="shared" si="0"/>
        <v>28</v>
      </c>
      <c r="B29">
        <v>6781.85</v>
      </c>
    </row>
    <row r="30" spans="1:2" x14ac:dyDescent="0.2">
      <c r="A30">
        <f t="shared" si="0"/>
        <v>29</v>
      </c>
      <c r="B30">
        <v>6819.52</v>
      </c>
    </row>
    <row r="31" spans="1:2" x14ac:dyDescent="0.2">
      <c r="A31">
        <f t="shared" si="0"/>
        <v>30</v>
      </c>
      <c r="B31">
        <v>6810</v>
      </c>
    </row>
    <row r="32" spans="1:2" x14ac:dyDescent="0.2">
      <c r="A32">
        <f t="shared" si="0"/>
        <v>31</v>
      </c>
      <c r="B32">
        <v>6814.4</v>
      </c>
    </row>
    <row r="33" spans="1:2" x14ac:dyDescent="0.2">
      <c r="A33">
        <f t="shared" si="0"/>
        <v>32</v>
      </c>
      <c r="B33">
        <v>6823.57</v>
      </c>
    </row>
    <row r="34" spans="1:2" x14ac:dyDescent="0.2">
      <c r="A34">
        <f t="shared" si="0"/>
        <v>33</v>
      </c>
      <c r="B34">
        <v>6815.92</v>
      </c>
    </row>
    <row r="35" spans="1:2" x14ac:dyDescent="0.2">
      <c r="A35">
        <f t="shared" si="0"/>
        <v>34</v>
      </c>
      <c r="B35">
        <v>6835.43</v>
      </c>
    </row>
    <row r="36" spans="1:2" x14ac:dyDescent="0.2">
      <c r="A36">
        <f t="shared" si="0"/>
        <v>35</v>
      </c>
      <c r="B36">
        <v>6828.72</v>
      </c>
    </row>
    <row r="37" spans="1:2" x14ac:dyDescent="0.2">
      <c r="A37">
        <f t="shared" si="0"/>
        <v>36</v>
      </c>
      <c r="B37">
        <v>6830.97</v>
      </c>
    </row>
    <row r="38" spans="1:2" x14ac:dyDescent="0.2">
      <c r="A38">
        <f t="shared" si="0"/>
        <v>37</v>
      </c>
      <c r="B38">
        <v>6830.28</v>
      </c>
    </row>
    <row r="39" spans="1:2" x14ac:dyDescent="0.2">
      <c r="A39">
        <f t="shared" si="0"/>
        <v>38</v>
      </c>
      <c r="B39">
        <v>6816.85</v>
      </c>
    </row>
    <row r="40" spans="1:2" x14ac:dyDescent="0.2">
      <c r="A40">
        <f t="shared" si="0"/>
        <v>39</v>
      </c>
      <c r="B40">
        <v>6830.12</v>
      </c>
    </row>
    <row r="41" spans="1:2" x14ac:dyDescent="0.2">
      <c r="A41">
        <f t="shared" si="0"/>
        <v>40</v>
      </c>
      <c r="B41">
        <v>6823.73</v>
      </c>
    </row>
    <row r="42" spans="1:2" x14ac:dyDescent="0.2">
      <c r="A42">
        <f t="shared" si="0"/>
        <v>41</v>
      </c>
      <c r="B42">
        <v>6812.72</v>
      </c>
    </row>
    <row r="43" spans="1:2" x14ac:dyDescent="0.2">
      <c r="A43">
        <f t="shared" si="0"/>
        <v>42</v>
      </c>
      <c r="B43">
        <v>6808.07</v>
      </c>
    </row>
    <row r="44" spans="1:2" x14ac:dyDescent="0.2">
      <c r="A44">
        <f t="shared" si="0"/>
        <v>43</v>
      </c>
      <c r="B44">
        <v>6774.03</v>
      </c>
    </row>
    <row r="45" spans="1:2" x14ac:dyDescent="0.2">
      <c r="A45">
        <f t="shared" si="0"/>
        <v>44</v>
      </c>
      <c r="B45">
        <v>6795.42</v>
      </c>
    </row>
    <row r="46" spans="1:2" x14ac:dyDescent="0.2">
      <c r="A46">
        <f t="shared" si="0"/>
        <v>45</v>
      </c>
      <c r="B46">
        <v>6779.1</v>
      </c>
    </row>
    <row r="47" spans="1:2" x14ac:dyDescent="0.2">
      <c r="A47">
        <f t="shared" si="0"/>
        <v>46</v>
      </c>
      <c r="B47">
        <v>6804.22</v>
      </c>
    </row>
    <row r="48" spans="1:2" x14ac:dyDescent="0.2">
      <c r="A48">
        <f t="shared" si="0"/>
        <v>47</v>
      </c>
      <c r="B48">
        <v>6818.98</v>
      </c>
    </row>
    <row r="49" spans="1:13" x14ac:dyDescent="0.2">
      <c r="A49">
        <f t="shared" si="0"/>
        <v>48</v>
      </c>
      <c r="B49">
        <v>6315.77</v>
      </c>
    </row>
    <row r="50" spans="1:13" x14ac:dyDescent="0.2">
      <c r="A50">
        <f t="shared" si="0"/>
        <v>49</v>
      </c>
      <c r="B50">
        <v>6811.1</v>
      </c>
    </row>
    <row r="51" spans="1:13" x14ac:dyDescent="0.2">
      <c r="A51">
        <f t="shared" si="0"/>
        <v>50</v>
      </c>
      <c r="B51">
        <v>6828.67</v>
      </c>
    </row>
    <row r="52" spans="1:13" x14ac:dyDescent="0.2">
      <c r="A52">
        <f t="shared" si="0"/>
        <v>51</v>
      </c>
      <c r="B52">
        <v>6782.45</v>
      </c>
    </row>
    <row r="53" spans="1:13" x14ac:dyDescent="0.2">
      <c r="A53">
        <f t="shared" si="0"/>
        <v>52</v>
      </c>
      <c r="B53">
        <v>6808.33</v>
      </c>
      <c r="J53" s="23"/>
      <c r="L53" s="25">
        <v>0.59538194444444448</v>
      </c>
      <c r="M53" t="s">
        <v>24</v>
      </c>
    </row>
    <row r="54" spans="1:13" x14ac:dyDescent="0.2">
      <c r="A54">
        <f t="shared" si="0"/>
        <v>53</v>
      </c>
      <c r="B54">
        <v>6819.72</v>
      </c>
      <c r="J54" s="15">
        <f>HOUR(K54)*60+MINUTE(K54)+SECOND(K54)/60</f>
        <v>25.65</v>
      </c>
      <c r="K54" s="11">
        <f t="shared" ref="K54:K63" si="1">L54-$L$53</f>
        <v>1.7812500000000009E-2</v>
      </c>
      <c r="L54" s="24">
        <v>0.61319444444444449</v>
      </c>
      <c r="M54" t="s">
        <v>22</v>
      </c>
    </row>
    <row r="55" spans="1:13" x14ac:dyDescent="0.2">
      <c r="A55">
        <f t="shared" si="0"/>
        <v>54</v>
      </c>
      <c r="B55">
        <v>6791.67</v>
      </c>
      <c r="J55" s="15">
        <f t="shared" ref="J55:J62" si="2">HOUR(K55)*60+MINUTE(K55)+SECOND(K55)/60</f>
        <v>47.65</v>
      </c>
      <c r="K55" s="11">
        <f t="shared" si="1"/>
        <v>3.3090277777777732E-2</v>
      </c>
      <c r="L55" s="24">
        <v>0.62847222222222221</v>
      </c>
      <c r="M55" s="23" t="s">
        <v>35</v>
      </c>
    </row>
    <row r="56" spans="1:13" x14ac:dyDescent="0.2">
      <c r="A56">
        <f t="shared" si="0"/>
        <v>55</v>
      </c>
      <c r="B56">
        <v>6815.73</v>
      </c>
      <c r="J56" s="15">
        <f t="shared" si="2"/>
        <v>69.650000000000006</v>
      </c>
      <c r="K56" s="11">
        <f t="shared" si="1"/>
        <v>4.8368055555555456E-2</v>
      </c>
      <c r="L56" s="24">
        <v>0.64374999999999993</v>
      </c>
      <c r="M56" s="16" t="s">
        <v>31</v>
      </c>
    </row>
    <row r="57" spans="1:13" x14ac:dyDescent="0.2">
      <c r="A57">
        <f t="shared" si="0"/>
        <v>56</v>
      </c>
      <c r="B57">
        <v>6802.8</v>
      </c>
      <c r="J57" s="15">
        <f t="shared" si="2"/>
        <v>91.65</v>
      </c>
      <c r="K57" s="11">
        <f t="shared" si="1"/>
        <v>6.364583333333329E-2</v>
      </c>
      <c r="L57" s="24">
        <v>0.65902777777777777</v>
      </c>
      <c r="M57" s="16" t="s">
        <v>23</v>
      </c>
    </row>
    <row r="58" spans="1:13" x14ac:dyDescent="0.2">
      <c r="A58">
        <f t="shared" si="0"/>
        <v>57</v>
      </c>
      <c r="B58">
        <v>6800.2</v>
      </c>
      <c r="J58" s="15">
        <f>HOUR(K58)*60+MINUTE(K58)+SECOND(K58)/60</f>
        <v>96.65</v>
      </c>
      <c r="K58" s="11">
        <f t="shared" si="1"/>
        <v>6.71180555555555E-2</v>
      </c>
      <c r="L58" s="24">
        <v>0.66249999999999998</v>
      </c>
      <c r="M58" s="23" t="s">
        <v>38</v>
      </c>
    </row>
    <row r="59" spans="1:13" x14ac:dyDescent="0.2">
      <c r="A59">
        <f t="shared" si="0"/>
        <v>58</v>
      </c>
      <c r="B59">
        <v>6801.88</v>
      </c>
      <c r="J59" s="15">
        <f t="shared" si="2"/>
        <v>101.65</v>
      </c>
      <c r="K59" s="11">
        <f t="shared" si="1"/>
        <v>7.059027777777771E-2</v>
      </c>
      <c r="L59" s="24">
        <v>0.66597222222222219</v>
      </c>
      <c r="M59" s="23" t="s">
        <v>39</v>
      </c>
    </row>
    <row r="60" spans="1:13" x14ac:dyDescent="0.2">
      <c r="A60">
        <f t="shared" si="0"/>
        <v>59</v>
      </c>
      <c r="B60">
        <v>6787.85</v>
      </c>
      <c r="J60" s="15">
        <f t="shared" si="2"/>
        <v>104.65</v>
      </c>
      <c r="K60" s="11">
        <f t="shared" si="1"/>
        <v>7.2673611111111147E-2</v>
      </c>
      <c r="L60" s="24">
        <v>0.66805555555555562</v>
      </c>
      <c r="M60" s="23" t="s">
        <v>40</v>
      </c>
    </row>
    <row r="61" spans="1:13" x14ac:dyDescent="0.2">
      <c r="A61">
        <f t="shared" si="0"/>
        <v>60</v>
      </c>
      <c r="B61">
        <v>6803.83</v>
      </c>
      <c r="J61" s="15">
        <f t="shared" si="2"/>
        <v>141.81666666666666</v>
      </c>
      <c r="K61" s="11">
        <f t="shared" si="1"/>
        <v>9.8483796296296333E-2</v>
      </c>
      <c r="L61" s="24">
        <v>0.69386574074074081</v>
      </c>
      <c r="M61" s="23" t="s">
        <v>36</v>
      </c>
    </row>
    <row r="62" spans="1:13" x14ac:dyDescent="0.2">
      <c r="A62">
        <f t="shared" si="0"/>
        <v>61</v>
      </c>
      <c r="B62">
        <v>6798.13</v>
      </c>
      <c r="J62" s="15">
        <f t="shared" si="2"/>
        <v>200.65</v>
      </c>
      <c r="K62" s="11">
        <f t="shared" si="1"/>
        <v>0.13934027777777769</v>
      </c>
      <c r="L62" s="24">
        <v>0.73472222222222217</v>
      </c>
      <c r="M62" t="s">
        <v>25</v>
      </c>
    </row>
    <row r="63" spans="1:13" x14ac:dyDescent="0.2">
      <c r="A63">
        <f t="shared" si="0"/>
        <v>62</v>
      </c>
      <c r="B63">
        <v>6803.83</v>
      </c>
      <c r="J63" s="15">
        <f>HOUR(K63)*60+MINUTE(K63)+SECOND(K63)/60</f>
        <v>166.31666666666666</v>
      </c>
      <c r="K63" s="11">
        <f t="shared" si="1"/>
        <v>0.11549768518518511</v>
      </c>
      <c r="L63" s="24">
        <v>0.71087962962962958</v>
      </c>
      <c r="M63" t="s">
        <v>34</v>
      </c>
    </row>
    <row r="64" spans="1:13" x14ac:dyDescent="0.2">
      <c r="A64">
        <f t="shared" si="0"/>
        <v>63</v>
      </c>
      <c r="B64">
        <v>6809.82</v>
      </c>
    </row>
    <row r="65" spans="1:2" x14ac:dyDescent="0.2">
      <c r="A65">
        <f t="shared" si="0"/>
        <v>64</v>
      </c>
      <c r="B65">
        <v>6795.18</v>
      </c>
    </row>
    <row r="66" spans="1:2" x14ac:dyDescent="0.2">
      <c r="A66">
        <f t="shared" si="0"/>
        <v>65</v>
      </c>
      <c r="B66">
        <v>6808.6</v>
      </c>
    </row>
    <row r="67" spans="1:2" x14ac:dyDescent="0.2">
      <c r="A67">
        <f t="shared" si="0"/>
        <v>66</v>
      </c>
      <c r="B67">
        <v>6802.03</v>
      </c>
    </row>
    <row r="68" spans="1:2" x14ac:dyDescent="0.2">
      <c r="A68">
        <f t="shared" ref="A68:A131" si="3">A67+1</f>
        <v>67</v>
      </c>
      <c r="B68">
        <v>6791.23</v>
      </c>
    </row>
    <row r="69" spans="1:2" x14ac:dyDescent="0.2">
      <c r="A69">
        <f t="shared" si="3"/>
        <v>68</v>
      </c>
      <c r="B69">
        <v>6812.6</v>
      </c>
    </row>
    <row r="70" spans="1:2" x14ac:dyDescent="0.2">
      <c r="A70">
        <f t="shared" si="3"/>
        <v>69</v>
      </c>
      <c r="B70">
        <v>6801.35</v>
      </c>
    </row>
    <row r="71" spans="1:2" x14ac:dyDescent="0.2">
      <c r="A71">
        <f t="shared" si="3"/>
        <v>70</v>
      </c>
      <c r="B71">
        <v>6182.92</v>
      </c>
    </row>
    <row r="72" spans="1:2" x14ac:dyDescent="0.2">
      <c r="A72">
        <f t="shared" si="3"/>
        <v>71</v>
      </c>
      <c r="B72">
        <v>6804.12</v>
      </c>
    </row>
    <row r="73" spans="1:2" x14ac:dyDescent="0.2">
      <c r="A73">
        <f t="shared" si="3"/>
        <v>72</v>
      </c>
      <c r="B73">
        <v>6802.48</v>
      </c>
    </row>
    <row r="74" spans="1:2" x14ac:dyDescent="0.2">
      <c r="A74">
        <f t="shared" si="3"/>
        <v>73</v>
      </c>
      <c r="B74">
        <v>6787.05</v>
      </c>
    </row>
    <row r="75" spans="1:2" x14ac:dyDescent="0.2">
      <c r="A75">
        <f t="shared" si="3"/>
        <v>74</v>
      </c>
      <c r="B75">
        <v>6795.07</v>
      </c>
    </row>
    <row r="76" spans="1:2" x14ac:dyDescent="0.2">
      <c r="A76">
        <f t="shared" si="3"/>
        <v>75</v>
      </c>
      <c r="B76">
        <v>6799.38</v>
      </c>
    </row>
    <row r="77" spans="1:2" x14ac:dyDescent="0.2">
      <c r="A77">
        <f t="shared" si="3"/>
        <v>76</v>
      </c>
      <c r="B77">
        <v>6796.47</v>
      </c>
    </row>
    <row r="78" spans="1:2" x14ac:dyDescent="0.2">
      <c r="A78">
        <f t="shared" si="3"/>
        <v>77</v>
      </c>
      <c r="B78">
        <v>6782.17</v>
      </c>
    </row>
    <row r="79" spans="1:2" x14ac:dyDescent="0.2">
      <c r="A79">
        <f t="shared" si="3"/>
        <v>78</v>
      </c>
      <c r="B79">
        <v>6785.27</v>
      </c>
    </row>
    <row r="80" spans="1:2" x14ac:dyDescent="0.2">
      <c r="A80">
        <f t="shared" si="3"/>
        <v>79</v>
      </c>
      <c r="B80">
        <v>6808.52</v>
      </c>
    </row>
    <row r="81" spans="1:2" x14ac:dyDescent="0.2">
      <c r="A81">
        <f t="shared" si="3"/>
        <v>80</v>
      </c>
      <c r="B81">
        <v>6797.55</v>
      </c>
    </row>
    <row r="82" spans="1:2" x14ac:dyDescent="0.2">
      <c r="A82">
        <f t="shared" si="3"/>
        <v>81</v>
      </c>
      <c r="B82">
        <v>6797.18</v>
      </c>
    </row>
    <row r="83" spans="1:2" x14ac:dyDescent="0.2">
      <c r="A83">
        <f t="shared" si="3"/>
        <v>82</v>
      </c>
      <c r="B83">
        <v>6755</v>
      </c>
    </row>
    <row r="84" spans="1:2" x14ac:dyDescent="0.2">
      <c r="A84">
        <f t="shared" si="3"/>
        <v>83</v>
      </c>
      <c r="B84">
        <v>6804.27</v>
      </c>
    </row>
    <row r="85" spans="1:2" x14ac:dyDescent="0.2">
      <c r="A85">
        <f t="shared" si="3"/>
        <v>84</v>
      </c>
      <c r="B85">
        <v>6788.17</v>
      </c>
    </row>
    <row r="86" spans="1:2" x14ac:dyDescent="0.2">
      <c r="A86">
        <f t="shared" si="3"/>
        <v>85</v>
      </c>
      <c r="B86">
        <v>6815.82</v>
      </c>
    </row>
    <row r="87" spans="1:2" x14ac:dyDescent="0.2">
      <c r="A87">
        <f t="shared" si="3"/>
        <v>86</v>
      </c>
      <c r="B87">
        <v>6799.83</v>
      </c>
    </row>
    <row r="88" spans="1:2" x14ac:dyDescent="0.2">
      <c r="A88">
        <f t="shared" si="3"/>
        <v>87</v>
      </c>
      <c r="B88">
        <v>6807.2</v>
      </c>
    </row>
    <row r="89" spans="1:2" x14ac:dyDescent="0.2">
      <c r="A89">
        <f t="shared" si="3"/>
        <v>88</v>
      </c>
      <c r="B89">
        <v>6782.05</v>
      </c>
    </row>
    <row r="90" spans="1:2" x14ac:dyDescent="0.2">
      <c r="A90">
        <f t="shared" si="3"/>
        <v>89</v>
      </c>
      <c r="B90">
        <v>6788.97</v>
      </c>
    </row>
    <row r="91" spans="1:2" x14ac:dyDescent="0.2">
      <c r="A91">
        <f t="shared" si="3"/>
        <v>90</v>
      </c>
      <c r="B91">
        <v>6783.45</v>
      </c>
    </row>
    <row r="92" spans="1:2" x14ac:dyDescent="0.2">
      <c r="A92">
        <f t="shared" si="3"/>
        <v>91</v>
      </c>
      <c r="B92">
        <v>6786.97</v>
      </c>
    </row>
    <row r="93" spans="1:2" x14ac:dyDescent="0.2">
      <c r="A93">
        <f t="shared" si="3"/>
        <v>92</v>
      </c>
      <c r="B93">
        <v>5302.32</v>
      </c>
    </row>
    <row r="94" spans="1:2" x14ac:dyDescent="0.2">
      <c r="A94">
        <f t="shared" si="3"/>
        <v>93</v>
      </c>
      <c r="B94">
        <v>2789.5</v>
      </c>
    </row>
    <row r="95" spans="1:2" x14ac:dyDescent="0.2">
      <c r="A95">
        <f t="shared" si="3"/>
        <v>94</v>
      </c>
      <c r="B95">
        <v>2606.1999999999998</v>
      </c>
    </row>
    <row r="96" spans="1:2" x14ac:dyDescent="0.2">
      <c r="A96">
        <f t="shared" si="3"/>
        <v>95</v>
      </c>
      <c r="B96">
        <v>2712.87</v>
      </c>
    </row>
    <row r="97" spans="1:2" x14ac:dyDescent="0.2">
      <c r="A97">
        <f t="shared" si="3"/>
        <v>96</v>
      </c>
      <c r="B97">
        <v>2661.22</v>
      </c>
    </row>
    <row r="98" spans="1:2" x14ac:dyDescent="0.2">
      <c r="A98">
        <f t="shared" si="3"/>
        <v>97</v>
      </c>
      <c r="B98">
        <v>2162.12</v>
      </c>
    </row>
    <row r="99" spans="1:2" x14ac:dyDescent="0.2">
      <c r="A99">
        <f t="shared" si="3"/>
        <v>98</v>
      </c>
      <c r="B99">
        <v>2379.9499999999998</v>
      </c>
    </row>
    <row r="100" spans="1:2" x14ac:dyDescent="0.2">
      <c r="A100">
        <f t="shared" si="3"/>
        <v>99</v>
      </c>
      <c r="B100">
        <v>2130.65</v>
      </c>
    </row>
    <row r="101" spans="1:2" x14ac:dyDescent="0.2">
      <c r="A101">
        <f t="shared" si="3"/>
        <v>100</v>
      </c>
      <c r="B101">
        <v>2286.8000000000002</v>
      </c>
    </row>
    <row r="102" spans="1:2" x14ac:dyDescent="0.2">
      <c r="A102">
        <f t="shared" si="3"/>
        <v>101</v>
      </c>
      <c r="B102">
        <v>2198.73</v>
      </c>
    </row>
    <row r="103" spans="1:2" x14ac:dyDescent="0.2">
      <c r="A103">
        <f t="shared" si="3"/>
        <v>102</v>
      </c>
      <c r="B103">
        <v>1966.27</v>
      </c>
    </row>
    <row r="104" spans="1:2" x14ac:dyDescent="0.2">
      <c r="A104">
        <f t="shared" si="3"/>
        <v>103</v>
      </c>
      <c r="B104">
        <v>1882.55</v>
      </c>
    </row>
    <row r="105" spans="1:2" x14ac:dyDescent="0.2">
      <c r="A105">
        <f t="shared" si="3"/>
        <v>104</v>
      </c>
      <c r="B105">
        <v>2007.28</v>
      </c>
    </row>
    <row r="106" spans="1:2" x14ac:dyDescent="0.2">
      <c r="A106">
        <f t="shared" si="3"/>
        <v>105</v>
      </c>
      <c r="B106">
        <v>2055.13</v>
      </c>
    </row>
    <row r="107" spans="1:2" x14ac:dyDescent="0.2">
      <c r="A107">
        <f t="shared" si="3"/>
        <v>106</v>
      </c>
      <c r="B107">
        <v>1799.37</v>
      </c>
    </row>
    <row r="108" spans="1:2" x14ac:dyDescent="0.2">
      <c r="A108">
        <f t="shared" si="3"/>
        <v>107</v>
      </c>
      <c r="B108">
        <v>1988.83</v>
      </c>
    </row>
    <row r="109" spans="1:2" x14ac:dyDescent="0.2">
      <c r="A109">
        <f t="shared" si="3"/>
        <v>108</v>
      </c>
      <c r="B109">
        <v>2002.42</v>
      </c>
    </row>
    <row r="110" spans="1:2" x14ac:dyDescent="0.2">
      <c r="A110">
        <f t="shared" si="3"/>
        <v>109</v>
      </c>
      <c r="B110">
        <v>1961.48</v>
      </c>
    </row>
    <row r="111" spans="1:2" x14ac:dyDescent="0.2">
      <c r="A111">
        <f t="shared" si="3"/>
        <v>110</v>
      </c>
      <c r="B111">
        <v>2174.23</v>
      </c>
    </row>
    <row r="112" spans="1:2" x14ac:dyDescent="0.2">
      <c r="A112">
        <f t="shared" si="3"/>
        <v>111</v>
      </c>
      <c r="B112">
        <v>2234.85</v>
      </c>
    </row>
    <row r="113" spans="1:2" x14ac:dyDescent="0.2">
      <c r="A113">
        <f t="shared" si="3"/>
        <v>112</v>
      </c>
      <c r="B113">
        <v>1703.3</v>
      </c>
    </row>
    <row r="114" spans="1:2" x14ac:dyDescent="0.2">
      <c r="A114">
        <f t="shared" si="3"/>
        <v>113</v>
      </c>
      <c r="B114">
        <v>2094.83</v>
      </c>
    </row>
    <row r="115" spans="1:2" x14ac:dyDescent="0.2">
      <c r="A115">
        <f t="shared" si="3"/>
        <v>114</v>
      </c>
      <c r="B115">
        <v>2117.33</v>
      </c>
    </row>
    <row r="116" spans="1:2" x14ac:dyDescent="0.2">
      <c r="A116">
        <f t="shared" si="3"/>
        <v>115</v>
      </c>
      <c r="B116">
        <v>1837.88</v>
      </c>
    </row>
    <row r="117" spans="1:2" x14ac:dyDescent="0.2">
      <c r="A117">
        <f t="shared" si="3"/>
        <v>116</v>
      </c>
      <c r="B117">
        <v>2139.48</v>
      </c>
    </row>
    <row r="118" spans="1:2" x14ac:dyDescent="0.2">
      <c r="A118">
        <f t="shared" si="3"/>
        <v>117</v>
      </c>
      <c r="B118">
        <v>2186.7199999999998</v>
      </c>
    </row>
    <row r="119" spans="1:2" x14ac:dyDescent="0.2">
      <c r="A119">
        <f t="shared" si="3"/>
        <v>118</v>
      </c>
      <c r="B119">
        <v>1997.03</v>
      </c>
    </row>
    <row r="120" spans="1:2" x14ac:dyDescent="0.2">
      <c r="A120">
        <f t="shared" si="3"/>
        <v>119</v>
      </c>
      <c r="B120">
        <v>1948.52</v>
      </c>
    </row>
    <row r="121" spans="1:2" x14ac:dyDescent="0.2">
      <c r="A121">
        <f t="shared" si="3"/>
        <v>120</v>
      </c>
      <c r="B121">
        <v>2078.08</v>
      </c>
    </row>
    <row r="122" spans="1:2" x14ac:dyDescent="0.2">
      <c r="A122">
        <f t="shared" si="3"/>
        <v>121</v>
      </c>
      <c r="B122">
        <v>1854.2</v>
      </c>
    </row>
    <row r="123" spans="1:2" x14ac:dyDescent="0.2">
      <c r="A123">
        <f t="shared" si="3"/>
        <v>122</v>
      </c>
      <c r="B123">
        <v>1894.97</v>
      </c>
    </row>
    <row r="124" spans="1:2" x14ac:dyDescent="0.2">
      <c r="A124">
        <f t="shared" si="3"/>
        <v>123</v>
      </c>
      <c r="B124">
        <v>2082.37</v>
      </c>
    </row>
    <row r="125" spans="1:2" x14ac:dyDescent="0.2">
      <c r="A125">
        <f t="shared" si="3"/>
        <v>124</v>
      </c>
      <c r="B125">
        <v>2040.5</v>
      </c>
    </row>
    <row r="126" spans="1:2" x14ac:dyDescent="0.2">
      <c r="A126">
        <f t="shared" si="3"/>
        <v>125</v>
      </c>
      <c r="B126">
        <v>1961.53</v>
      </c>
    </row>
    <row r="127" spans="1:2" x14ac:dyDescent="0.2">
      <c r="A127">
        <f t="shared" si="3"/>
        <v>126</v>
      </c>
      <c r="B127">
        <v>2104.13</v>
      </c>
    </row>
    <row r="128" spans="1:2" x14ac:dyDescent="0.2">
      <c r="A128">
        <f t="shared" si="3"/>
        <v>127</v>
      </c>
      <c r="B128">
        <v>2028.97</v>
      </c>
    </row>
    <row r="129" spans="1:2" x14ac:dyDescent="0.2">
      <c r="A129">
        <f t="shared" si="3"/>
        <v>128</v>
      </c>
      <c r="B129">
        <v>1731.6</v>
      </c>
    </row>
    <row r="130" spans="1:2" x14ac:dyDescent="0.2">
      <c r="A130">
        <f t="shared" si="3"/>
        <v>129</v>
      </c>
      <c r="B130">
        <v>2024.68</v>
      </c>
    </row>
    <row r="131" spans="1:2" x14ac:dyDescent="0.2">
      <c r="A131">
        <f t="shared" si="3"/>
        <v>130</v>
      </c>
      <c r="B131">
        <v>2012.42</v>
      </c>
    </row>
    <row r="132" spans="1:2" x14ac:dyDescent="0.2">
      <c r="A132">
        <f t="shared" ref="A132:A195" si="4">A131+1</f>
        <v>131</v>
      </c>
      <c r="B132">
        <v>1431.61</v>
      </c>
    </row>
    <row r="133" spans="1:2" x14ac:dyDescent="0.2">
      <c r="A133">
        <f t="shared" si="4"/>
        <v>132</v>
      </c>
    </row>
    <row r="134" spans="1:2" x14ac:dyDescent="0.2">
      <c r="A134">
        <f t="shared" si="4"/>
        <v>133</v>
      </c>
    </row>
    <row r="135" spans="1:2" x14ac:dyDescent="0.2">
      <c r="A135">
        <f t="shared" si="4"/>
        <v>134</v>
      </c>
    </row>
    <row r="136" spans="1:2" x14ac:dyDescent="0.2">
      <c r="A136">
        <f t="shared" si="4"/>
        <v>135</v>
      </c>
    </row>
    <row r="137" spans="1:2" x14ac:dyDescent="0.2">
      <c r="A137">
        <f t="shared" si="4"/>
        <v>136</v>
      </c>
    </row>
    <row r="138" spans="1:2" x14ac:dyDescent="0.2">
      <c r="A138">
        <f t="shared" si="4"/>
        <v>137</v>
      </c>
    </row>
    <row r="139" spans="1:2" x14ac:dyDescent="0.2">
      <c r="A139">
        <f t="shared" si="4"/>
        <v>138</v>
      </c>
    </row>
    <row r="140" spans="1:2" x14ac:dyDescent="0.2">
      <c r="A140">
        <f t="shared" si="4"/>
        <v>139</v>
      </c>
    </row>
    <row r="141" spans="1:2" x14ac:dyDescent="0.2">
      <c r="A141">
        <f t="shared" si="4"/>
        <v>140</v>
      </c>
    </row>
    <row r="142" spans="1:2" x14ac:dyDescent="0.2">
      <c r="A142">
        <f t="shared" si="4"/>
        <v>141</v>
      </c>
    </row>
    <row r="143" spans="1:2" x14ac:dyDescent="0.2">
      <c r="A143">
        <f t="shared" si="4"/>
        <v>142</v>
      </c>
    </row>
    <row r="144" spans="1:2" x14ac:dyDescent="0.2">
      <c r="A144">
        <f t="shared" si="4"/>
        <v>143</v>
      </c>
    </row>
    <row r="145" spans="1:1" x14ac:dyDescent="0.2">
      <c r="A145">
        <f t="shared" si="4"/>
        <v>144</v>
      </c>
    </row>
    <row r="146" spans="1:1" x14ac:dyDescent="0.2">
      <c r="A146">
        <f t="shared" si="4"/>
        <v>145</v>
      </c>
    </row>
    <row r="147" spans="1:1" x14ac:dyDescent="0.2">
      <c r="A147">
        <f t="shared" si="4"/>
        <v>146</v>
      </c>
    </row>
    <row r="148" spans="1:1" x14ac:dyDescent="0.2">
      <c r="A148">
        <f t="shared" si="4"/>
        <v>147</v>
      </c>
    </row>
    <row r="149" spans="1:1" x14ac:dyDescent="0.2">
      <c r="A149">
        <f t="shared" si="4"/>
        <v>148</v>
      </c>
    </row>
    <row r="150" spans="1:1" x14ac:dyDescent="0.2">
      <c r="A150">
        <f t="shared" si="4"/>
        <v>149</v>
      </c>
    </row>
    <row r="151" spans="1:1" x14ac:dyDescent="0.2">
      <c r="A151">
        <f t="shared" si="4"/>
        <v>150</v>
      </c>
    </row>
    <row r="152" spans="1:1" x14ac:dyDescent="0.2">
      <c r="A152">
        <f t="shared" si="4"/>
        <v>151</v>
      </c>
    </row>
    <row r="153" spans="1:1" x14ac:dyDescent="0.2">
      <c r="A153">
        <f t="shared" si="4"/>
        <v>152</v>
      </c>
    </row>
    <row r="154" spans="1:1" x14ac:dyDescent="0.2">
      <c r="A154">
        <f t="shared" si="4"/>
        <v>153</v>
      </c>
    </row>
    <row r="155" spans="1:1" x14ac:dyDescent="0.2">
      <c r="A155">
        <f t="shared" si="4"/>
        <v>154</v>
      </c>
    </row>
    <row r="156" spans="1:1" x14ac:dyDescent="0.2">
      <c r="A156">
        <f t="shared" si="4"/>
        <v>155</v>
      </c>
    </row>
    <row r="157" spans="1:1" x14ac:dyDescent="0.2">
      <c r="A157">
        <f t="shared" si="4"/>
        <v>156</v>
      </c>
    </row>
    <row r="158" spans="1:1" x14ac:dyDescent="0.2">
      <c r="A158">
        <f t="shared" si="4"/>
        <v>157</v>
      </c>
    </row>
    <row r="159" spans="1:1" x14ac:dyDescent="0.2">
      <c r="A159">
        <f t="shared" si="4"/>
        <v>158</v>
      </c>
    </row>
    <row r="160" spans="1:1" x14ac:dyDescent="0.2">
      <c r="A160">
        <f t="shared" si="4"/>
        <v>159</v>
      </c>
    </row>
    <row r="161" spans="1:1" x14ac:dyDescent="0.2">
      <c r="A161">
        <f t="shared" si="4"/>
        <v>160</v>
      </c>
    </row>
    <row r="162" spans="1:1" x14ac:dyDescent="0.2">
      <c r="A162">
        <f t="shared" si="4"/>
        <v>161</v>
      </c>
    </row>
    <row r="163" spans="1:1" x14ac:dyDescent="0.2">
      <c r="A163">
        <f t="shared" si="4"/>
        <v>162</v>
      </c>
    </row>
    <row r="164" spans="1:1" x14ac:dyDescent="0.2">
      <c r="A164">
        <f t="shared" si="4"/>
        <v>163</v>
      </c>
    </row>
    <row r="165" spans="1:1" x14ac:dyDescent="0.2">
      <c r="A165">
        <f t="shared" si="4"/>
        <v>164</v>
      </c>
    </row>
    <row r="166" spans="1:1" x14ac:dyDescent="0.2">
      <c r="A166">
        <f t="shared" si="4"/>
        <v>165</v>
      </c>
    </row>
    <row r="167" spans="1:1" x14ac:dyDescent="0.2">
      <c r="A167">
        <f t="shared" si="4"/>
        <v>166</v>
      </c>
    </row>
    <row r="168" spans="1:1" x14ac:dyDescent="0.2">
      <c r="A168">
        <f t="shared" si="4"/>
        <v>167</v>
      </c>
    </row>
    <row r="169" spans="1:1" x14ac:dyDescent="0.2">
      <c r="A169">
        <f t="shared" si="4"/>
        <v>168</v>
      </c>
    </row>
    <row r="170" spans="1:1" x14ac:dyDescent="0.2">
      <c r="A170">
        <f t="shared" si="4"/>
        <v>169</v>
      </c>
    </row>
    <row r="171" spans="1:1" x14ac:dyDescent="0.2">
      <c r="A171">
        <f t="shared" si="4"/>
        <v>170</v>
      </c>
    </row>
    <row r="172" spans="1:1" x14ac:dyDescent="0.2">
      <c r="A172">
        <f t="shared" si="4"/>
        <v>171</v>
      </c>
    </row>
    <row r="173" spans="1:1" x14ac:dyDescent="0.2">
      <c r="A173">
        <f t="shared" si="4"/>
        <v>172</v>
      </c>
    </row>
    <row r="174" spans="1:1" x14ac:dyDescent="0.2">
      <c r="A174">
        <f t="shared" si="4"/>
        <v>173</v>
      </c>
    </row>
    <row r="175" spans="1:1" x14ac:dyDescent="0.2">
      <c r="A175">
        <f t="shared" si="4"/>
        <v>174</v>
      </c>
    </row>
    <row r="176" spans="1:1" x14ac:dyDescent="0.2">
      <c r="A176">
        <f t="shared" si="4"/>
        <v>175</v>
      </c>
    </row>
    <row r="177" spans="1:1" x14ac:dyDescent="0.2">
      <c r="A177">
        <f t="shared" si="4"/>
        <v>176</v>
      </c>
    </row>
    <row r="178" spans="1:1" x14ac:dyDescent="0.2">
      <c r="A178">
        <f t="shared" si="4"/>
        <v>177</v>
      </c>
    </row>
    <row r="179" spans="1:1" x14ac:dyDescent="0.2">
      <c r="A179">
        <f t="shared" si="4"/>
        <v>178</v>
      </c>
    </row>
    <row r="180" spans="1:1" x14ac:dyDescent="0.2">
      <c r="A180">
        <f t="shared" si="4"/>
        <v>179</v>
      </c>
    </row>
    <row r="181" spans="1:1" x14ac:dyDescent="0.2">
      <c r="A181">
        <f t="shared" si="4"/>
        <v>180</v>
      </c>
    </row>
    <row r="182" spans="1:1" x14ac:dyDescent="0.2">
      <c r="A182">
        <f t="shared" si="4"/>
        <v>181</v>
      </c>
    </row>
    <row r="183" spans="1:1" x14ac:dyDescent="0.2">
      <c r="A183">
        <f t="shared" si="4"/>
        <v>182</v>
      </c>
    </row>
    <row r="184" spans="1:1" x14ac:dyDescent="0.2">
      <c r="A184">
        <f t="shared" si="4"/>
        <v>183</v>
      </c>
    </row>
    <row r="185" spans="1:1" x14ac:dyDescent="0.2">
      <c r="A185">
        <f t="shared" si="4"/>
        <v>184</v>
      </c>
    </row>
    <row r="186" spans="1:1" x14ac:dyDescent="0.2">
      <c r="A186">
        <f t="shared" si="4"/>
        <v>185</v>
      </c>
    </row>
    <row r="187" spans="1:1" x14ac:dyDescent="0.2">
      <c r="A187">
        <f t="shared" si="4"/>
        <v>186</v>
      </c>
    </row>
    <row r="188" spans="1:1" x14ac:dyDescent="0.2">
      <c r="A188">
        <f t="shared" si="4"/>
        <v>187</v>
      </c>
    </row>
    <row r="189" spans="1:1" x14ac:dyDescent="0.2">
      <c r="A189">
        <f t="shared" si="4"/>
        <v>188</v>
      </c>
    </row>
    <row r="190" spans="1:1" x14ac:dyDescent="0.2">
      <c r="A190">
        <f t="shared" si="4"/>
        <v>189</v>
      </c>
    </row>
    <row r="191" spans="1:1" x14ac:dyDescent="0.2">
      <c r="A191">
        <f t="shared" si="4"/>
        <v>190</v>
      </c>
    </row>
    <row r="192" spans="1:1" x14ac:dyDescent="0.2">
      <c r="A192">
        <f t="shared" si="4"/>
        <v>191</v>
      </c>
    </row>
    <row r="193" spans="1:1" x14ac:dyDescent="0.2">
      <c r="A193">
        <f t="shared" si="4"/>
        <v>192</v>
      </c>
    </row>
    <row r="194" spans="1:1" x14ac:dyDescent="0.2">
      <c r="A194">
        <f t="shared" si="4"/>
        <v>193</v>
      </c>
    </row>
    <row r="195" spans="1:1" x14ac:dyDescent="0.2">
      <c r="A195">
        <f t="shared" si="4"/>
        <v>194</v>
      </c>
    </row>
    <row r="196" spans="1:1" x14ac:dyDescent="0.2">
      <c r="A196">
        <f t="shared" ref="A196:A224" si="5">A195+1</f>
        <v>195</v>
      </c>
    </row>
    <row r="197" spans="1:1" x14ac:dyDescent="0.2">
      <c r="A197">
        <f t="shared" si="5"/>
        <v>196</v>
      </c>
    </row>
    <row r="198" spans="1:1" x14ac:dyDescent="0.2">
      <c r="A198">
        <f t="shared" si="5"/>
        <v>197</v>
      </c>
    </row>
    <row r="199" spans="1:1" x14ac:dyDescent="0.2">
      <c r="A199">
        <f t="shared" si="5"/>
        <v>198</v>
      </c>
    </row>
    <row r="200" spans="1:1" x14ac:dyDescent="0.2">
      <c r="A200">
        <f t="shared" si="5"/>
        <v>199</v>
      </c>
    </row>
    <row r="201" spans="1:1" x14ac:dyDescent="0.2">
      <c r="A201">
        <f t="shared" si="5"/>
        <v>200</v>
      </c>
    </row>
    <row r="202" spans="1:1" x14ac:dyDescent="0.2">
      <c r="A202">
        <f t="shared" si="5"/>
        <v>201</v>
      </c>
    </row>
    <row r="203" spans="1:1" x14ac:dyDescent="0.2">
      <c r="A203">
        <f t="shared" si="5"/>
        <v>202</v>
      </c>
    </row>
    <row r="204" spans="1:1" x14ac:dyDescent="0.2">
      <c r="A204">
        <f t="shared" si="5"/>
        <v>203</v>
      </c>
    </row>
    <row r="205" spans="1:1" x14ac:dyDescent="0.2">
      <c r="A205">
        <f t="shared" si="5"/>
        <v>204</v>
      </c>
    </row>
    <row r="206" spans="1:1" x14ac:dyDescent="0.2">
      <c r="A206">
        <f t="shared" si="5"/>
        <v>205</v>
      </c>
    </row>
    <row r="207" spans="1:1" x14ac:dyDescent="0.2">
      <c r="A207">
        <f t="shared" si="5"/>
        <v>206</v>
      </c>
    </row>
    <row r="208" spans="1:1" x14ac:dyDescent="0.2">
      <c r="A208">
        <f t="shared" si="5"/>
        <v>207</v>
      </c>
    </row>
    <row r="209" spans="1:1" x14ac:dyDescent="0.2">
      <c r="A209">
        <f t="shared" si="5"/>
        <v>208</v>
      </c>
    </row>
    <row r="210" spans="1:1" x14ac:dyDescent="0.2">
      <c r="A210">
        <f t="shared" si="5"/>
        <v>209</v>
      </c>
    </row>
    <row r="211" spans="1:1" x14ac:dyDescent="0.2">
      <c r="A211">
        <f t="shared" si="5"/>
        <v>210</v>
      </c>
    </row>
    <row r="212" spans="1:1" x14ac:dyDescent="0.2">
      <c r="A212">
        <f t="shared" si="5"/>
        <v>211</v>
      </c>
    </row>
    <row r="213" spans="1:1" x14ac:dyDescent="0.2">
      <c r="A213">
        <f t="shared" si="5"/>
        <v>212</v>
      </c>
    </row>
    <row r="214" spans="1:1" x14ac:dyDescent="0.2">
      <c r="A214">
        <f t="shared" si="5"/>
        <v>213</v>
      </c>
    </row>
    <row r="215" spans="1:1" x14ac:dyDescent="0.2">
      <c r="A215">
        <f t="shared" si="5"/>
        <v>214</v>
      </c>
    </row>
    <row r="216" spans="1:1" x14ac:dyDescent="0.2">
      <c r="A216">
        <f t="shared" si="5"/>
        <v>215</v>
      </c>
    </row>
    <row r="217" spans="1:1" x14ac:dyDescent="0.2">
      <c r="A217">
        <f t="shared" si="5"/>
        <v>216</v>
      </c>
    </row>
    <row r="218" spans="1:1" x14ac:dyDescent="0.2">
      <c r="A218">
        <f t="shared" si="5"/>
        <v>217</v>
      </c>
    </row>
    <row r="219" spans="1:1" x14ac:dyDescent="0.2">
      <c r="A219">
        <f t="shared" si="5"/>
        <v>218</v>
      </c>
    </row>
    <row r="220" spans="1:1" x14ac:dyDescent="0.2">
      <c r="A220">
        <f t="shared" si="5"/>
        <v>219</v>
      </c>
    </row>
    <row r="221" spans="1:1" x14ac:dyDescent="0.2">
      <c r="A221">
        <f t="shared" si="5"/>
        <v>220</v>
      </c>
    </row>
    <row r="222" spans="1:1" x14ac:dyDescent="0.2">
      <c r="A222">
        <f t="shared" si="5"/>
        <v>221</v>
      </c>
    </row>
    <row r="223" spans="1:1" x14ac:dyDescent="0.2">
      <c r="A223">
        <f t="shared" si="5"/>
        <v>222</v>
      </c>
    </row>
    <row r="224" spans="1:1" x14ac:dyDescent="0.2">
      <c r="A224">
        <f t="shared" si="5"/>
        <v>223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"/>
  <sheetViews>
    <sheetView workbookViewId="0">
      <selection activeCell="A8" sqref="A8"/>
    </sheetView>
  </sheetViews>
  <sheetFormatPr defaultRowHeight="12.75" x14ac:dyDescent="0.2"/>
  <cols>
    <col min="1" max="1" width="22.85546875" bestFit="1" customWidth="1"/>
    <col min="2" max="2" width="15.5703125" bestFit="1" customWidth="1"/>
    <col min="10" max="10" width="11.42578125" bestFit="1" customWidth="1"/>
  </cols>
  <sheetData>
    <row r="1" spans="1:14" x14ac:dyDescent="0.2">
      <c r="A1" t="s">
        <v>2</v>
      </c>
      <c r="B1" t="s">
        <v>42</v>
      </c>
    </row>
    <row r="2" spans="1:14" x14ac:dyDescent="0.2">
      <c r="A2" t="s">
        <v>3</v>
      </c>
      <c r="B2" t="s">
        <v>37</v>
      </c>
    </row>
    <row r="3" spans="1:14" x14ac:dyDescent="0.2">
      <c r="A3" t="s">
        <v>4</v>
      </c>
    </row>
    <row r="4" spans="1:14" x14ac:dyDescent="0.2">
      <c r="A4" t="s">
        <v>5</v>
      </c>
      <c r="B4" s="4">
        <v>43535.595034722224</v>
      </c>
    </row>
    <row r="5" spans="1:14" x14ac:dyDescent="0.2">
      <c r="A5" t="s">
        <v>6</v>
      </c>
      <c r="B5" s="4">
        <v>43535.686400462961</v>
      </c>
    </row>
    <row r="7" spans="1:14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">
      <c r="A8" s="4">
        <v>43535.595381944448</v>
      </c>
      <c r="B8">
        <v>0</v>
      </c>
      <c r="C8">
        <v>98.85</v>
      </c>
      <c r="D8">
        <v>261.89999999999998</v>
      </c>
      <c r="E8">
        <v>14.32</v>
      </c>
      <c r="F8">
        <v>366</v>
      </c>
      <c r="G8">
        <v>283.7</v>
      </c>
      <c r="H8">
        <v>162.97</v>
      </c>
      <c r="I8">
        <v>205</v>
      </c>
      <c r="J8">
        <v>144.83000000000001</v>
      </c>
      <c r="K8">
        <v>385.15</v>
      </c>
      <c r="L8">
        <v>40.549999999999997</v>
      </c>
      <c r="M8">
        <v>0.02</v>
      </c>
      <c r="N8">
        <v>0</v>
      </c>
    </row>
    <row r="9" spans="1:14" x14ac:dyDescent="0.2">
      <c r="A9" s="4">
        <v>43535.596076388887</v>
      </c>
      <c r="B9">
        <v>60</v>
      </c>
      <c r="C9">
        <v>1640.1</v>
      </c>
      <c r="D9">
        <v>4349</v>
      </c>
      <c r="E9">
        <v>268.13</v>
      </c>
      <c r="F9">
        <v>6023.48</v>
      </c>
      <c r="G9">
        <v>4684.3500000000004</v>
      </c>
      <c r="H9">
        <v>2677.47</v>
      </c>
      <c r="I9">
        <v>3379.35</v>
      </c>
      <c r="J9">
        <v>2680.97</v>
      </c>
      <c r="K9">
        <v>6357.77</v>
      </c>
      <c r="L9">
        <v>669.05</v>
      </c>
      <c r="M9">
        <v>0.02</v>
      </c>
      <c r="N9">
        <v>0</v>
      </c>
    </row>
    <row r="10" spans="1:14" x14ac:dyDescent="0.2">
      <c r="A10" s="4">
        <v>43535.596770833334</v>
      </c>
      <c r="B10">
        <v>120</v>
      </c>
      <c r="C10">
        <v>3419.08</v>
      </c>
      <c r="D10">
        <v>9069.4500000000007</v>
      </c>
      <c r="E10">
        <v>570.4</v>
      </c>
      <c r="F10">
        <v>12552.97</v>
      </c>
      <c r="G10">
        <v>9764.4</v>
      </c>
      <c r="H10">
        <v>5579.5</v>
      </c>
      <c r="I10">
        <v>7046.43</v>
      </c>
      <c r="J10">
        <v>5703.9</v>
      </c>
      <c r="K10">
        <v>13253.37</v>
      </c>
      <c r="L10">
        <v>1395.88</v>
      </c>
      <c r="M10">
        <v>0.02</v>
      </c>
      <c r="N10">
        <v>0</v>
      </c>
    </row>
    <row r="11" spans="1:14" x14ac:dyDescent="0.2">
      <c r="A11" s="4">
        <v>43535.59746527778</v>
      </c>
      <c r="B11">
        <v>180</v>
      </c>
      <c r="C11">
        <v>3493.3</v>
      </c>
      <c r="D11">
        <v>9271.35</v>
      </c>
      <c r="E11">
        <v>605.32000000000005</v>
      </c>
      <c r="F11">
        <v>12835.82</v>
      </c>
      <c r="G11">
        <v>9982.07</v>
      </c>
      <c r="H11">
        <v>5704.25</v>
      </c>
      <c r="I11">
        <v>7199.18</v>
      </c>
      <c r="J11">
        <v>6053.12</v>
      </c>
      <c r="K11">
        <v>13548.42</v>
      </c>
      <c r="L11">
        <v>1426.08</v>
      </c>
      <c r="M11">
        <v>0.02</v>
      </c>
      <c r="N11">
        <v>0</v>
      </c>
    </row>
    <row r="12" spans="1:14" x14ac:dyDescent="0.2">
      <c r="A12" s="4">
        <v>43535.59815972222</v>
      </c>
      <c r="B12">
        <v>240</v>
      </c>
      <c r="C12">
        <v>3425.43</v>
      </c>
      <c r="D12">
        <v>9093.1299999999992</v>
      </c>
      <c r="E12">
        <v>609.98</v>
      </c>
      <c r="F12">
        <v>12588.82</v>
      </c>
      <c r="G12">
        <v>9797.52</v>
      </c>
      <c r="H12">
        <v>5597.4</v>
      </c>
      <c r="I12">
        <v>7066.8</v>
      </c>
      <c r="J12">
        <v>6099.7</v>
      </c>
      <c r="K12">
        <v>13289.8</v>
      </c>
      <c r="L12">
        <v>1399.78</v>
      </c>
      <c r="M12">
        <v>0.02</v>
      </c>
      <c r="N12">
        <v>0</v>
      </c>
    </row>
    <row r="13" spans="1:14" x14ac:dyDescent="0.2">
      <c r="A13" s="4">
        <v>43535.598854166667</v>
      </c>
      <c r="B13">
        <v>300</v>
      </c>
      <c r="C13">
        <v>3367.43</v>
      </c>
      <c r="D13">
        <v>8932.57</v>
      </c>
      <c r="E13">
        <v>613.75</v>
      </c>
      <c r="F13">
        <v>12369.38</v>
      </c>
      <c r="G13">
        <v>9618.83</v>
      </c>
      <c r="H13">
        <v>5496.9</v>
      </c>
      <c r="I13">
        <v>6940.1</v>
      </c>
      <c r="J13">
        <v>6137.75</v>
      </c>
      <c r="K13">
        <v>13057.23</v>
      </c>
      <c r="L13">
        <v>1372.62</v>
      </c>
      <c r="M13">
        <v>0.02</v>
      </c>
      <c r="N13">
        <v>0</v>
      </c>
    </row>
    <row r="14" spans="1:14" x14ac:dyDescent="0.2">
      <c r="A14" s="4">
        <v>43535.599548611113</v>
      </c>
      <c r="B14">
        <v>360</v>
      </c>
      <c r="C14">
        <v>3266.9</v>
      </c>
      <c r="D14">
        <v>8663.7800000000007</v>
      </c>
      <c r="E14">
        <v>610.48</v>
      </c>
      <c r="F14">
        <v>11997.07</v>
      </c>
      <c r="G14">
        <v>9331.43</v>
      </c>
      <c r="H14">
        <v>5330.73</v>
      </c>
      <c r="I14">
        <v>6731.38</v>
      </c>
      <c r="J14">
        <v>6104.75</v>
      </c>
      <c r="K14">
        <v>12661.5</v>
      </c>
      <c r="L14">
        <v>1333.58</v>
      </c>
      <c r="M14">
        <v>0.02</v>
      </c>
      <c r="N14">
        <v>0</v>
      </c>
    </row>
    <row r="15" spans="1:14" x14ac:dyDescent="0.2">
      <c r="A15" s="4">
        <v>43535.600243055553</v>
      </c>
      <c r="B15">
        <v>420</v>
      </c>
      <c r="C15">
        <v>3224.82</v>
      </c>
      <c r="D15">
        <v>8555.43</v>
      </c>
      <c r="E15">
        <v>615.08000000000004</v>
      </c>
      <c r="F15">
        <v>11847.93</v>
      </c>
      <c r="G15">
        <v>9213.83</v>
      </c>
      <c r="H15">
        <v>5267.68</v>
      </c>
      <c r="I15">
        <v>6649.85</v>
      </c>
      <c r="J15">
        <v>6150.7</v>
      </c>
      <c r="K15">
        <v>12506.5</v>
      </c>
      <c r="L15">
        <v>1317.05</v>
      </c>
      <c r="M15">
        <v>0.02</v>
      </c>
      <c r="N15">
        <v>0</v>
      </c>
    </row>
    <row r="16" spans="1:14" x14ac:dyDescent="0.2">
      <c r="A16" s="4">
        <v>43535.600937499999</v>
      </c>
      <c r="B16">
        <v>480</v>
      </c>
      <c r="C16">
        <v>3171.77</v>
      </c>
      <c r="D16">
        <v>8414.2800000000007</v>
      </c>
      <c r="E16">
        <v>614.95000000000005</v>
      </c>
      <c r="F16">
        <v>11647.67</v>
      </c>
      <c r="G16">
        <v>9057</v>
      </c>
      <c r="H16">
        <v>5172.93</v>
      </c>
      <c r="I16">
        <v>6532.05</v>
      </c>
      <c r="J16">
        <v>6150.02</v>
      </c>
      <c r="K16">
        <v>12293.6</v>
      </c>
      <c r="L16">
        <v>1292.3</v>
      </c>
      <c r="M16">
        <v>0.02</v>
      </c>
      <c r="N16">
        <v>0</v>
      </c>
    </row>
    <row r="17" spans="1:14" x14ac:dyDescent="0.2">
      <c r="A17" s="4">
        <v>43535.601631944446</v>
      </c>
      <c r="B17">
        <v>540</v>
      </c>
      <c r="C17">
        <v>3157.68</v>
      </c>
      <c r="D17">
        <v>8379.73</v>
      </c>
      <c r="E17">
        <v>620.57000000000005</v>
      </c>
      <c r="F17">
        <v>11604.78</v>
      </c>
      <c r="G17">
        <v>9027.82</v>
      </c>
      <c r="H17">
        <v>5160.7299999999996</v>
      </c>
      <c r="I17">
        <v>6513.28</v>
      </c>
      <c r="J17">
        <v>6205.22</v>
      </c>
      <c r="K17">
        <v>12248.95</v>
      </c>
      <c r="L17">
        <v>1290.27</v>
      </c>
      <c r="M17">
        <v>0.02</v>
      </c>
      <c r="N17">
        <v>0</v>
      </c>
    </row>
    <row r="18" spans="1:14" x14ac:dyDescent="0.2">
      <c r="A18" s="4">
        <v>43535.602326388886</v>
      </c>
      <c r="B18">
        <v>600</v>
      </c>
      <c r="C18">
        <v>3168.25</v>
      </c>
      <c r="D18">
        <v>8406.4500000000007</v>
      </c>
      <c r="E18">
        <v>629.67999999999995</v>
      </c>
      <c r="F18">
        <v>11633.93</v>
      </c>
      <c r="G18">
        <v>9050.2000000000007</v>
      </c>
      <c r="H18">
        <v>5172.03</v>
      </c>
      <c r="I18">
        <v>6531.92</v>
      </c>
      <c r="J18">
        <v>6296.97</v>
      </c>
      <c r="K18">
        <v>12283.18</v>
      </c>
      <c r="L18">
        <v>1292.45</v>
      </c>
      <c r="M18">
        <v>0.02</v>
      </c>
      <c r="N18">
        <v>0</v>
      </c>
    </row>
    <row r="19" spans="1:14" x14ac:dyDescent="0.2">
      <c r="A19" s="4">
        <v>43535.603020833332</v>
      </c>
      <c r="B19">
        <v>660</v>
      </c>
      <c r="C19">
        <v>3152.85</v>
      </c>
      <c r="D19">
        <v>8363.1299999999992</v>
      </c>
      <c r="E19">
        <v>632.98</v>
      </c>
      <c r="F19">
        <v>11591.05</v>
      </c>
      <c r="G19">
        <v>9007.48</v>
      </c>
      <c r="H19">
        <v>5147.6000000000004</v>
      </c>
      <c r="I19">
        <v>6500.03</v>
      </c>
      <c r="J19">
        <v>6329.68</v>
      </c>
      <c r="K19">
        <v>12229.3</v>
      </c>
      <c r="L19">
        <v>1287.8699999999999</v>
      </c>
      <c r="M19">
        <v>0.02</v>
      </c>
      <c r="N19">
        <v>0</v>
      </c>
    </row>
    <row r="20" spans="1:14" x14ac:dyDescent="0.2">
      <c r="A20" s="4">
        <v>43535.603715277779</v>
      </c>
      <c r="B20">
        <v>720</v>
      </c>
      <c r="C20">
        <v>3158.95</v>
      </c>
      <c r="D20">
        <v>8379.6200000000008</v>
      </c>
      <c r="E20">
        <v>638.28</v>
      </c>
      <c r="F20">
        <v>11595.78</v>
      </c>
      <c r="G20">
        <v>9024</v>
      </c>
      <c r="H20">
        <v>5153.13</v>
      </c>
      <c r="I20">
        <v>6508.13</v>
      </c>
      <c r="J20">
        <v>6382.88</v>
      </c>
      <c r="K20">
        <v>12245.2</v>
      </c>
      <c r="L20">
        <v>1288.93</v>
      </c>
      <c r="M20">
        <v>0.02</v>
      </c>
      <c r="N20">
        <v>0</v>
      </c>
    </row>
    <row r="21" spans="1:14" x14ac:dyDescent="0.2">
      <c r="A21" s="4">
        <v>43535.604409722226</v>
      </c>
      <c r="B21">
        <v>780</v>
      </c>
      <c r="C21">
        <v>3165.5</v>
      </c>
      <c r="D21">
        <v>8399.4699999999993</v>
      </c>
      <c r="E21">
        <v>643.75</v>
      </c>
      <c r="F21">
        <v>11625.52</v>
      </c>
      <c r="G21">
        <v>9042.9699999999993</v>
      </c>
      <c r="H21">
        <v>5171.05</v>
      </c>
      <c r="I21">
        <v>6522</v>
      </c>
      <c r="J21">
        <v>6437.8</v>
      </c>
      <c r="K21">
        <v>12268.85</v>
      </c>
      <c r="L21">
        <v>1292.22</v>
      </c>
      <c r="M21">
        <v>0.02</v>
      </c>
      <c r="N21">
        <v>0</v>
      </c>
    </row>
    <row r="22" spans="1:14" x14ac:dyDescent="0.2">
      <c r="A22" s="4">
        <v>43535.605104166665</v>
      </c>
      <c r="B22">
        <v>840</v>
      </c>
      <c r="C22">
        <v>3182.38</v>
      </c>
      <c r="D22">
        <v>8446.33</v>
      </c>
      <c r="E22">
        <v>649.02</v>
      </c>
      <c r="F22">
        <v>11698.33</v>
      </c>
      <c r="G22">
        <v>9097.02</v>
      </c>
      <c r="H22">
        <v>5199.5</v>
      </c>
      <c r="I22">
        <v>6564.75</v>
      </c>
      <c r="J22">
        <v>6489.87</v>
      </c>
      <c r="K22">
        <v>12350.18</v>
      </c>
      <c r="L22">
        <v>1299.73</v>
      </c>
      <c r="M22">
        <v>0.02</v>
      </c>
      <c r="N22">
        <v>0</v>
      </c>
    </row>
    <row r="23" spans="1:14" x14ac:dyDescent="0.2">
      <c r="A23" s="4">
        <v>43535.605798611112</v>
      </c>
      <c r="B23">
        <v>900</v>
      </c>
      <c r="C23">
        <v>3241.17</v>
      </c>
      <c r="D23">
        <v>8594.2000000000007</v>
      </c>
      <c r="E23">
        <v>659.57</v>
      </c>
      <c r="F23">
        <v>11901.83</v>
      </c>
      <c r="G23">
        <v>9257.6299999999992</v>
      </c>
      <c r="H23">
        <v>5286.52</v>
      </c>
      <c r="I23">
        <v>6676.5</v>
      </c>
      <c r="J23">
        <v>6595.82</v>
      </c>
      <c r="K23">
        <v>12558.68</v>
      </c>
      <c r="L23">
        <v>1322.33</v>
      </c>
      <c r="M23">
        <v>0.02</v>
      </c>
      <c r="N23">
        <v>0</v>
      </c>
    </row>
    <row r="24" spans="1:14" x14ac:dyDescent="0.2">
      <c r="A24" s="4">
        <v>43535.606493055559</v>
      </c>
      <c r="B24">
        <v>960</v>
      </c>
      <c r="C24">
        <v>3253.17</v>
      </c>
      <c r="D24">
        <v>8631.7000000000007</v>
      </c>
      <c r="E24">
        <v>661.47</v>
      </c>
      <c r="F24">
        <v>11944.07</v>
      </c>
      <c r="G24">
        <v>9292.18</v>
      </c>
      <c r="H24">
        <v>5307.23</v>
      </c>
      <c r="I24">
        <v>6702.58</v>
      </c>
      <c r="J24">
        <v>6614.47</v>
      </c>
      <c r="K24">
        <v>12613.6</v>
      </c>
      <c r="L24">
        <v>1327.07</v>
      </c>
      <c r="M24">
        <v>0.02</v>
      </c>
      <c r="N24">
        <v>0</v>
      </c>
    </row>
    <row r="25" spans="1:14" x14ac:dyDescent="0.2">
      <c r="A25" s="4">
        <v>43535.607187499998</v>
      </c>
      <c r="B25">
        <v>1020</v>
      </c>
      <c r="C25">
        <v>3279.7</v>
      </c>
      <c r="D25">
        <v>8709.33</v>
      </c>
      <c r="E25">
        <v>667.85</v>
      </c>
      <c r="F25">
        <v>12065.55</v>
      </c>
      <c r="G25">
        <v>9378.5</v>
      </c>
      <c r="H25">
        <v>5362.13</v>
      </c>
      <c r="I25">
        <v>6769.02</v>
      </c>
      <c r="J25">
        <v>6678.43</v>
      </c>
      <c r="K25">
        <v>12733.02</v>
      </c>
      <c r="L25">
        <v>1339.53</v>
      </c>
      <c r="M25">
        <v>0.02</v>
      </c>
      <c r="N25">
        <v>0</v>
      </c>
    </row>
    <row r="26" spans="1:14" x14ac:dyDescent="0.2">
      <c r="A26" s="4">
        <v>43535.607881944445</v>
      </c>
      <c r="B26">
        <v>1080</v>
      </c>
      <c r="C26">
        <v>3309.75</v>
      </c>
      <c r="D26">
        <v>8766.6200000000008</v>
      </c>
      <c r="E26">
        <v>671.28</v>
      </c>
      <c r="F26">
        <v>12148.82</v>
      </c>
      <c r="G26">
        <v>9449.75</v>
      </c>
      <c r="H26">
        <v>5400.62</v>
      </c>
      <c r="I26">
        <v>6815.92</v>
      </c>
      <c r="J26">
        <v>6712.78</v>
      </c>
      <c r="K26">
        <v>12816.13</v>
      </c>
      <c r="L26">
        <v>1349.73</v>
      </c>
      <c r="M26">
        <v>0.02</v>
      </c>
      <c r="N26">
        <v>0</v>
      </c>
    </row>
    <row r="27" spans="1:14" x14ac:dyDescent="0.2">
      <c r="A27" s="4">
        <v>43535.608576388891</v>
      </c>
      <c r="B27">
        <v>1140</v>
      </c>
      <c r="C27">
        <v>3315.23</v>
      </c>
      <c r="D27">
        <v>8794.18</v>
      </c>
      <c r="E27">
        <v>672.68</v>
      </c>
      <c r="F27">
        <v>12165.47</v>
      </c>
      <c r="G27">
        <v>9466.33</v>
      </c>
      <c r="H27">
        <v>5412.82</v>
      </c>
      <c r="I27">
        <v>6830.4</v>
      </c>
      <c r="J27">
        <v>6727.18</v>
      </c>
      <c r="K27">
        <v>12852.85</v>
      </c>
      <c r="L27">
        <v>1353.22</v>
      </c>
      <c r="M27">
        <v>0.02</v>
      </c>
      <c r="N27">
        <v>0</v>
      </c>
    </row>
    <row r="28" spans="1:14" x14ac:dyDescent="0.2">
      <c r="A28" s="4">
        <v>43535.609270833331</v>
      </c>
      <c r="B28">
        <v>1200</v>
      </c>
      <c r="C28">
        <v>3325.23</v>
      </c>
      <c r="D28">
        <v>8829.5300000000007</v>
      </c>
      <c r="E28">
        <v>675.22</v>
      </c>
      <c r="F28">
        <v>12227.77</v>
      </c>
      <c r="G28">
        <v>9505.8799999999992</v>
      </c>
      <c r="H28">
        <v>5431.4</v>
      </c>
      <c r="I28">
        <v>6857.52</v>
      </c>
      <c r="J28">
        <v>6752.45</v>
      </c>
      <c r="K28">
        <v>12901.35</v>
      </c>
      <c r="L28">
        <v>1357.15</v>
      </c>
      <c r="M28">
        <v>0.02</v>
      </c>
      <c r="N28">
        <v>0</v>
      </c>
    </row>
    <row r="29" spans="1:14" x14ac:dyDescent="0.2">
      <c r="A29" s="4">
        <v>43535.609965277778</v>
      </c>
      <c r="B29">
        <v>1260</v>
      </c>
      <c r="C29">
        <v>3325.33</v>
      </c>
      <c r="D29">
        <v>8819.73</v>
      </c>
      <c r="E29">
        <v>675.35</v>
      </c>
      <c r="F29">
        <v>12216.42</v>
      </c>
      <c r="G29">
        <v>9502.9699999999993</v>
      </c>
      <c r="H29">
        <v>5429.45</v>
      </c>
      <c r="I29">
        <v>6854.68</v>
      </c>
      <c r="J29">
        <v>6752.97</v>
      </c>
      <c r="K29">
        <v>12892.22</v>
      </c>
      <c r="L29">
        <v>1360.03</v>
      </c>
      <c r="M29">
        <v>0.02</v>
      </c>
      <c r="N29">
        <v>0</v>
      </c>
    </row>
    <row r="30" spans="1:14" x14ac:dyDescent="0.2">
      <c r="A30" s="4">
        <v>43535.610659722224</v>
      </c>
      <c r="B30">
        <v>1320</v>
      </c>
      <c r="C30">
        <v>3319.55</v>
      </c>
      <c r="D30">
        <v>8811.25</v>
      </c>
      <c r="E30">
        <v>674.58</v>
      </c>
      <c r="F30">
        <v>12187.52</v>
      </c>
      <c r="G30">
        <v>9481.48</v>
      </c>
      <c r="H30">
        <v>5413.4</v>
      </c>
      <c r="I30">
        <v>6840.62</v>
      </c>
      <c r="J30">
        <v>6745.8</v>
      </c>
      <c r="K30">
        <v>12872.22</v>
      </c>
      <c r="L30">
        <v>1353.47</v>
      </c>
      <c r="M30">
        <v>0.02</v>
      </c>
      <c r="N30">
        <v>0</v>
      </c>
    </row>
    <row r="31" spans="1:14" x14ac:dyDescent="0.2">
      <c r="A31" s="4">
        <v>43535.611354166664</v>
      </c>
      <c r="B31">
        <v>1380</v>
      </c>
      <c r="C31">
        <v>3320.2</v>
      </c>
      <c r="D31">
        <v>8804.2800000000007</v>
      </c>
      <c r="E31">
        <v>675.83</v>
      </c>
      <c r="F31">
        <v>12201.02</v>
      </c>
      <c r="G31">
        <v>9488.2999999999993</v>
      </c>
      <c r="H31">
        <v>5423.83</v>
      </c>
      <c r="I31">
        <v>6848.82</v>
      </c>
      <c r="J31">
        <v>6758.13</v>
      </c>
      <c r="K31">
        <v>12872.82</v>
      </c>
      <c r="L31">
        <v>1356.67</v>
      </c>
      <c r="M31">
        <v>0.02</v>
      </c>
      <c r="N31">
        <v>0</v>
      </c>
    </row>
    <row r="32" spans="1:14" x14ac:dyDescent="0.2">
      <c r="A32" s="4">
        <v>43535.61204861111</v>
      </c>
      <c r="B32">
        <v>1440</v>
      </c>
      <c r="C32">
        <v>3324.03</v>
      </c>
      <c r="D32">
        <v>8816.93</v>
      </c>
      <c r="E32">
        <v>676.35</v>
      </c>
      <c r="F32">
        <v>12211.02</v>
      </c>
      <c r="G32">
        <v>9496.08</v>
      </c>
      <c r="H32">
        <v>5424.53</v>
      </c>
      <c r="I32">
        <v>6846.13</v>
      </c>
      <c r="J32">
        <v>6764</v>
      </c>
      <c r="K32">
        <v>12894.1</v>
      </c>
      <c r="L32">
        <v>1354.4</v>
      </c>
      <c r="M32">
        <v>0.02</v>
      </c>
      <c r="N32">
        <v>0</v>
      </c>
    </row>
    <row r="33" spans="1:14" x14ac:dyDescent="0.2">
      <c r="A33" s="4">
        <v>43535.612743055557</v>
      </c>
      <c r="B33">
        <v>1500</v>
      </c>
      <c r="C33">
        <v>3315.32</v>
      </c>
      <c r="D33">
        <v>8800.42</v>
      </c>
      <c r="E33">
        <v>675.87</v>
      </c>
      <c r="F33">
        <v>12176.07</v>
      </c>
      <c r="G33">
        <v>9472.33</v>
      </c>
      <c r="H33">
        <v>5415.7</v>
      </c>
      <c r="I33">
        <v>6837.98</v>
      </c>
      <c r="J33">
        <v>6758.78</v>
      </c>
      <c r="K33">
        <v>12849.65</v>
      </c>
      <c r="L33">
        <v>1353</v>
      </c>
      <c r="M33">
        <v>0.02</v>
      </c>
      <c r="N33">
        <v>0</v>
      </c>
    </row>
    <row r="34" spans="1:14" x14ac:dyDescent="0.2">
      <c r="A34" s="4">
        <v>43535.613437499997</v>
      </c>
      <c r="B34">
        <v>1560</v>
      </c>
      <c r="C34">
        <v>3323.13</v>
      </c>
      <c r="D34">
        <v>8812.75</v>
      </c>
      <c r="E34">
        <v>676.08</v>
      </c>
      <c r="F34">
        <v>12196.03</v>
      </c>
      <c r="G34">
        <v>9491.73</v>
      </c>
      <c r="H34">
        <v>5421.35</v>
      </c>
      <c r="I34">
        <v>6842.07</v>
      </c>
      <c r="J34">
        <v>6760.77</v>
      </c>
      <c r="K34">
        <v>12880.1</v>
      </c>
      <c r="L34">
        <v>1355.4</v>
      </c>
      <c r="M34">
        <v>0.02</v>
      </c>
      <c r="N34">
        <v>0</v>
      </c>
    </row>
    <row r="35" spans="1:14" x14ac:dyDescent="0.2">
      <c r="A35" s="4">
        <v>43535.614131944443</v>
      </c>
      <c r="B35">
        <v>1620</v>
      </c>
      <c r="C35">
        <v>3319.95</v>
      </c>
      <c r="D35">
        <v>8811.75</v>
      </c>
      <c r="E35">
        <v>678.22</v>
      </c>
      <c r="F35">
        <v>12207.67</v>
      </c>
      <c r="G35">
        <v>9486.2800000000007</v>
      </c>
      <c r="H35">
        <v>5427.45</v>
      </c>
      <c r="I35">
        <v>6845.42</v>
      </c>
      <c r="J35">
        <v>6781.85</v>
      </c>
      <c r="K35">
        <v>12879</v>
      </c>
      <c r="L35">
        <v>1356.08</v>
      </c>
      <c r="M35">
        <v>0.02</v>
      </c>
      <c r="N35">
        <v>0</v>
      </c>
    </row>
    <row r="36" spans="1:14" x14ac:dyDescent="0.2">
      <c r="A36" s="4">
        <v>43535.61482638889</v>
      </c>
      <c r="B36">
        <v>1680</v>
      </c>
      <c r="C36">
        <v>3343.48</v>
      </c>
      <c r="D36">
        <v>8877.6299999999992</v>
      </c>
      <c r="E36">
        <v>681.95</v>
      </c>
      <c r="F36">
        <v>12293.17</v>
      </c>
      <c r="G36">
        <v>9565.17</v>
      </c>
      <c r="H36">
        <v>5457.72</v>
      </c>
      <c r="I36">
        <v>6902.32</v>
      </c>
      <c r="J36">
        <v>6819.52</v>
      </c>
      <c r="K36">
        <v>12984.13</v>
      </c>
      <c r="L36">
        <v>1367.55</v>
      </c>
      <c r="M36">
        <v>0.02</v>
      </c>
      <c r="N36">
        <v>0</v>
      </c>
    </row>
    <row r="37" spans="1:14" x14ac:dyDescent="0.2">
      <c r="A37" s="4">
        <v>43535.615520833337</v>
      </c>
      <c r="B37">
        <v>1740</v>
      </c>
      <c r="C37">
        <v>3336.25</v>
      </c>
      <c r="D37">
        <v>8847.5300000000007</v>
      </c>
      <c r="E37">
        <v>680.98</v>
      </c>
      <c r="F37">
        <v>12247.28</v>
      </c>
      <c r="G37">
        <v>9519.17</v>
      </c>
      <c r="H37">
        <v>5445.97</v>
      </c>
      <c r="I37">
        <v>6870.92</v>
      </c>
      <c r="J37">
        <v>6810</v>
      </c>
      <c r="K37">
        <v>12922.38</v>
      </c>
      <c r="L37">
        <v>1358.43</v>
      </c>
      <c r="M37">
        <v>0.02</v>
      </c>
      <c r="N37">
        <v>0</v>
      </c>
    </row>
    <row r="38" spans="1:14" x14ac:dyDescent="0.2">
      <c r="A38" s="4">
        <v>43535.616215277776</v>
      </c>
      <c r="B38">
        <v>1800</v>
      </c>
      <c r="C38">
        <v>3345.63</v>
      </c>
      <c r="D38">
        <v>8878.1</v>
      </c>
      <c r="E38">
        <v>681.45</v>
      </c>
      <c r="F38">
        <v>12300.13</v>
      </c>
      <c r="G38">
        <v>9572.7800000000007</v>
      </c>
      <c r="H38">
        <v>5464.9</v>
      </c>
      <c r="I38">
        <v>6898.55</v>
      </c>
      <c r="J38">
        <v>6814.4</v>
      </c>
      <c r="K38">
        <v>12981.47</v>
      </c>
      <c r="L38">
        <v>1367.77</v>
      </c>
      <c r="M38">
        <v>0.02</v>
      </c>
      <c r="N38">
        <v>0</v>
      </c>
    </row>
    <row r="39" spans="1:14" x14ac:dyDescent="0.2">
      <c r="A39" s="4">
        <v>43535.616909722223</v>
      </c>
      <c r="B39">
        <v>1860</v>
      </c>
      <c r="C39">
        <v>3345.82</v>
      </c>
      <c r="D39">
        <v>8870.57</v>
      </c>
      <c r="E39">
        <v>682.32</v>
      </c>
      <c r="F39">
        <v>12277.53</v>
      </c>
      <c r="G39">
        <v>9546.43</v>
      </c>
      <c r="H39">
        <v>5459.87</v>
      </c>
      <c r="I39">
        <v>6894.52</v>
      </c>
      <c r="J39">
        <v>6823.57</v>
      </c>
      <c r="K39">
        <v>12965.52</v>
      </c>
      <c r="L39">
        <v>1365.12</v>
      </c>
      <c r="M39">
        <v>0.02</v>
      </c>
      <c r="N39">
        <v>0</v>
      </c>
    </row>
    <row r="40" spans="1:14" x14ac:dyDescent="0.2">
      <c r="A40" s="4">
        <v>43535.617604166669</v>
      </c>
      <c r="B40">
        <v>1920</v>
      </c>
      <c r="C40">
        <v>3351.98</v>
      </c>
      <c r="D40">
        <v>8888.67</v>
      </c>
      <c r="E40">
        <v>681.58</v>
      </c>
      <c r="F40">
        <v>12311.87</v>
      </c>
      <c r="G40">
        <v>9571.75</v>
      </c>
      <c r="H40">
        <v>5467.62</v>
      </c>
      <c r="I40">
        <v>6902.25</v>
      </c>
      <c r="J40">
        <v>6815.92</v>
      </c>
      <c r="K40">
        <v>12986.68</v>
      </c>
      <c r="L40">
        <v>1367.5</v>
      </c>
      <c r="M40">
        <v>0.02</v>
      </c>
      <c r="N40">
        <v>0</v>
      </c>
    </row>
    <row r="41" spans="1:14" x14ac:dyDescent="0.2">
      <c r="A41" s="4">
        <v>43535.618298611109</v>
      </c>
      <c r="B41">
        <v>1980</v>
      </c>
      <c r="C41">
        <v>3344.23</v>
      </c>
      <c r="D41">
        <v>8883.77</v>
      </c>
      <c r="E41">
        <v>683.6</v>
      </c>
      <c r="F41">
        <v>12295.87</v>
      </c>
      <c r="G41">
        <v>9566.9</v>
      </c>
      <c r="H41">
        <v>5466.48</v>
      </c>
      <c r="I41">
        <v>6904.58</v>
      </c>
      <c r="J41">
        <v>6835.43</v>
      </c>
      <c r="K41">
        <v>12983.08</v>
      </c>
      <c r="L41">
        <v>1363.38</v>
      </c>
      <c r="M41">
        <v>0.02</v>
      </c>
      <c r="N41">
        <v>0</v>
      </c>
    </row>
    <row r="42" spans="1:14" x14ac:dyDescent="0.2">
      <c r="A42" s="4">
        <v>43535.618993055556</v>
      </c>
      <c r="B42">
        <v>2040</v>
      </c>
      <c r="C42">
        <v>3346.62</v>
      </c>
      <c r="D42">
        <v>8873.65</v>
      </c>
      <c r="E42">
        <v>682.87</v>
      </c>
      <c r="F42">
        <v>12285.78</v>
      </c>
      <c r="G42">
        <v>9562.2800000000007</v>
      </c>
      <c r="H42">
        <v>5462.2</v>
      </c>
      <c r="I42">
        <v>6894.58</v>
      </c>
      <c r="J42">
        <v>6828.72</v>
      </c>
      <c r="K42">
        <v>12969.55</v>
      </c>
      <c r="L42">
        <v>1367.97</v>
      </c>
      <c r="M42">
        <v>0.02</v>
      </c>
      <c r="N42">
        <v>0</v>
      </c>
    </row>
    <row r="43" spans="1:14" x14ac:dyDescent="0.2">
      <c r="A43" s="4">
        <v>43535.619687500002</v>
      </c>
      <c r="B43">
        <v>2100</v>
      </c>
      <c r="C43">
        <v>3356.28</v>
      </c>
      <c r="D43">
        <v>8900</v>
      </c>
      <c r="E43">
        <v>683.07</v>
      </c>
      <c r="F43">
        <v>12322.35</v>
      </c>
      <c r="G43">
        <v>9584.5</v>
      </c>
      <c r="H43">
        <v>5477.05</v>
      </c>
      <c r="I43">
        <v>6914.98</v>
      </c>
      <c r="J43">
        <v>6830.97</v>
      </c>
      <c r="K43">
        <v>13008.48</v>
      </c>
      <c r="L43">
        <v>1369.12</v>
      </c>
      <c r="M43">
        <v>0.02</v>
      </c>
      <c r="N43">
        <v>0</v>
      </c>
    </row>
    <row r="44" spans="1:14" x14ac:dyDescent="0.2">
      <c r="A44" s="4">
        <v>43535.620381944442</v>
      </c>
      <c r="B44">
        <v>2160</v>
      </c>
      <c r="C44">
        <v>3342.97</v>
      </c>
      <c r="D44">
        <v>8869.9</v>
      </c>
      <c r="E44">
        <v>683.07</v>
      </c>
      <c r="F44">
        <v>12289.25</v>
      </c>
      <c r="G44">
        <v>9553.6200000000008</v>
      </c>
      <c r="H44">
        <v>5460.15</v>
      </c>
      <c r="I44">
        <v>6891.82</v>
      </c>
      <c r="J44">
        <v>6830.28</v>
      </c>
      <c r="K44">
        <v>12966.02</v>
      </c>
      <c r="L44">
        <v>1365.17</v>
      </c>
      <c r="M44">
        <v>0.02</v>
      </c>
      <c r="N44">
        <v>0</v>
      </c>
    </row>
    <row r="45" spans="1:14" x14ac:dyDescent="0.2">
      <c r="A45" s="4">
        <v>43535.621076388888</v>
      </c>
      <c r="B45">
        <v>2220</v>
      </c>
      <c r="C45">
        <v>3336.95</v>
      </c>
      <c r="D45">
        <v>8855.27</v>
      </c>
      <c r="E45">
        <v>681.67</v>
      </c>
      <c r="F45">
        <v>12250.68</v>
      </c>
      <c r="G45">
        <v>9534.9500000000007</v>
      </c>
      <c r="H45">
        <v>5451.17</v>
      </c>
      <c r="I45">
        <v>6879.42</v>
      </c>
      <c r="J45">
        <v>6816.85</v>
      </c>
      <c r="K45">
        <v>12939.38</v>
      </c>
      <c r="L45">
        <v>1363.15</v>
      </c>
      <c r="M45">
        <v>0.02</v>
      </c>
      <c r="N45">
        <v>0</v>
      </c>
    </row>
    <row r="46" spans="1:14" x14ac:dyDescent="0.2">
      <c r="A46" s="4">
        <v>43535.621770833335</v>
      </c>
      <c r="B46">
        <v>2280</v>
      </c>
      <c r="C46">
        <v>3345.08</v>
      </c>
      <c r="D46">
        <v>8877.93</v>
      </c>
      <c r="E46">
        <v>682.98</v>
      </c>
      <c r="F46">
        <v>12297.58</v>
      </c>
      <c r="G46">
        <v>9561.2199999999993</v>
      </c>
      <c r="H46">
        <v>5460.35</v>
      </c>
      <c r="I46">
        <v>6894.85</v>
      </c>
      <c r="J46">
        <v>6830.12</v>
      </c>
      <c r="K46">
        <v>12973.45</v>
      </c>
      <c r="L46">
        <v>1363.27</v>
      </c>
      <c r="M46">
        <v>0.02</v>
      </c>
      <c r="N46">
        <v>0</v>
      </c>
    </row>
    <row r="47" spans="1:14" x14ac:dyDescent="0.2">
      <c r="A47" s="4">
        <v>43535.622465277775</v>
      </c>
      <c r="B47">
        <v>2340</v>
      </c>
      <c r="C47">
        <v>3341.73</v>
      </c>
      <c r="D47">
        <v>8860.32</v>
      </c>
      <c r="E47">
        <v>682.38</v>
      </c>
      <c r="F47">
        <v>12272.82</v>
      </c>
      <c r="G47">
        <v>9547.25</v>
      </c>
      <c r="H47">
        <v>5454.75</v>
      </c>
      <c r="I47">
        <v>6889.38</v>
      </c>
      <c r="J47">
        <v>6823.73</v>
      </c>
      <c r="K47">
        <v>12958.55</v>
      </c>
      <c r="L47">
        <v>1364.57</v>
      </c>
      <c r="M47">
        <v>0.02</v>
      </c>
      <c r="N47">
        <v>0</v>
      </c>
    </row>
    <row r="48" spans="1:14" x14ac:dyDescent="0.2">
      <c r="A48" s="4">
        <v>43535.623159722221</v>
      </c>
      <c r="B48">
        <v>2400</v>
      </c>
      <c r="C48">
        <v>3342.12</v>
      </c>
      <c r="D48">
        <v>8870.0499999999993</v>
      </c>
      <c r="E48">
        <v>681.33</v>
      </c>
      <c r="F48">
        <v>12274.62</v>
      </c>
      <c r="G48">
        <v>9546.0499999999993</v>
      </c>
      <c r="H48">
        <v>5456.22</v>
      </c>
      <c r="I48">
        <v>6884.88</v>
      </c>
      <c r="J48">
        <v>6812.72</v>
      </c>
      <c r="K48">
        <v>12960.43</v>
      </c>
      <c r="L48">
        <v>1363.62</v>
      </c>
      <c r="M48">
        <v>0.02</v>
      </c>
      <c r="N48">
        <v>0</v>
      </c>
    </row>
    <row r="49" spans="1:14" x14ac:dyDescent="0.2">
      <c r="A49" s="4">
        <v>43535.623854166668</v>
      </c>
      <c r="B49">
        <v>2460</v>
      </c>
      <c r="C49">
        <v>3330.48</v>
      </c>
      <c r="D49">
        <v>8842.65</v>
      </c>
      <c r="E49">
        <v>680.78</v>
      </c>
      <c r="F49">
        <v>12243.68</v>
      </c>
      <c r="G49">
        <v>9523.57</v>
      </c>
      <c r="H49">
        <v>5441.77</v>
      </c>
      <c r="I49">
        <v>6870.3</v>
      </c>
      <c r="J49">
        <v>6808.07</v>
      </c>
      <c r="K49">
        <v>12922.15</v>
      </c>
      <c r="L49">
        <v>1360.53</v>
      </c>
      <c r="M49">
        <v>0.02</v>
      </c>
      <c r="N49">
        <v>0</v>
      </c>
    </row>
    <row r="50" spans="1:14" x14ac:dyDescent="0.2">
      <c r="A50" s="4">
        <v>43535.624548611115</v>
      </c>
      <c r="B50">
        <v>2520</v>
      </c>
      <c r="C50">
        <v>3318.12</v>
      </c>
      <c r="D50">
        <v>8795.6</v>
      </c>
      <c r="E50">
        <v>677.33</v>
      </c>
      <c r="F50">
        <v>12179.63</v>
      </c>
      <c r="G50">
        <v>9472.9</v>
      </c>
      <c r="H50">
        <v>5414.97</v>
      </c>
      <c r="I50">
        <v>6836.43</v>
      </c>
      <c r="J50">
        <v>6774.03</v>
      </c>
      <c r="K50">
        <v>12855.63</v>
      </c>
      <c r="L50">
        <v>1352.93</v>
      </c>
      <c r="M50">
        <v>0.02</v>
      </c>
      <c r="N50">
        <v>0</v>
      </c>
    </row>
    <row r="51" spans="1:14" x14ac:dyDescent="0.2">
      <c r="A51" s="4">
        <v>43535.625243055554</v>
      </c>
      <c r="B51">
        <v>2580</v>
      </c>
      <c r="C51">
        <v>3328.57</v>
      </c>
      <c r="D51">
        <v>8830.17</v>
      </c>
      <c r="E51">
        <v>679.55</v>
      </c>
      <c r="F51">
        <v>12225.83</v>
      </c>
      <c r="G51">
        <v>9512.4699999999993</v>
      </c>
      <c r="H51">
        <v>5429.82</v>
      </c>
      <c r="I51">
        <v>6859.93</v>
      </c>
      <c r="J51">
        <v>6795.42</v>
      </c>
      <c r="K51">
        <v>12906.2</v>
      </c>
      <c r="L51">
        <v>1357.42</v>
      </c>
      <c r="M51">
        <v>0.02</v>
      </c>
      <c r="N51">
        <v>0</v>
      </c>
    </row>
    <row r="52" spans="1:14" x14ac:dyDescent="0.2">
      <c r="A52" s="4">
        <v>43535.625937500001</v>
      </c>
      <c r="B52">
        <v>2640</v>
      </c>
      <c r="C52">
        <v>3315.58</v>
      </c>
      <c r="D52">
        <v>8798.73</v>
      </c>
      <c r="E52">
        <v>677.95</v>
      </c>
      <c r="F52">
        <v>12192.7</v>
      </c>
      <c r="G52">
        <v>9475.7800000000007</v>
      </c>
      <c r="H52">
        <v>5416.88</v>
      </c>
      <c r="I52">
        <v>6837.93</v>
      </c>
      <c r="J52">
        <v>6779.1</v>
      </c>
      <c r="K52">
        <v>12862.23</v>
      </c>
      <c r="L52">
        <v>1355.78</v>
      </c>
      <c r="M52">
        <v>0.02</v>
      </c>
      <c r="N52">
        <v>0</v>
      </c>
    </row>
    <row r="53" spans="1:14" x14ac:dyDescent="0.2">
      <c r="A53" s="4">
        <v>43535.626631944448</v>
      </c>
      <c r="B53">
        <v>2700</v>
      </c>
      <c r="C53">
        <v>3335.4</v>
      </c>
      <c r="D53">
        <v>8842</v>
      </c>
      <c r="E53">
        <v>680.42</v>
      </c>
      <c r="F53">
        <v>12241.82</v>
      </c>
      <c r="G53">
        <v>9522.2999999999993</v>
      </c>
      <c r="H53">
        <v>5443.5</v>
      </c>
      <c r="I53">
        <v>6872.2</v>
      </c>
      <c r="J53">
        <v>6804.22</v>
      </c>
      <c r="K53">
        <v>12922.65</v>
      </c>
      <c r="L53">
        <v>1361.48</v>
      </c>
      <c r="M53">
        <v>0.02</v>
      </c>
      <c r="N53">
        <v>0</v>
      </c>
    </row>
    <row r="54" spans="1:14" x14ac:dyDescent="0.2">
      <c r="A54" s="4">
        <v>43535.627326388887</v>
      </c>
      <c r="B54">
        <v>2760</v>
      </c>
      <c r="C54">
        <v>3343.1</v>
      </c>
      <c r="D54">
        <v>8875.7000000000007</v>
      </c>
      <c r="E54">
        <v>681.93</v>
      </c>
      <c r="F54">
        <v>12284.5</v>
      </c>
      <c r="G54">
        <v>9553.98</v>
      </c>
      <c r="H54">
        <v>5461.05</v>
      </c>
      <c r="I54">
        <v>6890.25</v>
      </c>
      <c r="J54">
        <v>6818.98</v>
      </c>
      <c r="K54">
        <v>12971</v>
      </c>
      <c r="L54">
        <v>1363.75</v>
      </c>
      <c r="M54">
        <v>0.02</v>
      </c>
      <c r="N54">
        <v>0</v>
      </c>
    </row>
    <row r="55" spans="1:14" x14ac:dyDescent="0.2">
      <c r="A55" s="4">
        <v>43535.628020833334</v>
      </c>
      <c r="B55">
        <v>2820</v>
      </c>
      <c r="C55">
        <v>3031.87</v>
      </c>
      <c r="D55">
        <v>8043.55</v>
      </c>
      <c r="E55">
        <v>631.57000000000005</v>
      </c>
      <c r="F55">
        <v>11133.68</v>
      </c>
      <c r="G55">
        <v>8659.77</v>
      </c>
      <c r="H55">
        <v>4948.07</v>
      </c>
      <c r="I55">
        <v>6251.72</v>
      </c>
      <c r="J55">
        <v>6315.77</v>
      </c>
      <c r="K55">
        <v>11753.33</v>
      </c>
      <c r="L55">
        <v>1237.05</v>
      </c>
      <c r="M55">
        <v>0.02</v>
      </c>
      <c r="N55">
        <v>0</v>
      </c>
    </row>
    <row r="56" spans="1:14" x14ac:dyDescent="0.2">
      <c r="A56" s="4">
        <v>43535.62871527778</v>
      </c>
      <c r="B56">
        <v>2880</v>
      </c>
      <c r="C56">
        <v>3353.32</v>
      </c>
      <c r="D56">
        <v>8893.82</v>
      </c>
      <c r="E56">
        <v>681.08</v>
      </c>
      <c r="F56">
        <v>12324.93</v>
      </c>
      <c r="G56">
        <v>9577.83</v>
      </c>
      <c r="H56">
        <v>5475</v>
      </c>
      <c r="I56">
        <v>6907.72</v>
      </c>
      <c r="J56">
        <v>6811.1</v>
      </c>
      <c r="K56">
        <v>12998.33</v>
      </c>
      <c r="L56">
        <v>1370.18</v>
      </c>
      <c r="M56">
        <v>0.02</v>
      </c>
      <c r="N56">
        <v>0</v>
      </c>
    </row>
    <row r="57" spans="1:14" x14ac:dyDescent="0.2">
      <c r="A57" s="4">
        <v>43535.62940972222</v>
      </c>
      <c r="B57">
        <v>2940</v>
      </c>
      <c r="C57">
        <v>3358.12</v>
      </c>
      <c r="D57">
        <v>8912.2800000000007</v>
      </c>
      <c r="E57">
        <v>682.88</v>
      </c>
      <c r="F57">
        <v>12339.67</v>
      </c>
      <c r="G57">
        <v>9601.75</v>
      </c>
      <c r="H57">
        <v>5481.3</v>
      </c>
      <c r="I57">
        <v>6925.12</v>
      </c>
      <c r="J57">
        <v>6828.67</v>
      </c>
      <c r="K57">
        <v>13030.75</v>
      </c>
      <c r="L57">
        <v>1369.43</v>
      </c>
      <c r="M57">
        <v>0.02</v>
      </c>
      <c r="N57">
        <v>0</v>
      </c>
    </row>
    <row r="58" spans="1:14" x14ac:dyDescent="0.2">
      <c r="A58" s="4">
        <v>43535.630104166667</v>
      </c>
      <c r="B58">
        <v>3000</v>
      </c>
      <c r="C58">
        <v>3335.38</v>
      </c>
      <c r="D58">
        <v>8841.23</v>
      </c>
      <c r="E58">
        <v>678.25</v>
      </c>
      <c r="F58">
        <v>12236.95</v>
      </c>
      <c r="G58">
        <v>9518.0300000000007</v>
      </c>
      <c r="H58">
        <v>5440.52</v>
      </c>
      <c r="I58">
        <v>6867.02</v>
      </c>
      <c r="J58">
        <v>6782.45</v>
      </c>
      <c r="K58">
        <v>12918.78</v>
      </c>
      <c r="L58">
        <v>1360.37</v>
      </c>
      <c r="M58">
        <v>0.02</v>
      </c>
      <c r="N58">
        <v>0</v>
      </c>
    </row>
    <row r="59" spans="1:14" x14ac:dyDescent="0.2">
      <c r="A59" s="4">
        <v>43535.630798611113</v>
      </c>
      <c r="B59">
        <v>3060</v>
      </c>
      <c r="C59">
        <v>3340.6</v>
      </c>
      <c r="D59">
        <v>8875.7000000000007</v>
      </c>
      <c r="E59">
        <v>680.85</v>
      </c>
      <c r="F59">
        <v>12283.9</v>
      </c>
      <c r="G59">
        <v>9555.8799999999992</v>
      </c>
      <c r="H59">
        <v>5461.2</v>
      </c>
      <c r="I59">
        <v>6893.63</v>
      </c>
      <c r="J59">
        <v>6808.33</v>
      </c>
      <c r="K59">
        <v>12966.83</v>
      </c>
      <c r="L59">
        <v>1366.68</v>
      </c>
      <c r="M59">
        <v>0.02</v>
      </c>
      <c r="N59">
        <v>0</v>
      </c>
    </row>
    <row r="60" spans="1:14" x14ac:dyDescent="0.2">
      <c r="A60" s="4">
        <v>43535.631493055553</v>
      </c>
      <c r="B60">
        <v>3120</v>
      </c>
      <c r="C60">
        <v>3340.62</v>
      </c>
      <c r="D60">
        <v>8865.2800000000007</v>
      </c>
      <c r="E60">
        <v>681.95</v>
      </c>
      <c r="F60">
        <v>12271.4</v>
      </c>
      <c r="G60">
        <v>9546.7199999999993</v>
      </c>
      <c r="H60">
        <v>5456.18</v>
      </c>
      <c r="I60">
        <v>6890.23</v>
      </c>
      <c r="J60">
        <v>6819.72</v>
      </c>
      <c r="K60">
        <v>12953.92</v>
      </c>
      <c r="L60">
        <v>1362.95</v>
      </c>
      <c r="M60">
        <v>0.02</v>
      </c>
      <c r="N60">
        <v>0</v>
      </c>
    </row>
    <row r="61" spans="1:14" x14ac:dyDescent="0.2">
      <c r="A61" s="4">
        <v>43535.632187499999</v>
      </c>
      <c r="B61">
        <v>3180</v>
      </c>
      <c r="C61">
        <v>3333.93</v>
      </c>
      <c r="D61">
        <v>8843.5</v>
      </c>
      <c r="E61">
        <v>679.13</v>
      </c>
      <c r="F61">
        <v>12248.23</v>
      </c>
      <c r="G61">
        <v>9521.3799999999992</v>
      </c>
      <c r="H61">
        <v>5441.72</v>
      </c>
      <c r="I61">
        <v>6866.3</v>
      </c>
      <c r="J61">
        <v>6791.67</v>
      </c>
      <c r="K61">
        <v>12923.63</v>
      </c>
      <c r="L61">
        <v>1359.17</v>
      </c>
      <c r="M61">
        <v>0.02</v>
      </c>
      <c r="N61">
        <v>0</v>
      </c>
    </row>
    <row r="62" spans="1:14" x14ac:dyDescent="0.2">
      <c r="A62" s="4">
        <v>43535.632881944446</v>
      </c>
      <c r="B62">
        <v>3240</v>
      </c>
      <c r="C62">
        <v>3346.47</v>
      </c>
      <c r="D62">
        <v>8870.32</v>
      </c>
      <c r="E62">
        <v>681.6</v>
      </c>
      <c r="F62">
        <v>12283.55</v>
      </c>
      <c r="G62">
        <v>9562.9699999999993</v>
      </c>
      <c r="H62">
        <v>5459.43</v>
      </c>
      <c r="I62">
        <v>6896.07</v>
      </c>
      <c r="J62">
        <v>6815.73</v>
      </c>
      <c r="K62">
        <v>12972.02</v>
      </c>
      <c r="L62">
        <v>1366.12</v>
      </c>
      <c r="M62">
        <v>0.02</v>
      </c>
      <c r="N62">
        <v>0</v>
      </c>
    </row>
    <row r="63" spans="1:14" x14ac:dyDescent="0.2">
      <c r="A63" s="4">
        <v>43535.633576388886</v>
      </c>
      <c r="B63">
        <v>3300</v>
      </c>
      <c r="C63">
        <v>3336.9</v>
      </c>
      <c r="D63">
        <v>8853.8700000000008</v>
      </c>
      <c r="E63">
        <v>680.28</v>
      </c>
      <c r="F63">
        <v>12260.42</v>
      </c>
      <c r="G63">
        <v>9528.5</v>
      </c>
      <c r="H63">
        <v>5448.22</v>
      </c>
      <c r="I63">
        <v>6878.2</v>
      </c>
      <c r="J63">
        <v>6802.8</v>
      </c>
      <c r="K63">
        <v>12937.7</v>
      </c>
      <c r="L63">
        <v>1362.57</v>
      </c>
      <c r="M63">
        <v>0.02</v>
      </c>
      <c r="N63">
        <v>0</v>
      </c>
    </row>
    <row r="64" spans="1:14" x14ac:dyDescent="0.2">
      <c r="A64" s="4">
        <v>43535.634270833332</v>
      </c>
      <c r="B64">
        <v>3360</v>
      </c>
      <c r="C64">
        <v>3332.18</v>
      </c>
      <c r="D64">
        <v>8836.67</v>
      </c>
      <c r="E64">
        <v>680.02</v>
      </c>
      <c r="F64">
        <v>12242.03</v>
      </c>
      <c r="G64">
        <v>9522.2999999999993</v>
      </c>
      <c r="H64">
        <v>5439.6</v>
      </c>
      <c r="I64">
        <v>6866.8</v>
      </c>
      <c r="J64">
        <v>6800.2</v>
      </c>
      <c r="K64">
        <v>12922.2</v>
      </c>
      <c r="L64">
        <v>1358.75</v>
      </c>
      <c r="M64">
        <v>0.02</v>
      </c>
      <c r="N64">
        <v>0</v>
      </c>
    </row>
    <row r="65" spans="1:14" x14ac:dyDescent="0.2">
      <c r="A65" s="4">
        <v>43535.634965277779</v>
      </c>
      <c r="B65">
        <v>3420</v>
      </c>
      <c r="C65">
        <v>3335.22</v>
      </c>
      <c r="D65">
        <v>8855.3700000000008</v>
      </c>
      <c r="E65">
        <v>680.18</v>
      </c>
      <c r="F65">
        <v>12253.22</v>
      </c>
      <c r="G65">
        <v>9532.1299999999992</v>
      </c>
      <c r="H65">
        <v>5448.75</v>
      </c>
      <c r="I65">
        <v>6876.7</v>
      </c>
      <c r="J65">
        <v>6801.88</v>
      </c>
      <c r="K65">
        <v>12938.13</v>
      </c>
      <c r="L65">
        <v>1361.73</v>
      </c>
      <c r="M65">
        <v>0.02</v>
      </c>
      <c r="N65">
        <v>0</v>
      </c>
    </row>
    <row r="66" spans="1:14" x14ac:dyDescent="0.2">
      <c r="A66" s="4">
        <v>43535.635659722226</v>
      </c>
      <c r="B66">
        <v>3480</v>
      </c>
      <c r="C66">
        <v>3327.93</v>
      </c>
      <c r="D66">
        <v>8821.15</v>
      </c>
      <c r="E66">
        <v>678.82</v>
      </c>
      <c r="F66">
        <v>12220.88</v>
      </c>
      <c r="G66">
        <v>9503.02</v>
      </c>
      <c r="H66">
        <v>5429.77</v>
      </c>
      <c r="I66">
        <v>6857</v>
      </c>
      <c r="J66">
        <v>6787.85</v>
      </c>
      <c r="K66">
        <v>12890.48</v>
      </c>
      <c r="L66">
        <v>1359.27</v>
      </c>
      <c r="M66">
        <v>0.02</v>
      </c>
      <c r="N66">
        <v>0</v>
      </c>
    </row>
    <row r="67" spans="1:14" x14ac:dyDescent="0.2">
      <c r="A67" s="4">
        <v>43535.636354166665</v>
      </c>
      <c r="B67">
        <v>3540</v>
      </c>
      <c r="C67">
        <v>3333.08</v>
      </c>
      <c r="D67">
        <v>8848.5300000000007</v>
      </c>
      <c r="E67">
        <v>680.35</v>
      </c>
      <c r="F67">
        <v>12238.17</v>
      </c>
      <c r="G67">
        <v>9522.6200000000008</v>
      </c>
      <c r="H67">
        <v>5441.65</v>
      </c>
      <c r="I67">
        <v>6870.85</v>
      </c>
      <c r="J67">
        <v>6803.83</v>
      </c>
      <c r="K67">
        <v>12929.77</v>
      </c>
      <c r="L67">
        <v>1359.67</v>
      </c>
      <c r="M67">
        <v>0.02</v>
      </c>
      <c r="N67">
        <v>0</v>
      </c>
    </row>
    <row r="68" spans="1:14" x14ac:dyDescent="0.2">
      <c r="A68" s="4">
        <v>43535.637048611112</v>
      </c>
      <c r="B68">
        <v>3600</v>
      </c>
      <c r="C68">
        <v>3329.55</v>
      </c>
      <c r="D68">
        <v>8833.1200000000008</v>
      </c>
      <c r="E68">
        <v>679.8</v>
      </c>
      <c r="F68">
        <v>12243.33</v>
      </c>
      <c r="G68">
        <v>9517.8700000000008</v>
      </c>
      <c r="H68">
        <v>5435.67</v>
      </c>
      <c r="I68">
        <v>6866.82</v>
      </c>
      <c r="J68">
        <v>6798.13</v>
      </c>
      <c r="K68">
        <v>12911.8</v>
      </c>
      <c r="L68">
        <v>1360.1</v>
      </c>
      <c r="M68">
        <v>0.02</v>
      </c>
      <c r="N68">
        <v>0</v>
      </c>
    </row>
    <row r="69" spans="1:14" x14ac:dyDescent="0.2">
      <c r="A69" s="4">
        <v>43535.637743055559</v>
      </c>
      <c r="B69">
        <v>3660</v>
      </c>
      <c r="C69">
        <v>3334.47</v>
      </c>
      <c r="D69">
        <v>8852.18</v>
      </c>
      <c r="E69">
        <v>680.4</v>
      </c>
      <c r="F69">
        <v>12249.77</v>
      </c>
      <c r="G69">
        <v>9527.83</v>
      </c>
      <c r="H69">
        <v>5448.35</v>
      </c>
      <c r="I69">
        <v>6874.38</v>
      </c>
      <c r="J69">
        <v>6803.83</v>
      </c>
      <c r="K69">
        <v>12937.23</v>
      </c>
      <c r="L69">
        <v>1363.4</v>
      </c>
      <c r="M69">
        <v>0.02</v>
      </c>
      <c r="N69">
        <v>0</v>
      </c>
    </row>
    <row r="70" spans="1:14" x14ac:dyDescent="0.2">
      <c r="A70" s="4">
        <v>43535.638437499998</v>
      </c>
      <c r="B70">
        <v>3720</v>
      </c>
      <c r="C70">
        <v>3328.17</v>
      </c>
      <c r="D70">
        <v>8830.52</v>
      </c>
      <c r="E70">
        <v>681</v>
      </c>
      <c r="F70">
        <v>12224.47</v>
      </c>
      <c r="G70">
        <v>9517.1200000000008</v>
      </c>
      <c r="H70">
        <v>5437.27</v>
      </c>
      <c r="I70">
        <v>6861.5</v>
      </c>
      <c r="J70">
        <v>6809.82</v>
      </c>
      <c r="K70">
        <v>12912.12</v>
      </c>
      <c r="L70">
        <v>1354.83</v>
      </c>
      <c r="M70">
        <v>0.02</v>
      </c>
      <c r="N70">
        <v>0</v>
      </c>
    </row>
    <row r="71" spans="1:14" x14ac:dyDescent="0.2">
      <c r="A71" s="4">
        <v>43535.639131944445</v>
      </c>
      <c r="B71">
        <v>3780</v>
      </c>
      <c r="C71">
        <v>3337.38</v>
      </c>
      <c r="D71">
        <v>8840.2000000000007</v>
      </c>
      <c r="E71">
        <v>679.52</v>
      </c>
      <c r="F71">
        <v>12250.28</v>
      </c>
      <c r="G71">
        <v>9525.92</v>
      </c>
      <c r="H71">
        <v>5443.3</v>
      </c>
      <c r="I71">
        <v>6872.5</v>
      </c>
      <c r="J71">
        <v>6795.18</v>
      </c>
      <c r="K71">
        <v>12920.87</v>
      </c>
      <c r="L71">
        <v>1363.88</v>
      </c>
      <c r="M71">
        <v>0.02</v>
      </c>
      <c r="N71">
        <v>0</v>
      </c>
    </row>
    <row r="72" spans="1:14" x14ac:dyDescent="0.2">
      <c r="A72" s="4">
        <v>43535.639826388891</v>
      </c>
      <c r="B72">
        <v>3840</v>
      </c>
      <c r="C72">
        <v>3336.3</v>
      </c>
      <c r="D72">
        <v>8855.5300000000007</v>
      </c>
      <c r="E72">
        <v>680.87</v>
      </c>
      <c r="F72">
        <v>12263.58</v>
      </c>
      <c r="G72">
        <v>9532.5</v>
      </c>
      <c r="H72">
        <v>5449.63</v>
      </c>
      <c r="I72">
        <v>6877.95</v>
      </c>
      <c r="J72">
        <v>6808.6</v>
      </c>
      <c r="K72">
        <v>12941.55</v>
      </c>
      <c r="L72">
        <v>1361.08</v>
      </c>
      <c r="M72">
        <v>0.02</v>
      </c>
      <c r="N72">
        <v>0</v>
      </c>
    </row>
    <row r="73" spans="1:14" x14ac:dyDescent="0.2">
      <c r="A73" s="4">
        <v>43535.640520833331</v>
      </c>
      <c r="B73">
        <v>3900</v>
      </c>
      <c r="C73">
        <v>3334.35</v>
      </c>
      <c r="D73">
        <v>8852.1</v>
      </c>
      <c r="E73">
        <v>680.15</v>
      </c>
      <c r="F73">
        <v>12251.33</v>
      </c>
      <c r="G73">
        <v>9529.75</v>
      </c>
      <c r="H73">
        <v>5442.35</v>
      </c>
      <c r="I73">
        <v>6876.28</v>
      </c>
      <c r="J73">
        <v>6802.03</v>
      </c>
      <c r="K73">
        <v>12936.08</v>
      </c>
      <c r="L73">
        <v>1359.8</v>
      </c>
      <c r="M73">
        <v>0.02</v>
      </c>
      <c r="N73">
        <v>0</v>
      </c>
    </row>
    <row r="74" spans="1:14" x14ac:dyDescent="0.2">
      <c r="A74" s="4">
        <v>43535.641215277778</v>
      </c>
      <c r="B74">
        <v>3960</v>
      </c>
      <c r="C74">
        <v>3329</v>
      </c>
      <c r="D74">
        <v>8831.9500000000007</v>
      </c>
      <c r="E74">
        <v>679.17</v>
      </c>
      <c r="F74">
        <v>12233.17</v>
      </c>
      <c r="G74">
        <v>9512.33</v>
      </c>
      <c r="H74">
        <v>5439.17</v>
      </c>
      <c r="I74">
        <v>6862.52</v>
      </c>
      <c r="J74">
        <v>6791.23</v>
      </c>
      <c r="K74">
        <v>12909.42</v>
      </c>
      <c r="L74">
        <v>1359.05</v>
      </c>
      <c r="M74">
        <v>0.02</v>
      </c>
      <c r="N74">
        <v>0</v>
      </c>
    </row>
    <row r="75" spans="1:14" x14ac:dyDescent="0.2">
      <c r="A75" s="4">
        <v>43535.641909722224</v>
      </c>
      <c r="B75">
        <v>4020</v>
      </c>
      <c r="C75">
        <v>3334.83</v>
      </c>
      <c r="D75">
        <v>8850.75</v>
      </c>
      <c r="E75">
        <v>681.25</v>
      </c>
      <c r="F75">
        <v>12253.25</v>
      </c>
      <c r="G75">
        <v>9529.6299999999992</v>
      </c>
      <c r="H75">
        <v>5440.28</v>
      </c>
      <c r="I75">
        <v>6874.93</v>
      </c>
      <c r="J75">
        <v>6812.6</v>
      </c>
      <c r="K75">
        <v>12934.67</v>
      </c>
      <c r="L75">
        <v>1361.97</v>
      </c>
      <c r="M75">
        <v>0.02</v>
      </c>
      <c r="N75">
        <v>0</v>
      </c>
    </row>
    <row r="76" spans="1:14" x14ac:dyDescent="0.2">
      <c r="A76" s="4">
        <v>43535.642604166664</v>
      </c>
      <c r="B76">
        <v>4080</v>
      </c>
      <c r="C76">
        <v>3340.45</v>
      </c>
      <c r="D76">
        <v>8853.92</v>
      </c>
      <c r="E76">
        <v>680.15</v>
      </c>
      <c r="F76">
        <v>12256.65</v>
      </c>
      <c r="G76">
        <v>9532.17</v>
      </c>
      <c r="H76">
        <v>5448.23</v>
      </c>
      <c r="I76">
        <v>6881.88</v>
      </c>
      <c r="J76">
        <v>6801.35</v>
      </c>
      <c r="K76">
        <v>12941.58</v>
      </c>
      <c r="L76">
        <v>1361.72</v>
      </c>
      <c r="M76">
        <v>0.02</v>
      </c>
      <c r="N76">
        <v>0</v>
      </c>
    </row>
    <row r="77" spans="1:14" x14ac:dyDescent="0.2">
      <c r="A77" s="4">
        <v>43535.64329861111</v>
      </c>
      <c r="B77">
        <v>4140</v>
      </c>
      <c r="C77">
        <v>2955.42</v>
      </c>
      <c r="D77">
        <v>7837.68</v>
      </c>
      <c r="E77">
        <v>618.27</v>
      </c>
      <c r="F77">
        <v>10856.28</v>
      </c>
      <c r="G77">
        <v>8444.75</v>
      </c>
      <c r="H77">
        <v>4829.8500000000004</v>
      </c>
      <c r="I77">
        <v>6091.08</v>
      </c>
      <c r="J77">
        <v>6182.92</v>
      </c>
      <c r="K77">
        <v>11459.3</v>
      </c>
      <c r="L77">
        <v>1204.72</v>
      </c>
      <c r="M77">
        <v>0.02</v>
      </c>
      <c r="N77">
        <v>0</v>
      </c>
    </row>
    <row r="78" spans="1:14" x14ac:dyDescent="0.2">
      <c r="A78" s="4">
        <v>43535.643993055557</v>
      </c>
      <c r="B78">
        <v>4200</v>
      </c>
      <c r="C78">
        <v>3346.65</v>
      </c>
      <c r="D78">
        <v>8883.92</v>
      </c>
      <c r="E78">
        <v>680.43</v>
      </c>
      <c r="F78">
        <v>12292.6</v>
      </c>
      <c r="G78">
        <v>9569.9500000000007</v>
      </c>
      <c r="H78">
        <v>5466.7</v>
      </c>
      <c r="I78">
        <v>6901.25</v>
      </c>
      <c r="J78">
        <v>6804.12</v>
      </c>
      <c r="K78">
        <v>12977.7</v>
      </c>
      <c r="L78">
        <v>1369.42</v>
      </c>
      <c r="M78">
        <v>0.02</v>
      </c>
      <c r="N78">
        <v>0</v>
      </c>
    </row>
    <row r="79" spans="1:14" x14ac:dyDescent="0.2">
      <c r="A79" s="4">
        <v>43535.644687499997</v>
      </c>
      <c r="B79">
        <v>4260</v>
      </c>
      <c r="C79">
        <v>3344.5</v>
      </c>
      <c r="D79">
        <v>8879.65</v>
      </c>
      <c r="E79">
        <v>680.25</v>
      </c>
      <c r="F79">
        <v>12288.97</v>
      </c>
      <c r="G79">
        <v>9550.0300000000007</v>
      </c>
      <c r="H79">
        <v>5459.07</v>
      </c>
      <c r="I79">
        <v>6892.82</v>
      </c>
      <c r="J79">
        <v>6802.48</v>
      </c>
      <c r="K79">
        <v>12972.97</v>
      </c>
      <c r="L79">
        <v>1364.6</v>
      </c>
      <c r="M79">
        <v>0.02</v>
      </c>
      <c r="N79">
        <v>0</v>
      </c>
    </row>
    <row r="80" spans="1:14" x14ac:dyDescent="0.2">
      <c r="A80" s="4">
        <v>43535.645381944443</v>
      </c>
      <c r="B80">
        <v>4320</v>
      </c>
      <c r="C80">
        <v>3337.33</v>
      </c>
      <c r="D80">
        <v>8842.4699999999993</v>
      </c>
      <c r="E80">
        <v>678.67</v>
      </c>
      <c r="F80">
        <v>12249.02</v>
      </c>
      <c r="G80">
        <v>9530.5499999999993</v>
      </c>
      <c r="H80">
        <v>5444.55</v>
      </c>
      <c r="I80">
        <v>6873.8</v>
      </c>
      <c r="J80">
        <v>6787.05</v>
      </c>
      <c r="K80">
        <v>12928</v>
      </c>
      <c r="L80">
        <v>1360.9</v>
      </c>
      <c r="M80">
        <v>0.02</v>
      </c>
      <c r="N80">
        <v>0</v>
      </c>
    </row>
    <row r="81" spans="1:14" x14ac:dyDescent="0.2">
      <c r="A81" s="4">
        <v>43535.64607638889</v>
      </c>
      <c r="B81">
        <v>4380</v>
      </c>
      <c r="C81">
        <v>3331.83</v>
      </c>
      <c r="D81">
        <v>8841.6200000000008</v>
      </c>
      <c r="E81">
        <v>679.57</v>
      </c>
      <c r="F81">
        <v>12248.63</v>
      </c>
      <c r="G81">
        <v>9525.2800000000007</v>
      </c>
      <c r="H81">
        <v>5442.33</v>
      </c>
      <c r="I81">
        <v>6868.67</v>
      </c>
      <c r="J81">
        <v>6795.07</v>
      </c>
      <c r="K81">
        <v>12922.55</v>
      </c>
      <c r="L81">
        <v>1361.48</v>
      </c>
      <c r="M81">
        <v>0.02</v>
      </c>
      <c r="N81">
        <v>0</v>
      </c>
    </row>
    <row r="82" spans="1:14" x14ac:dyDescent="0.2">
      <c r="A82" s="4">
        <v>43535.646770833337</v>
      </c>
      <c r="B82">
        <v>4440</v>
      </c>
      <c r="C82">
        <v>3333.2</v>
      </c>
      <c r="D82">
        <v>8855.1</v>
      </c>
      <c r="E82">
        <v>679.9</v>
      </c>
      <c r="F82">
        <v>12255.35</v>
      </c>
      <c r="G82">
        <v>9528.15</v>
      </c>
      <c r="H82">
        <v>5446.02</v>
      </c>
      <c r="I82">
        <v>6877.2</v>
      </c>
      <c r="J82">
        <v>6799.38</v>
      </c>
      <c r="K82">
        <v>12936.18</v>
      </c>
      <c r="L82">
        <v>1361.43</v>
      </c>
      <c r="M82">
        <v>0.02</v>
      </c>
      <c r="N82">
        <v>0</v>
      </c>
    </row>
    <row r="83" spans="1:14" x14ac:dyDescent="0.2">
      <c r="A83" s="4">
        <v>43535.647465277776</v>
      </c>
      <c r="B83">
        <v>4500</v>
      </c>
      <c r="C83">
        <v>3339.88</v>
      </c>
      <c r="D83">
        <v>8857.27</v>
      </c>
      <c r="E83">
        <v>679.63</v>
      </c>
      <c r="F83">
        <v>12259.82</v>
      </c>
      <c r="G83">
        <v>9539.6299999999992</v>
      </c>
      <c r="H83">
        <v>5448.17</v>
      </c>
      <c r="I83">
        <v>6878.9</v>
      </c>
      <c r="J83">
        <v>6796.47</v>
      </c>
      <c r="K83">
        <v>12944.97</v>
      </c>
      <c r="L83">
        <v>1362.1</v>
      </c>
      <c r="M83">
        <v>0.02</v>
      </c>
      <c r="N83">
        <v>0</v>
      </c>
    </row>
    <row r="84" spans="1:14" x14ac:dyDescent="0.2">
      <c r="A84" s="4">
        <v>43535.648159722223</v>
      </c>
      <c r="B84">
        <v>4560</v>
      </c>
      <c r="C84">
        <v>3327.03</v>
      </c>
      <c r="D84">
        <v>8829.6299999999992</v>
      </c>
      <c r="E84">
        <v>678.22</v>
      </c>
      <c r="F84">
        <v>12225.57</v>
      </c>
      <c r="G84">
        <v>9508.33</v>
      </c>
      <c r="H84">
        <v>5435.97</v>
      </c>
      <c r="I84">
        <v>6862.18</v>
      </c>
      <c r="J84">
        <v>6782.17</v>
      </c>
      <c r="K84">
        <v>12913.1</v>
      </c>
      <c r="L84">
        <v>1357.35</v>
      </c>
      <c r="M84">
        <v>0.02</v>
      </c>
      <c r="N84">
        <v>0</v>
      </c>
    </row>
    <row r="85" spans="1:14" x14ac:dyDescent="0.2">
      <c r="A85" s="4">
        <v>43535.648854166669</v>
      </c>
      <c r="B85">
        <v>4620</v>
      </c>
      <c r="C85">
        <v>3333.7</v>
      </c>
      <c r="D85">
        <v>8839.58</v>
      </c>
      <c r="E85">
        <v>678.57</v>
      </c>
      <c r="F85">
        <v>12245.37</v>
      </c>
      <c r="G85">
        <v>9523.0300000000007</v>
      </c>
      <c r="H85">
        <v>5440.6</v>
      </c>
      <c r="I85">
        <v>6868.4</v>
      </c>
      <c r="J85">
        <v>6785.27</v>
      </c>
      <c r="K85">
        <v>12920.32</v>
      </c>
      <c r="L85">
        <v>1361.9</v>
      </c>
      <c r="M85">
        <v>0.02</v>
      </c>
      <c r="N85">
        <v>0</v>
      </c>
    </row>
    <row r="86" spans="1:14" x14ac:dyDescent="0.2">
      <c r="A86" s="4">
        <v>43535.649548611109</v>
      </c>
      <c r="B86">
        <v>4680</v>
      </c>
      <c r="C86">
        <v>3335.03</v>
      </c>
      <c r="D86">
        <v>8841.1</v>
      </c>
      <c r="E86">
        <v>680.85</v>
      </c>
      <c r="F86">
        <v>12244.43</v>
      </c>
      <c r="G86">
        <v>9528.15</v>
      </c>
      <c r="H86">
        <v>5441.05</v>
      </c>
      <c r="I86">
        <v>6871.28</v>
      </c>
      <c r="J86">
        <v>6808.52</v>
      </c>
      <c r="K86">
        <v>12921.73</v>
      </c>
      <c r="L86">
        <v>1359.22</v>
      </c>
      <c r="M86">
        <v>0.02</v>
      </c>
      <c r="N86">
        <v>0</v>
      </c>
    </row>
    <row r="87" spans="1:14" x14ac:dyDescent="0.2">
      <c r="A87" s="4">
        <v>43535.650243055556</v>
      </c>
      <c r="B87">
        <v>4740</v>
      </c>
      <c r="C87">
        <v>3334.38</v>
      </c>
      <c r="D87">
        <v>8843.2199999999993</v>
      </c>
      <c r="E87">
        <v>679.72</v>
      </c>
      <c r="F87">
        <v>12247.43</v>
      </c>
      <c r="G87">
        <v>9514.75</v>
      </c>
      <c r="H87">
        <v>5444.43</v>
      </c>
      <c r="I87">
        <v>6875.18</v>
      </c>
      <c r="J87">
        <v>6797.55</v>
      </c>
      <c r="K87">
        <v>12923.37</v>
      </c>
      <c r="L87">
        <v>1361.13</v>
      </c>
      <c r="M87">
        <v>0.02</v>
      </c>
      <c r="N87">
        <v>0</v>
      </c>
    </row>
    <row r="88" spans="1:14" x14ac:dyDescent="0.2">
      <c r="A88" s="4">
        <v>43535.650937500002</v>
      </c>
      <c r="B88">
        <v>4800</v>
      </c>
      <c r="C88">
        <v>3333.17</v>
      </c>
      <c r="D88">
        <v>8858.73</v>
      </c>
      <c r="E88">
        <v>679.7</v>
      </c>
      <c r="F88">
        <v>12258.48</v>
      </c>
      <c r="G88">
        <v>9545.52</v>
      </c>
      <c r="H88">
        <v>5451.98</v>
      </c>
      <c r="I88">
        <v>6876.38</v>
      </c>
      <c r="J88">
        <v>6797.18</v>
      </c>
      <c r="K88">
        <v>12953.38</v>
      </c>
      <c r="L88">
        <v>1363.85</v>
      </c>
      <c r="M88">
        <v>0.02</v>
      </c>
      <c r="N88">
        <v>0</v>
      </c>
    </row>
    <row r="89" spans="1:14" x14ac:dyDescent="0.2">
      <c r="A89" s="4">
        <v>43535.651631944442</v>
      </c>
      <c r="B89">
        <v>4860</v>
      </c>
      <c r="C89">
        <v>3319.52</v>
      </c>
      <c r="D89">
        <v>8806.35</v>
      </c>
      <c r="E89">
        <v>675.53</v>
      </c>
      <c r="F89">
        <v>12196.92</v>
      </c>
      <c r="G89">
        <v>9479.0300000000007</v>
      </c>
      <c r="H89">
        <v>5419.2</v>
      </c>
      <c r="I89">
        <v>6844.18</v>
      </c>
      <c r="J89">
        <v>6755</v>
      </c>
      <c r="K89">
        <v>12864.58</v>
      </c>
      <c r="L89">
        <v>1354.13</v>
      </c>
      <c r="M89">
        <v>0.02</v>
      </c>
      <c r="N89">
        <v>0</v>
      </c>
    </row>
    <row r="90" spans="1:14" x14ac:dyDescent="0.2">
      <c r="A90" s="4">
        <v>43535.652326388888</v>
      </c>
      <c r="B90">
        <v>4920</v>
      </c>
      <c r="C90">
        <v>3333.07</v>
      </c>
      <c r="D90">
        <v>8839.7199999999993</v>
      </c>
      <c r="E90">
        <v>680.45</v>
      </c>
      <c r="F90">
        <v>12238.57</v>
      </c>
      <c r="G90">
        <v>9523.25</v>
      </c>
      <c r="H90">
        <v>5436.13</v>
      </c>
      <c r="I90">
        <v>6867.52</v>
      </c>
      <c r="J90">
        <v>6804.27</v>
      </c>
      <c r="K90">
        <v>12913.05</v>
      </c>
      <c r="L90">
        <v>1358.7</v>
      </c>
      <c r="M90">
        <v>0.02</v>
      </c>
      <c r="N90">
        <v>0</v>
      </c>
    </row>
    <row r="91" spans="1:14" x14ac:dyDescent="0.2">
      <c r="A91" s="4">
        <v>43535.653020833335</v>
      </c>
      <c r="B91">
        <v>4980</v>
      </c>
      <c r="C91">
        <v>3325.53</v>
      </c>
      <c r="D91">
        <v>8821.9</v>
      </c>
      <c r="E91">
        <v>678.77</v>
      </c>
      <c r="F91">
        <v>12215.5</v>
      </c>
      <c r="G91">
        <v>9501.15</v>
      </c>
      <c r="H91">
        <v>5430.03</v>
      </c>
      <c r="I91">
        <v>6849.88</v>
      </c>
      <c r="J91">
        <v>6788.17</v>
      </c>
      <c r="K91">
        <v>12904.32</v>
      </c>
      <c r="L91">
        <v>1358.03</v>
      </c>
      <c r="M91">
        <v>0.02</v>
      </c>
      <c r="N91">
        <v>0</v>
      </c>
    </row>
    <row r="92" spans="1:14" x14ac:dyDescent="0.2">
      <c r="A92" s="4">
        <v>43535.653715277775</v>
      </c>
      <c r="B92">
        <v>5040</v>
      </c>
      <c r="C92">
        <v>3332.92</v>
      </c>
      <c r="D92">
        <v>8840.77</v>
      </c>
      <c r="E92">
        <v>681.6</v>
      </c>
      <c r="F92">
        <v>12237.42</v>
      </c>
      <c r="G92">
        <v>9519.23</v>
      </c>
      <c r="H92">
        <v>5439.08</v>
      </c>
      <c r="I92">
        <v>6871.78</v>
      </c>
      <c r="J92">
        <v>6815.82</v>
      </c>
      <c r="K92">
        <v>12913.43</v>
      </c>
      <c r="L92">
        <v>1361.15</v>
      </c>
      <c r="M92">
        <v>0.02</v>
      </c>
      <c r="N92">
        <v>0</v>
      </c>
    </row>
    <row r="93" spans="1:14" x14ac:dyDescent="0.2">
      <c r="A93" s="4">
        <v>43535.654409722221</v>
      </c>
      <c r="B93">
        <v>5100</v>
      </c>
      <c r="C93">
        <v>3332.75</v>
      </c>
      <c r="D93">
        <v>8835.3700000000008</v>
      </c>
      <c r="E93">
        <v>680.02</v>
      </c>
      <c r="F93">
        <v>12228.22</v>
      </c>
      <c r="G93">
        <v>9512.5499999999993</v>
      </c>
      <c r="H93">
        <v>5435.68</v>
      </c>
      <c r="I93">
        <v>6859.42</v>
      </c>
      <c r="J93">
        <v>6799.83</v>
      </c>
      <c r="K93">
        <v>12915.6</v>
      </c>
      <c r="L93">
        <v>1359.18</v>
      </c>
      <c r="M93">
        <v>0.02</v>
      </c>
      <c r="N93">
        <v>0</v>
      </c>
    </row>
    <row r="94" spans="1:14" x14ac:dyDescent="0.2">
      <c r="A94" s="4">
        <v>43535.655104166668</v>
      </c>
      <c r="B94">
        <v>5160</v>
      </c>
      <c r="C94">
        <v>3329.63</v>
      </c>
      <c r="D94">
        <v>8840.9500000000007</v>
      </c>
      <c r="E94">
        <v>680.72</v>
      </c>
      <c r="F94">
        <v>12249.98</v>
      </c>
      <c r="G94">
        <v>9526.18</v>
      </c>
      <c r="H94">
        <v>5442.35</v>
      </c>
      <c r="I94">
        <v>6872.2</v>
      </c>
      <c r="J94">
        <v>6807.2</v>
      </c>
      <c r="K94">
        <v>12924.03</v>
      </c>
      <c r="L94">
        <v>1358.52</v>
      </c>
      <c r="M94">
        <v>0.02</v>
      </c>
      <c r="N94">
        <v>0</v>
      </c>
    </row>
    <row r="95" spans="1:14" x14ac:dyDescent="0.2">
      <c r="A95" s="4">
        <v>43535.655798611115</v>
      </c>
      <c r="B95">
        <v>5220</v>
      </c>
      <c r="C95">
        <v>3329.02</v>
      </c>
      <c r="D95">
        <v>8826.5</v>
      </c>
      <c r="E95">
        <v>678.17</v>
      </c>
      <c r="F95">
        <v>12216.2</v>
      </c>
      <c r="G95">
        <v>9500.5300000000007</v>
      </c>
      <c r="H95">
        <v>5432.23</v>
      </c>
      <c r="I95">
        <v>6859.18</v>
      </c>
      <c r="J95">
        <v>6782.05</v>
      </c>
      <c r="K95">
        <v>12892</v>
      </c>
      <c r="L95">
        <v>1359.03</v>
      </c>
      <c r="M95">
        <v>0.02</v>
      </c>
      <c r="N95">
        <v>0</v>
      </c>
    </row>
    <row r="96" spans="1:14" x14ac:dyDescent="0.2">
      <c r="A96" s="4">
        <v>43535.656493055554</v>
      </c>
      <c r="B96">
        <v>5280</v>
      </c>
      <c r="C96">
        <v>3325.97</v>
      </c>
      <c r="D96">
        <v>8818.5</v>
      </c>
      <c r="E96">
        <v>678.93</v>
      </c>
      <c r="F96">
        <v>12215.27</v>
      </c>
      <c r="G96">
        <v>9502.4500000000007</v>
      </c>
      <c r="H96">
        <v>5427.62</v>
      </c>
      <c r="I96">
        <v>6848.63</v>
      </c>
      <c r="J96">
        <v>6788.97</v>
      </c>
      <c r="K96">
        <v>12895.35</v>
      </c>
      <c r="L96">
        <v>1356.32</v>
      </c>
      <c r="M96">
        <v>0.02</v>
      </c>
      <c r="N96">
        <v>0</v>
      </c>
    </row>
    <row r="97" spans="1:14" x14ac:dyDescent="0.2">
      <c r="A97" s="4">
        <v>43535.657187500001</v>
      </c>
      <c r="B97">
        <v>5340</v>
      </c>
      <c r="C97">
        <v>3320.17</v>
      </c>
      <c r="D97">
        <v>8822.6</v>
      </c>
      <c r="E97">
        <v>678.35</v>
      </c>
      <c r="F97">
        <v>12208.32</v>
      </c>
      <c r="G97">
        <v>9495.5499999999993</v>
      </c>
      <c r="H97">
        <v>5429.67</v>
      </c>
      <c r="I97">
        <v>6856.97</v>
      </c>
      <c r="J97">
        <v>6783.45</v>
      </c>
      <c r="K97">
        <v>12894.4</v>
      </c>
      <c r="L97">
        <v>1357.22</v>
      </c>
      <c r="M97">
        <v>0.02</v>
      </c>
      <c r="N97">
        <v>0</v>
      </c>
    </row>
    <row r="98" spans="1:14" x14ac:dyDescent="0.2">
      <c r="A98" s="4">
        <v>43535.657881944448</v>
      </c>
      <c r="B98">
        <v>5400</v>
      </c>
      <c r="C98">
        <v>3329.3</v>
      </c>
      <c r="D98">
        <v>8826.7199999999993</v>
      </c>
      <c r="E98">
        <v>678.67</v>
      </c>
      <c r="F98">
        <v>12230.43</v>
      </c>
      <c r="G98">
        <v>9505.6</v>
      </c>
      <c r="H98">
        <v>5429.8</v>
      </c>
      <c r="I98">
        <v>6855.13</v>
      </c>
      <c r="J98">
        <v>6786.97</v>
      </c>
      <c r="K98">
        <v>12896.27</v>
      </c>
      <c r="L98">
        <v>1358.4</v>
      </c>
      <c r="M98">
        <v>0.02</v>
      </c>
      <c r="N98">
        <v>0</v>
      </c>
    </row>
    <row r="99" spans="1:14" x14ac:dyDescent="0.2">
      <c r="A99" s="4">
        <v>43535.658576388887</v>
      </c>
      <c r="B99">
        <v>5460</v>
      </c>
      <c r="C99">
        <v>2382.4299999999998</v>
      </c>
      <c r="D99">
        <v>6321.88</v>
      </c>
      <c r="E99">
        <v>530.23</v>
      </c>
      <c r="F99">
        <v>8752.92</v>
      </c>
      <c r="G99">
        <v>6809.45</v>
      </c>
      <c r="H99">
        <v>3896.98</v>
      </c>
      <c r="I99">
        <v>4912.72</v>
      </c>
      <c r="J99">
        <v>5302.32</v>
      </c>
      <c r="K99">
        <v>9250.7199999999993</v>
      </c>
      <c r="L99">
        <v>972.53</v>
      </c>
      <c r="M99">
        <v>0.02</v>
      </c>
      <c r="N99">
        <v>0</v>
      </c>
    </row>
    <row r="100" spans="1:14" x14ac:dyDescent="0.2">
      <c r="A100" s="4">
        <v>43535.659270833334</v>
      </c>
      <c r="B100">
        <v>5520</v>
      </c>
      <c r="C100">
        <v>933.12</v>
      </c>
      <c r="D100">
        <v>2481</v>
      </c>
      <c r="E100">
        <v>278.98</v>
      </c>
      <c r="F100">
        <v>3433.55</v>
      </c>
      <c r="G100">
        <v>2671.4</v>
      </c>
      <c r="H100">
        <v>1520.68</v>
      </c>
      <c r="I100">
        <v>1924.68</v>
      </c>
      <c r="J100">
        <v>2789.5</v>
      </c>
      <c r="K100">
        <v>3611.95</v>
      </c>
      <c r="L100">
        <v>380.32</v>
      </c>
      <c r="M100">
        <v>0.02</v>
      </c>
      <c r="N100">
        <v>0</v>
      </c>
    </row>
    <row r="101" spans="1:14" x14ac:dyDescent="0.2">
      <c r="A101" s="4">
        <v>43535.65996527778</v>
      </c>
      <c r="B101">
        <v>5580</v>
      </c>
      <c r="C101">
        <v>920.05</v>
      </c>
      <c r="D101">
        <v>2436.73</v>
      </c>
      <c r="E101">
        <v>260.62</v>
      </c>
      <c r="F101">
        <v>3370.9</v>
      </c>
      <c r="G101">
        <v>2623.6</v>
      </c>
      <c r="H101">
        <v>1502.22</v>
      </c>
      <c r="I101">
        <v>1894.63</v>
      </c>
      <c r="J101">
        <v>2606.1999999999998</v>
      </c>
      <c r="K101">
        <v>3571.48</v>
      </c>
      <c r="L101">
        <v>376.75</v>
      </c>
      <c r="M101">
        <v>0.02</v>
      </c>
      <c r="N101">
        <v>0</v>
      </c>
    </row>
    <row r="102" spans="1:14" x14ac:dyDescent="0.2">
      <c r="A102" s="4">
        <v>43535.66065972222</v>
      </c>
      <c r="B102">
        <v>5640</v>
      </c>
      <c r="C102">
        <v>1035.97</v>
      </c>
      <c r="D102">
        <v>2747.02</v>
      </c>
      <c r="E102">
        <v>271.27</v>
      </c>
      <c r="F102">
        <v>3807</v>
      </c>
      <c r="G102">
        <v>2960.22</v>
      </c>
      <c r="H102">
        <v>1691.77</v>
      </c>
      <c r="I102">
        <v>2131.4</v>
      </c>
      <c r="J102">
        <v>2712.87</v>
      </c>
      <c r="K102">
        <v>4013.17</v>
      </c>
      <c r="L102">
        <v>422.27</v>
      </c>
      <c r="M102">
        <v>0.02</v>
      </c>
      <c r="N102">
        <v>0</v>
      </c>
    </row>
    <row r="103" spans="1:14" x14ac:dyDescent="0.2">
      <c r="A103" s="4">
        <v>43535.661354166667</v>
      </c>
      <c r="B103">
        <v>5700</v>
      </c>
      <c r="C103">
        <v>1051.1199999999999</v>
      </c>
      <c r="D103">
        <v>2794.23</v>
      </c>
      <c r="E103">
        <v>266.12</v>
      </c>
      <c r="F103">
        <v>3865.23</v>
      </c>
      <c r="G103">
        <v>3007.78</v>
      </c>
      <c r="H103">
        <v>1720.18</v>
      </c>
      <c r="I103">
        <v>2173.15</v>
      </c>
      <c r="J103">
        <v>2661.22</v>
      </c>
      <c r="K103">
        <v>4079.83</v>
      </c>
      <c r="L103">
        <v>430.4</v>
      </c>
      <c r="M103">
        <v>0.02</v>
      </c>
      <c r="N103">
        <v>0</v>
      </c>
    </row>
    <row r="104" spans="1:14" x14ac:dyDescent="0.2">
      <c r="A104" s="4">
        <v>43535.662048611113</v>
      </c>
      <c r="B104">
        <v>5760</v>
      </c>
      <c r="C104">
        <v>824.37</v>
      </c>
      <c r="D104">
        <v>2182.13</v>
      </c>
      <c r="E104">
        <v>216.2</v>
      </c>
      <c r="F104">
        <v>3022.85</v>
      </c>
      <c r="G104">
        <v>2349.5300000000002</v>
      </c>
      <c r="H104">
        <v>1343.35</v>
      </c>
      <c r="I104">
        <v>1699.22</v>
      </c>
      <c r="J104">
        <v>2162.12</v>
      </c>
      <c r="K104">
        <v>3197.03</v>
      </c>
      <c r="L104">
        <v>334.53</v>
      </c>
      <c r="M104">
        <v>0.02</v>
      </c>
      <c r="N104">
        <v>0</v>
      </c>
    </row>
    <row r="105" spans="1:14" x14ac:dyDescent="0.2">
      <c r="A105" s="4">
        <v>43535.662743055553</v>
      </c>
      <c r="B105">
        <v>5820</v>
      </c>
      <c r="C105">
        <v>998.12</v>
      </c>
      <c r="D105">
        <v>2649.82</v>
      </c>
      <c r="E105">
        <v>238.02</v>
      </c>
      <c r="F105">
        <v>3674.52</v>
      </c>
      <c r="G105">
        <v>2855.37</v>
      </c>
      <c r="H105">
        <v>1625.1</v>
      </c>
      <c r="I105">
        <v>2054.23</v>
      </c>
      <c r="J105">
        <v>2379.9499999999998</v>
      </c>
      <c r="K105">
        <v>3869.15</v>
      </c>
      <c r="L105">
        <v>409.4</v>
      </c>
      <c r="M105">
        <v>0.02</v>
      </c>
      <c r="N105">
        <v>0</v>
      </c>
    </row>
    <row r="106" spans="1:14" x14ac:dyDescent="0.2">
      <c r="A106" s="4">
        <v>43535.663437499999</v>
      </c>
      <c r="B106">
        <v>5880</v>
      </c>
      <c r="C106">
        <v>885.45</v>
      </c>
      <c r="D106">
        <v>2351.4299999999998</v>
      </c>
      <c r="E106">
        <v>213.05</v>
      </c>
      <c r="F106">
        <v>3255.57</v>
      </c>
      <c r="G106">
        <v>2530.92</v>
      </c>
      <c r="H106">
        <v>1457.47</v>
      </c>
      <c r="I106">
        <v>1828.58</v>
      </c>
      <c r="J106">
        <v>2130.65</v>
      </c>
      <c r="K106">
        <v>3438.7</v>
      </c>
      <c r="L106">
        <v>362.15</v>
      </c>
      <c r="M106">
        <v>0.02</v>
      </c>
      <c r="N106">
        <v>0</v>
      </c>
    </row>
    <row r="107" spans="1:14" x14ac:dyDescent="0.2">
      <c r="A107" s="4">
        <v>43535.664131944446</v>
      </c>
      <c r="B107">
        <v>5940</v>
      </c>
      <c r="C107">
        <v>1032.48</v>
      </c>
      <c r="D107">
        <v>2732.23</v>
      </c>
      <c r="E107">
        <v>228.7</v>
      </c>
      <c r="F107">
        <v>3779.1</v>
      </c>
      <c r="G107">
        <v>2944.77</v>
      </c>
      <c r="H107">
        <v>1679.77</v>
      </c>
      <c r="I107">
        <v>2128.63</v>
      </c>
      <c r="J107">
        <v>2286.8000000000002</v>
      </c>
      <c r="K107">
        <v>3996.53</v>
      </c>
      <c r="L107">
        <v>419</v>
      </c>
      <c r="M107">
        <v>0.02</v>
      </c>
      <c r="N107">
        <v>0</v>
      </c>
    </row>
    <row r="108" spans="1:14" x14ac:dyDescent="0.2">
      <c r="A108" s="4">
        <v>43535.664826388886</v>
      </c>
      <c r="B108">
        <v>6000</v>
      </c>
      <c r="C108">
        <v>994.9</v>
      </c>
      <c r="D108">
        <v>2639.47</v>
      </c>
      <c r="E108">
        <v>219.87</v>
      </c>
      <c r="F108">
        <v>3662.43</v>
      </c>
      <c r="G108">
        <v>2847.2</v>
      </c>
      <c r="H108">
        <v>1623.8</v>
      </c>
      <c r="I108">
        <v>2049.2800000000002</v>
      </c>
      <c r="J108">
        <v>2198.73</v>
      </c>
      <c r="K108">
        <v>3860.05</v>
      </c>
      <c r="L108">
        <v>405.5</v>
      </c>
      <c r="M108">
        <v>0.02</v>
      </c>
      <c r="N108">
        <v>0</v>
      </c>
    </row>
    <row r="109" spans="1:14" x14ac:dyDescent="0.2">
      <c r="A109" s="4">
        <v>43535.665520833332</v>
      </c>
      <c r="B109">
        <v>6060</v>
      </c>
      <c r="C109">
        <v>903.8</v>
      </c>
      <c r="D109">
        <v>2408.0300000000002</v>
      </c>
      <c r="E109">
        <v>196.62</v>
      </c>
      <c r="F109">
        <v>3325.5</v>
      </c>
      <c r="G109">
        <v>2586.23</v>
      </c>
      <c r="H109">
        <v>1478.15</v>
      </c>
      <c r="I109">
        <v>1863.43</v>
      </c>
      <c r="J109">
        <v>1966.27</v>
      </c>
      <c r="K109">
        <v>3504.1</v>
      </c>
      <c r="L109">
        <v>372.27</v>
      </c>
      <c r="M109">
        <v>0.02</v>
      </c>
      <c r="N109">
        <v>0</v>
      </c>
    </row>
    <row r="110" spans="1:14" x14ac:dyDescent="0.2">
      <c r="A110" s="4">
        <v>43535.666215277779</v>
      </c>
      <c r="B110">
        <v>6120</v>
      </c>
      <c r="C110">
        <v>866.07</v>
      </c>
      <c r="D110">
        <v>2291.1</v>
      </c>
      <c r="E110">
        <v>188.27</v>
      </c>
      <c r="F110">
        <v>3175.4</v>
      </c>
      <c r="G110">
        <v>2464.87</v>
      </c>
      <c r="H110">
        <v>1409.17</v>
      </c>
      <c r="I110">
        <v>1783.13</v>
      </c>
      <c r="J110">
        <v>1882.55</v>
      </c>
      <c r="K110">
        <v>3353.92</v>
      </c>
      <c r="L110">
        <v>350.9</v>
      </c>
      <c r="M110">
        <v>0.02</v>
      </c>
      <c r="N110">
        <v>0</v>
      </c>
    </row>
    <row r="111" spans="1:14" x14ac:dyDescent="0.2">
      <c r="A111" s="4">
        <v>43535.666909722226</v>
      </c>
      <c r="B111">
        <v>6180</v>
      </c>
      <c r="C111">
        <v>970.3</v>
      </c>
      <c r="D111">
        <v>2568.8000000000002</v>
      </c>
      <c r="E111">
        <v>200.72</v>
      </c>
      <c r="F111">
        <v>3557.18</v>
      </c>
      <c r="G111">
        <v>2771.27</v>
      </c>
      <c r="H111">
        <v>1581.73</v>
      </c>
      <c r="I111">
        <v>1993.33</v>
      </c>
      <c r="J111">
        <v>2007.28</v>
      </c>
      <c r="K111">
        <v>3757.03</v>
      </c>
      <c r="L111">
        <v>396.77</v>
      </c>
      <c r="M111">
        <v>0.02</v>
      </c>
      <c r="N111">
        <v>0</v>
      </c>
    </row>
    <row r="112" spans="1:14" x14ac:dyDescent="0.2">
      <c r="A112" s="4">
        <v>43535.667604166665</v>
      </c>
      <c r="B112">
        <v>6240</v>
      </c>
      <c r="C112">
        <v>1002.45</v>
      </c>
      <c r="D112">
        <v>2655.27</v>
      </c>
      <c r="E112">
        <v>205.5</v>
      </c>
      <c r="F112">
        <v>3676.48</v>
      </c>
      <c r="G112">
        <v>2856.77</v>
      </c>
      <c r="H112">
        <v>1637.85</v>
      </c>
      <c r="I112">
        <v>2063.02</v>
      </c>
      <c r="J112">
        <v>2055.13</v>
      </c>
      <c r="K112">
        <v>3882.67</v>
      </c>
      <c r="L112">
        <v>408.12</v>
      </c>
      <c r="M112">
        <v>0.02</v>
      </c>
      <c r="N112">
        <v>0</v>
      </c>
    </row>
    <row r="113" spans="1:14" x14ac:dyDescent="0.2">
      <c r="A113" s="4">
        <v>43535.668298611112</v>
      </c>
      <c r="B113">
        <v>6300</v>
      </c>
      <c r="C113">
        <v>867.87</v>
      </c>
      <c r="D113">
        <v>2308.65</v>
      </c>
      <c r="E113">
        <v>179.93</v>
      </c>
      <c r="F113">
        <v>3191.07</v>
      </c>
      <c r="G113">
        <v>2489.13</v>
      </c>
      <c r="H113">
        <v>1416.58</v>
      </c>
      <c r="I113">
        <v>1796.38</v>
      </c>
      <c r="J113">
        <v>1799.37</v>
      </c>
      <c r="K113">
        <v>3366.43</v>
      </c>
      <c r="L113">
        <v>353.87</v>
      </c>
      <c r="M113">
        <v>0.02</v>
      </c>
      <c r="N113">
        <v>0</v>
      </c>
    </row>
    <row r="114" spans="1:14" x14ac:dyDescent="0.2">
      <c r="A114" s="4">
        <v>43535.668993055559</v>
      </c>
      <c r="B114">
        <v>6360</v>
      </c>
      <c r="C114">
        <v>975.45</v>
      </c>
      <c r="D114">
        <v>2590.92</v>
      </c>
      <c r="E114">
        <v>198.9</v>
      </c>
      <c r="F114">
        <v>3593.55</v>
      </c>
      <c r="G114">
        <v>2785.25</v>
      </c>
      <c r="H114">
        <v>1591.97</v>
      </c>
      <c r="I114">
        <v>2015.4</v>
      </c>
      <c r="J114">
        <v>1988.83</v>
      </c>
      <c r="K114">
        <v>3790.02</v>
      </c>
      <c r="L114">
        <v>397.98</v>
      </c>
      <c r="M114">
        <v>0.02</v>
      </c>
      <c r="N114">
        <v>0</v>
      </c>
    </row>
    <row r="115" spans="1:14" x14ac:dyDescent="0.2">
      <c r="A115" s="4">
        <v>43535.669687499998</v>
      </c>
      <c r="B115">
        <v>6420</v>
      </c>
      <c r="C115">
        <v>995.28</v>
      </c>
      <c r="D115">
        <v>2640.85</v>
      </c>
      <c r="E115">
        <v>200.27</v>
      </c>
      <c r="F115">
        <v>3656.32</v>
      </c>
      <c r="G115">
        <v>2849.15</v>
      </c>
      <c r="H115">
        <v>1626.78</v>
      </c>
      <c r="I115">
        <v>2046.75</v>
      </c>
      <c r="J115">
        <v>2002.42</v>
      </c>
      <c r="K115">
        <v>3863.28</v>
      </c>
      <c r="L115">
        <v>407.38</v>
      </c>
      <c r="M115">
        <v>0.02</v>
      </c>
      <c r="N115">
        <v>0</v>
      </c>
    </row>
    <row r="116" spans="1:14" x14ac:dyDescent="0.2">
      <c r="A116" s="4">
        <v>43535.670381944445</v>
      </c>
      <c r="B116">
        <v>6480</v>
      </c>
      <c r="C116">
        <v>957.93</v>
      </c>
      <c r="D116">
        <v>2534.2800000000002</v>
      </c>
      <c r="E116">
        <v>196.12</v>
      </c>
      <c r="F116">
        <v>3513.95</v>
      </c>
      <c r="G116">
        <v>2729.35</v>
      </c>
      <c r="H116">
        <v>1563.63</v>
      </c>
      <c r="I116">
        <v>1971.85</v>
      </c>
      <c r="J116">
        <v>1961.48</v>
      </c>
      <c r="K116">
        <v>3706.22</v>
      </c>
      <c r="L116">
        <v>391.32</v>
      </c>
      <c r="M116">
        <v>0.02</v>
      </c>
      <c r="N116">
        <v>0</v>
      </c>
    </row>
    <row r="117" spans="1:14" x14ac:dyDescent="0.2">
      <c r="A117" s="4">
        <v>43535.671076388891</v>
      </c>
      <c r="B117">
        <v>6540</v>
      </c>
      <c r="C117">
        <v>1092.1300000000001</v>
      </c>
      <c r="D117">
        <v>2907.58</v>
      </c>
      <c r="E117">
        <v>217.42</v>
      </c>
      <c r="F117">
        <v>4019.42</v>
      </c>
      <c r="G117">
        <v>3125.6</v>
      </c>
      <c r="H117">
        <v>1783.7</v>
      </c>
      <c r="I117">
        <v>2259.9699999999998</v>
      </c>
      <c r="J117">
        <v>2174.23</v>
      </c>
      <c r="K117">
        <v>4245.0200000000004</v>
      </c>
      <c r="L117">
        <v>447.08</v>
      </c>
      <c r="M117">
        <v>0.02</v>
      </c>
      <c r="N117">
        <v>0</v>
      </c>
    </row>
    <row r="118" spans="1:14" x14ac:dyDescent="0.2">
      <c r="A118" s="4">
        <v>43535.671770833331</v>
      </c>
      <c r="B118">
        <v>6600</v>
      </c>
      <c r="C118">
        <v>1130.4000000000001</v>
      </c>
      <c r="D118">
        <v>2982.1</v>
      </c>
      <c r="E118">
        <v>223.52</v>
      </c>
      <c r="F118">
        <v>4128.88</v>
      </c>
      <c r="G118">
        <v>3221.12</v>
      </c>
      <c r="H118">
        <v>1837.13</v>
      </c>
      <c r="I118">
        <v>2314.1799999999998</v>
      </c>
      <c r="J118">
        <v>2234.85</v>
      </c>
      <c r="K118">
        <v>4367.45</v>
      </c>
      <c r="L118">
        <v>458.48</v>
      </c>
      <c r="M118">
        <v>0.02</v>
      </c>
      <c r="N118">
        <v>0</v>
      </c>
    </row>
    <row r="119" spans="1:14" x14ac:dyDescent="0.2">
      <c r="A119" s="4">
        <v>43535.672465277778</v>
      </c>
      <c r="B119">
        <v>6660</v>
      </c>
      <c r="C119">
        <v>794.35</v>
      </c>
      <c r="D119">
        <v>2115.2199999999998</v>
      </c>
      <c r="E119">
        <v>170.32</v>
      </c>
      <c r="F119">
        <v>2929.33</v>
      </c>
      <c r="G119">
        <v>2272.33</v>
      </c>
      <c r="H119">
        <v>1302.4000000000001</v>
      </c>
      <c r="I119">
        <v>1642.73</v>
      </c>
      <c r="J119">
        <v>1703.3</v>
      </c>
      <c r="K119">
        <v>3085.53</v>
      </c>
      <c r="L119">
        <v>324.05</v>
      </c>
      <c r="M119">
        <v>0.02</v>
      </c>
      <c r="N119">
        <v>0</v>
      </c>
    </row>
    <row r="120" spans="1:14" x14ac:dyDescent="0.2">
      <c r="A120" s="4">
        <v>43535.673159722224</v>
      </c>
      <c r="B120">
        <v>6720</v>
      </c>
      <c r="C120">
        <v>1037.48</v>
      </c>
      <c r="D120">
        <v>2758.6</v>
      </c>
      <c r="E120">
        <v>209.5</v>
      </c>
      <c r="F120">
        <v>3818.92</v>
      </c>
      <c r="G120">
        <v>2973.63</v>
      </c>
      <c r="H120">
        <v>1700.27</v>
      </c>
      <c r="I120">
        <v>2144.8200000000002</v>
      </c>
      <c r="J120">
        <v>2094.83</v>
      </c>
      <c r="K120">
        <v>4033.63</v>
      </c>
      <c r="L120">
        <v>422.82</v>
      </c>
      <c r="M120">
        <v>0.02</v>
      </c>
      <c r="N120">
        <v>0</v>
      </c>
    </row>
    <row r="121" spans="1:14" x14ac:dyDescent="0.2">
      <c r="A121" s="4">
        <v>43535.673854166664</v>
      </c>
      <c r="B121">
        <v>6780</v>
      </c>
      <c r="C121">
        <v>1051.73</v>
      </c>
      <c r="D121">
        <v>2786.57</v>
      </c>
      <c r="E121">
        <v>211.73</v>
      </c>
      <c r="F121">
        <v>3859.3</v>
      </c>
      <c r="G121">
        <v>3003.18</v>
      </c>
      <c r="H121">
        <v>1712.98</v>
      </c>
      <c r="I121">
        <v>2166.1</v>
      </c>
      <c r="J121">
        <v>2117.33</v>
      </c>
      <c r="K121">
        <v>4071</v>
      </c>
      <c r="L121">
        <v>431.67</v>
      </c>
      <c r="M121">
        <v>0.02</v>
      </c>
      <c r="N121">
        <v>0</v>
      </c>
    </row>
    <row r="122" spans="1:14" x14ac:dyDescent="0.2">
      <c r="A122" s="4">
        <v>43535.67454861111</v>
      </c>
      <c r="B122">
        <v>6840</v>
      </c>
      <c r="C122">
        <v>864.73</v>
      </c>
      <c r="D122">
        <v>2307.08</v>
      </c>
      <c r="E122">
        <v>183.78</v>
      </c>
      <c r="F122">
        <v>3185.77</v>
      </c>
      <c r="G122">
        <v>2472.02</v>
      </c>
      <c r="H122">
        <v>1416.13</v>
      </c>
      <c r="I122">
        <v>1788.48</v>
      </c>
      <c r="J122">
        <v>1837.88</v>
      </c>
      <c r="K122">
        <v>3361.4</v>
      </c>
      <c r="L122">
        <v>354.17</v>
      </c>
      <c r="M122">
        <v>0.02</v>
      </c>
      <c r="N122">
        <v>0</v>
      </c>
    </row>
    <row r="123" spans="1:14" x14ac:dyDescent="0.2">
      <c r="A123" s="4">
        <v>43535.675243055557</v>
      </c>
      <c r="B123">
        <v>6900</v>
      </c>
      <c r="C123">
        <v>1075.23</v>
      </c>
      <c r="D123">
        <v>2849.45</v>
      </c>
      <c r="E123">
        <v>213.93</v>
      </c>
      <c r="F123">
        <v>3951.68</v>
      </c>
      <c r="G123">
        <v>3073.4</v>
      </c>
      <c r="H123">
        <v>1753.82</v>
      </c>
      <c r="I123">
        <v>2215.42</v>
      </c>
      <c r="J123">
        <v>2139.48</v>
      </c>
      <c r="K123">
        <v>4166.83</v>
      </c>
      <c r="L123">
        <v>438.22</v>
      </c>
      <c r="M123">
        <v>0.02</v>
      </c>
      <c r="N123">
        <v>0</v>
      </c>
    </row>
    <row r="124" spans="1:14" x14ac:dyDescent="0.2">
      <c r="A124" s="4">
        <v>43535.675937499997</v>
      </c>
      <c r="B124">
        <v>6960</v>
      </c>
      <c r="C124">
        <v>1087.05</v>
      </c>
      <c r="D124">
        <v>2884.72</v>
      </c>
      <c r="E124">
        <v>218.63</v>
      </c>
      <c r="F124">
        <v>3994.7</v>
      </c>
      <c r="G124">
        <v>3107.13</v>
      </c>
      <c r="H124">
        <v>1775.67</v>
      </c>
      <c r="I124">
        <v>2243.92</v>
      </c>
      <c r="J124">
        <v>2186.7199999999998</v>
      </c>
      <c r="K124">
        <v>4219.7299999999996</v>
      </c>
      <c r="L124">
        <v>444.82</v>
      </c>
      <c r="M124">
        <v>0.02</v>
      </c>
      <c r="N124">
        <v>0</v>
      </c>
    </row>
    <row r="125" spans="1:14" x14ac:dyDescent="0.2">
      <c r="A125" s="4">
        <v>43535.676631944443</v>
      </c>
      <c r="B125">
        <v>7020</v>
      </c>
      <c r="C125">
        <v>972.32</v>
      </c>
      <c r="D125">
        <v>2571.02</v>
      </c>
      <c r="E125">
        <v>199.77</v>
      </c>
      <c r="F125">
        <v>3561.83</v>
      </c>
      <c r="G125">
        <v>2773.12</v>
      </c>
      <c r="H125">
        <v>1584.98</v>
      </c>
      <c r="I125">
        <v>1994.27</v>
      </c>
      <c r="J125">
        <v>1997.03</v>
      </c>
      <c r="K125">
        <v>3764.18</v>
      </c>
      <c r="L125">
        <v>395.12</v>
      </c>
      <c r="M125">
        <v>0.02</v>
      </c>
      <c r="N125">
        <v>0</v>
      </c>
    </row>
    <row r="126" spans="1:14" x14ac:dyDescent="0.2">
      <c r="A126" s="4">
        <v>43535.67732638889</v>
      </c>
      <c r="B126">
        <v>7080</v>
      </c>
      <c r="C126">
        <v>950.13</v>
      </c>
      <c r="D126">
        <v>2517.17</v>
      </c>
      <c r="E126">
        <v>194.82</v>
      </c>
      <c r="F126">
        <v>3491.5</v>
      </c>
      <c r="G126">
        <v>2716.53</v>
      </c>
      <c r="H126">
        <v>1554.1</v>
      </c>
      <c r="I126">
        <v>1960.15</v>
      </c>
      <c r="J126">
        <v>1948.52</v>
      </c>
      <c r="K126">
        <v>3681.73</v>
      </c>
      <c r="L126">
        <v>387.17</v>
      </c>
      <c r="M126">
        <v>0.02</v>
      </c>
      <c r="N126">
        <v>0</v>
      </c>
    </row>
    <row r="127" spans="1:14" x14ac:dyDescent="0.2">
      <c r="A127" s="4">
        <v>43535.678020833337</v>
      </c>
      <c r="B127">
        <v>7140</v>
      </c>
      <c r="C127">
        <v>1021.63</v>
      </c>
      <c r="D127">
        <v>2714.72</v>
      </c>
      <c r="E127">
        <v>207.83</v>
      </c>
      <c r="F127">
        <v>3742.37</v>
      </c>
      <c r="G127">
        <v>2915.32</v>
      </c>
      <c r="H127">
        <v>1660.42</v>
      </c>
      <c r="I127">
        <v>2103.7199999999998</v>
      </c>
      <c r="J127">
        <v>2078.08</v>
      </c>
      <c r="K127">
        <v>3954.78</v>
      </c>
      <c r="L127">
        <v>416.77</v>
      </c>
      <c r="M127">
        <v>0.02</v>
      </c>
      <c r="N127">
        <v>0</v>
      </c>
    </row>
    <row r="128" spans="1:14" x14ac:dyDescent="0.2">
      <c r="A128" s="4">
        <v>43535.678715277776</v>
      </c>
      <c r="B128">
        <v>7200</v>
      </c>
      <c r="C128">
        <v>875.48</v>
      </c>
      <c r="D128">
        <v>2331.67</v>
      </c>
      <c r="E128">
        <v>185.37</v>
      </c>
      <c r="F128">
        <v>3235.98</v>
      </c>
      <c r="G128">
        <v>2510.6</v>
      </c>
      <c r="H128">
        <v>1441.8</v>
      </c>
      <c r="I128">
        <v>1812.55</v>
      </c>
      <c r="J128">
        <v>1854.2</v>
      </c>
      <c r="K128">
        <v>3415.25</v>
      </c>
      <c r="L128">
        <v>359.65</v>
      </c>
      <c r="M128">
        <v>0.02</v>
      </c>
      <c r="N128">
        <v>0</v>
      </c>
    </row>
    <row r="129" spans="1:14" x14ac:dyDescent="0.2">
      <c r="A129" s="4">
        <v>43535.679409722223</v>
      </c>
      <c r="B129">
        <v>7260</v>
      </c>
      <c r="C129">
        <v>930.15</v>
      </c>
      <c r="D129">
        <v>2461.25</v>
      </c>
      <c r="E129">
        <v>189.57</v>
      </c>
      <c r="F129">
        <v>3411.13</v>
      </c>
      <c r="G129">
        <v>2651.83</v>
      </c>
      <c r="H129">
        <v>1512.07</v>
      </c>
      <c r="I129">
        <v>1913.32</v>
      </c>
      <c r="J129">
        <v>1894.97</v>
      </c>
      <c r="K129">
        <v>3592.47</v>
      </c>
      <c r="L129">
        <v>377.55</v>
      </c>
      <c r="M129">
        <v>0.02</v>
      </c>
      <c r="N129">
        <v>0</v>
      </c>
    </row>
    <row r="130" spans="1:14" x14ac:dyDescent="0.2">
      <c r="A130" s="4">
        <v>43535.680104166669</v>
      </c>
      <c r="B130">
        <v>7320</v>
      </c>
      <c r="C130">
        <v>1034.42</v>
      </c>
      <c r="D130">
        <v>2737.87</v>
      </c>
      <c r="E130">
        <v>208.23</v>
      </c>
      <c r="F130">
        <v>3790.08</v>
      </c>
      <c r="G130">
        <v>2945.52</v>
      </c>
      <c r="H130">
        <v>1684.77</v>
      </c>
      <c r="I130">
        <v>2126.6799999999998</v>
      </c>
      <c r="J130">
        <v>2082.37</v>
      </c>
      <c r="K130">
        <v>4006.52</v>
      </c>
      <c r="L130">
        <v>422.4</v>
      </c>
      <c r="M130">
        <v>0.02</v>
      </c>
      <c r="N130">
        <v>0</v>
      </c>
    </row>
    <row r="131" spans="1:14" x14ac:dyDescent="0.2">
      <c r="A131" s="4">
        <v>43535.680798611109</v>
      </c>
      <c r="B131">
        <v>7380</v>
      </c>
      <c r="C131">
        <v>991.18</v>
      </c>
      <c r="D131">
        <v>2639.8</v>
      </c>
      <c r="E131">
        <v>204.05</v>
      </c>
      <c r="F131">
        <v>3652.83</v>
      </c>
      <c r="G131">
        <v>2845.98</v>
      </c>
      <c r="H131">
        <v>1622.17</v>
      </c>
      <c r="I131">
        <v>2051.52</v>
      </c>
      <c r="J131">
        <v>2040.5</v>
      </c>
      <c r="K131">
        <v>3856.23</v>
      </c>
      <c r="L131">
        <v>406.18</v>
      </c>
      <c r="M131">
        <v>0.02</v>
      </c>
      <c r="N131">
        <v>0</v>
      </c>
    </row>
    <row r="132" spans="1:14" x14ac:dyDescent="0.2">
      <c r="A132" s="4">
        <v>43535.681493055556</v>
      </c>
      <c r="B132">
        <v>7440</v>
      </c>
      <c r="C132">
        <v>968.48</v>
      </c>
      <c r="D132">
        <v>2567.85</v>
      </c>
      <c r="E132">
        <v>196.17</v>
      </c>
      <c r="F132">
        <v>3559.6</v>
      </c>
      <c r="G132">
        <v>2765.33</v>
      </c>
      <c r="H132">
        <v>1583.85</v>
      </c>
      <c r="I132">
        <v>1997.37</v>
      </c>
      <c r="J132">
        <v>1961.53</v>
      </c>
      <c r="K132">
        <v>3751.92</v>
      </c>
      <c r="L132">
        <v>393.5</v>
      </c>
      <c r="M132">
        <v>0.02</v>
      </c>
      <c r="N132">
        <v>0</v>
      </c>
    </row>
    <row r="133" spans="1:14" x14ac:dyDescent="0.2">
      <c r="A133" s="4">
        <v>43535.682187500002</v>
      </c>
      <c r="B133">
        <v>7500</v>
      </c>
      <c r="C133">
        <v>1044.42</v>
      </c>
      <c r="D133">
        <v>2764.78</v>
      </c>
      <c r="E133">
        <v>210.37</v>
      </c>
      <c r="F133">
        <v>3832.35</v>
      </c>
      <c r="G133">
        <v>2978.9</v>
      </c>
      <c r="H133">
        <v>1700.45</v>
      </c>
      <c r="I133">
        <v>2144.77</v>
      </c>
      <c r="J133">
        <v>2104.13</v>
      </c>
      <c r="K133">
        <v>4042.97</v>
      </c>
      <c r="L133">
        <v>426.57</v>
      </c>
      <c r="M133">
        <v>0.02</v>
      </c>
      <c r="N133">
        <v>0</v>
      </c>
    </row>
    <row r="134" spans="1:14" x14ac:dyDescent="0.2">
      <c r="A134" s="4">
        <v>43535.682881944442</v>
      </c>
      <c r="B134">
        <v>7560</v>
      </c>
      <c r="C134">
        <v>989.08</v>
      </c>
      <c r="D134">
        <v>2632.02</v>
      </c>
      <c r="E134">
        <v>202.9</v>
      </c>
      <c r="F134">
        <v>3639.78</v>
      </c>
      <c r="G134">
        <v>2838.2</v>
      </c>
      <c r="H134">
        <v>1618.23</v>
      </c>
      <c r="I134">
        <v>2046.25</v>
      </c>
      <c r="J134">
        <v>2028.97</v>
      </c>
      <c r="K134">
        <v>3849.47</v>
      </c>
      <c r="L134">
        <v>405.47</v>
      </c>
      <c r="M134">
        <v>0.02</v>
      </c>
      <c r="N134">
        <v>0</v>
      </c>
    </row>
    <row r="135" spans="1:14" x14ac:dyDescent="0.2">
      <c r="A135" s="4">
        <v>43535.683576388888</v>
      </c>
      <c r="B135">
        <v>7620</v>
      </c>
      <c r="C135">
        <v>824.82</v>
      </c>
      <c r="D135">
        <v>2191.12</v>
      </c>
      <c r="E135">
        <v>173.18</v>
      </c>
      <c r="F135">
        <v>3021.68</v>
      </c>
      <c r="G135">
        <v>2348.4</v>
      </c>
      <c r="H135">
        <v>1347.35</v>
      </c>
      <c r="I135">
        <v>1699.48</v>
      </c>
      <c r="J135">
        <v>1731.6</v>
      </c>
      <c r="K135">
        <v>3191.52</v>
      </c>
      <c r="L135">
        <v>335.95</v>
      </c>
      <c r="M135">
        <v>0.02</v>
      </c>
      <c r="N135">
        <v>0</v>
      </c>
    </row>
    <row r="136" spans="1:14" x14ac:dyDescent="0.2">
      <c r="A136" s="4">
        <v>43535.684270833335</v>
      </c>
      <c r="B136">
        <v>7680</v>
      </c>
      <c r="C136">
        <v>1002.92</v>
      </c>
      <c r="D136">
        <v>2653.25</v>
      </c>
      <c r="E136">
        <v>202.47</v>
      </c>
      <c r="F136">
        <v>3687.22</v>
      </c>
      <c r="G136">
        <v>2864.18</v>
      </c>
      <c r="H136">
        <v>1632.92</v>
      </c>
      <c r="I136">
        <v>2057.65</v>
      </c>
      <c r="J136">
        <v>2024.68</v>
      </c>
      <c r="K136">
        <v>3880.88</v>
      </c>
      <c r="L136">
        <v>407.2</v>
      </c>
      <c r="M136">
        <v>0.02</v>
      </c>
      <c r="N136">
        <v>0</v>
      </c>
    </row>
    <row r="137" spans="1:14" x14ac:dyDescent="0.2">
      <c r="A137" s="4">
        <v>43535.684965277775</v>
      </c>
      <c r="B137">
        <v>7740</v>
      </c>
      <c r="C137">
        <v>987.62</v>
      </c>
      <c r="D137">
        <v>2625.47</v>
      </c>
      <c r="E137">
        <v>201.23</v>
      </c>
      <c r="F137">
        <v>3627.45</v>
      </c>
      <c r="G137">
        <v>2825.37</v>
      </c>
      <c r="H137">
        <v>1613.77</v>
      </c>
      <c r="I137">
        <v>2039.8</v>
      </c>
      <c r="J137">
        <v>2012.42</v>
      </c>
      <c r="K137">
        <v>3834.83</v>
      </c>
      <c r="L137">
        <v>405.28</v>
      </c>
      <c r="M137">
        <v>0.02</v>
      </c>
      <c r="N137">
        <v>0</v>
      </c>
    </row>
    <row r="138" spans="1:14" x14ac:dyDescent="0.2">
      <c r="A138" s="4">
        <v>43535.685659722221</v>
      </c>
      <c r="B138">
        <v>7800</v>
      </c>
      <c r="C138">
        <v>642.08000000000004</v>
      </c>
      <c r="D138">
        <v>1693.39</v>
      </c>
      <c r="E138">
        <v>143.12</v>
      </c>
      <c r="F138">
        <v>2351.84</v>
      </c>
      <c r="G138">
        <v>1828.51</v>
      </c>
      <c r="H138">
        <v>1047.75</v>
      </c>
      <c r="I138">
        <v>1319.51</v>
      </c>
      <c r="J138">
        <v>1431.61</v>
      </c>
      <c r="K138">
        <v>2476.8200000000002</v>
      </c>
      <c r="L138">
        <v>259.02</v>
      </c>
      <c r="M138">
        <v>0</v>
      </c>
      <c r="N138">
        <v>0</v>
      </c>
    </row>
    <row r="139" spans="1:14" x14ac:dyDescent="0.2">
      <c r="A139" s="4">
        <v>43535.686249999999</v>
      </c>
      <c r="B139">
        <v>7851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2013-03-04T12:25:42Z</dcterms:created>
  <dcterms:modified xsi:type="dcterms:W3CDTF">2019-03-11T22:01:57Z</dcterms:modified>
</cp:coreProperties>
</file>