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60" windowWidth="15480" windowHeight="11640"/>
  </bookViews>
  <sheets>
    <sheet name="BusRecoveryGraph" sheetId="1" r:id="rId1"/>
    <sheet name="P1" sheetId="2" r:id="rId2"/>
    <sheet name="P2" sheetId="3" r:id="rId3"/>
  </sheets>
  <calcPr calcId="145621"/>
</workbook>
</file>

<file path=xl/calcChain.xml><?xml version="1.0" encoding="utf-8"?>
<calcChain xmlns="http://schemas.openxmlformats.org/spreadsheetml/2006/main">
  <c r="H10" i="1" l="1"/>
  <c r="Q3" i="1" s="1"/>
  <c r="Q4" i="1" s="1"/>
  <c r="O4" i="1"/>
  <c r="R4" i="1" s="1"/>
  <c r="L10" i="1"/>
  <c r="O3" i="1"/>
  <c r="R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I4" i="1"/>
  <c r="I3" i="1"/>
  <c r="P10" i="1" l="1"/>
  <c r="K3" i="1" s="1"/>
  <c r="N3" i="1" s="1"/>
  <c r="C2" i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K4" i="1" l="1"/>
  <c r="N4" i="1" s="1"/>
</calcChain>
</file>

<file path=xl/sharedStrings.xml><?xml version="1.0" encoding="utf-8"?>
<sst xmlns="http://schemas.openxmlformats.org/spreadsheetml/2006/main" count="59" uniqueCount="38">
  <si>
    <t>Time</t>
  </si>
  <si>
    <t>Txn Step template version</t>
  </si>
  <si>
    <t>LogFile</t>
  </si>
  <si>
    <t>Measurement Window</t>
  </si>
  <si>
    <t>Start</t>
  </si>
  <si>
    <t>End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</si>
  <si>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</si>
  <si>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</si>
  <si>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</si>
  <si>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</si>
  <si>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</si>
  <si>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</si>
  <si>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</si>
  <si>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</si>
  <si>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</si>
  <si>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</si>
  <si>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</si>
  <si>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</si>
  <si>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</si>
  <si>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TR from P1</t>
  </si>
  <si>
    <t>Measured Run tpsE</t>
  </si>
  <si>
    <t>start of 95% 20-min interval</t>
  </si>
  <si>
    <t>start of database recovery</t>
  </si>
  <si>
    <t>end of database recovery</t>
  </si>
  <si>
    <t>start of part2 run (when changed rate from zero)</t>
  </si>
  <si>
    <t>Start of 95%</t>
  </si>
  <si>
    <t>End of 95%</t>
  </si>
  <si>
    <t>power pulled</t>
  </si>
  <si>
    <t>P1 Mins</t>
  </si>
  <si>
    <t>P2 Mins</t>
  </si>
  <si>
    <t>TR from P2</t>
  </si>
  <si>
    <t>Database Recovery duration</t>
  </si>
  <si>
    <t>Application Recovery duration</t>
  </si>
  <si>
    <t>Business Recovery Time (Database + App durations)</t>
  </si>
  <si>
    <t>DB Recovery Time</t>
  </si>
  <si>
    <t>graph should be 46x19 cells</t>
  </si>
  <si>
    <t>2.5.6</t>
  </si>
  <si>
    <t>E:\RTELOGS\sort.srt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</si>
</sst>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2" fontId="0" fillId="0" borderId="0" xfId="0" applyNumberFormat="1"/>
    <xf numFmtId="2" fontId="0" fillId="0" borderId="0" xfId="0" applyNumberFormat="1"/>
    <xf numFmtId="21" fontId="2" fillId="0" borderId="0" xfId="0" applyNumberFormat="1" applyFont="1"/>
    <xf numFmtId="0" fontId="3" fillId="0" borderId="0" xfId="0" applyFont="1"/>
    <xf numFmtId="9" fontId="2" fillId="0" borderId="0" xfId="0" applyNumberFormat="1" applyFont="1"/>
    <xf numFmtId="0" fontId="2" fillId="0" borderId="0" xfId="0" applyFont="1"/>
    <xf numFmtId="164" fontId="0" fillId="0" borderId="0" xfId="0" applyNumberFormat="1"/>
    <xf numFmtId="2" fontId="4" fillId="0" borderId="0" xfId="0" applyNumberFormat="1" applyFont="1"/>
    <xf numFmtId="164" fontId="4" fillId="0" borderId="0" xfId="0" applyNumberFormat="1" applyFont="1"/>
    <xf numFmtId="21" fontId="2" fillId="0" borderId="1" xfId="0" applyNumberFormat="1" applyFont="1" applyBorder="1"/>
    <xf numFmtId="4" fontId="2" fillId="2" borderId="0" xfId="0" applyNumberFormat="1" applyFont="1" applyFill="1"/>
    <xf numFmtId="22" fontId="0" fillId="3" borderId="0" xfId="0" applyNumberFormat="1" applyFill="1"/>
    <xf numFmtId="0" fontId="0" fillId="3" borderId="0" xfId="0" applyFill="1"/>
    <xf numFmtId="21" fontId="2" fillId="3" borderId="0" xfId="0" applyNumberFormat="1" applyFont="1" applyFill="1"/>
    <xf numFmtId="21" fontId="2" fillId="2" borderId="0" xfId="0" applyNumberFormat="1" applyFont="1" applyFill="1"/>
    <xf numFmtId="0" fontId="0" fillId="0" borderId="0" xfId="0" quotePrefix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2000"/>
              <a:t>Business Recovery Graph</a:t>
            </a:r>
          </a:p>
        </c:rich>
      </c:tx>
      <c:layout>
        <c:manualLayout>
          <c:xMode val="edge"/>
          <c:yMode val="edge"/>
          <c:x val="0.35644237714019383"/>
          <c:y val="2.702700949546088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150168945881921E-2"/>
          <c:y val="0.1076048087620733"/>
          <c:w val="0.87568736178607709"/>
          <c:h val="0.78715624766170367"/>
        </c:manualLayout>
      </c:layout>
      <c:scatterChart>
        <c:scatterStyle val="lineMarker"/>
        <c:varyColors val="0"/>
        <c:ser>
          <c:idx val="2"/>
          <c:order val="0"/>
          <c:tx>
            <c:v>95% of Reported Throughput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BusRecoveryGraph!$H$3:$H$4</c:f>
              <c:numCache>
                <c:formatCode>General</c:formatCode>
                <c:ptCount val="2"/>
                <c:pt idx="0">
                  <c:v>0</c:v>
                </c:pt>
                <c:pt idx="1">
                  <c:v>400</c:v>
                </c:pt>
              </c:numCache>
            </c:numRef>
          </c:xVal>
          <c:yVal>
            <c:numRef>
              <c:f>BusRecoveryGraph!$I$3:$I$4</c:f>
              <c:numCache>
                <c:formatCode>General</c:formatCode>
                <c:ptCount val="2"/>
                <c:pt idx="0">
                  <c:v>11426.619000000001</c:v>
                </c:pt>
                <c:pt idx="1">
                  <c:v>11426.619000000001</c:v>
                </c:pt>
              </c:numCache>
            </c:numRef>
          </c:yVal>
          <c:smooth val="0"/>
        </c:ser>
        <c:ser>
          <c:idx val="3"/>
          <c:order val="1"/>
          <c:spPr>
            <a:ln w="25400">
              <a:solidFill>
                <a:schemeClr val="accent3"/>
              </a:solidFill>
              <a:prstDash val="solid"/>
            </a:ln>
          </c:spPr>
          <c:marker>
            <c:symbol val="none"/>
          </c:marker>
          <c:xVal>
            <c:numRef>
              <c:f>BusRecoveryGraph!$K$3:$K$4</c:f>
              <c:numCache>
                <c:formatCode>0.0000</c:formatCode>
                <c:ptCount val="2"/>
                <c:pt idx="0">
                  <c:v>42.033333333333331</c:v>
                </c:pt>
                <c:pt idx="1">
                  <c:v>42.033333333333331</c:v>
                </c:pt>
              </c:numCache>
            </c:numRef>
          </c:xVal>
          <c:yVal>
            <c:numRef>
              <c:f>BusRecoveryGraph!$L$3:$L$4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4"/>
          <c:order val="2"/>
          <c:spPr>
            <a:ln w="25400">
              <a:solidFill>
                <a:schemeClr val="bg2">
                  <a:lumMod val="50000"/>
                </a:schemeClr>
              </a:solidFill>
              <a:prstDash val="sysDash"/>
            </a:ln>
          </c:spPr>
          <c:marker>
            <c:symbol val="none"/>
          </c:marker>
          <c:xVal>
            <c:numRef>
              <c:f>BusRecoveryGraph!$N$3:$N$4</c:f>
              <c:numCache>
                <c:formatCode>General</c:formatCode>
                <c:ptCount val="2"/>
                <c:pt idx="0">
                  <c:v>62.033333333333331</c:v>
                </c:pt>
                <c:pt idx="1">
                  <c:v>62.033333333333331</c:v>
                </c:pt>
              </c:numCache>
            </c:numRef>
          </c:xVal>
          <c:yVal>
            <c:numRef>
              <c:f>BusRecoveryGraph!$O$3:$O$4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ser>
          <c:idx val="0"/>
          <c:order val="3"/>
          <c:tx>
            <c:v>Pre-Failure Run</c:v>
          </c:tx>
          <c:spPr>
            <a:ln w="25400">
              <a:solidFill>
                <a:srgbClr val="002060"/>
              </a:solidFill>
              <a:prstDash val="solid"/>
            </a:ln>
          </c:spPr>
          <c:marker>
            <c:symbol val="none"/>
          </c:marker>
          <c:xVal>
            <c:numRef>
              <c:f>BusRecoveryGraph!$A$2:$A$100</c:f>
              <c:numCache>
                <c:formatCode>General</c:formatCode>
                <c:ptCount val="9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</c:numCache>
            </c:numRef>
          </c:xVal>
          <c:yVal>
            <c:numRef>
              <c:f>BusRecoveryGraph!$B$2:$B$100</c:f>
              <c:numCache>
                <c:formatCode>General</c:formatCode>
                <c:ptCount val="99"/>
                <c:pt idx="0">
                  <c:v>0.6</c:v>
                </c:pt>
                <c:pt idx="1">
                  <c:v>1.1299999999999999</c:v>
                </c:pt>
                <c:pt idx="2">
                  <c:v>1.35</c:v>
                </c:pt>
                <c:pt idx="3">
                  <c:v>3521.6</c:v>
                </c:pt>
                <c:pt idx="4">
                  <c:v>6202.35</c:v>
                </c:pt>
                <c:pt idx="5">
                  <c:v>8194.23</c:v>
                </c:pt>
                <c:pt idx="6">
                  <c:v>8919.6299999999992</c:v>
                </c:pt>
                <c:pt idx="7">
                  <c:v>9687.6200000000008</c:v>
                </c:pt>
                <c:pt idx="8">
                  <c:v>10222.799999999999</c:v>
                </c:pt>
                <c:pt idx="9">
                  <c:v>10429.4</c:v>
                </c:pt>
                <c:pt idx="10">
                  <c:v>10446.43</c:v>
                </c:pt>
                <c:pt idx="11">
                  <c:v>10651.7</c:v>
                </c:pt>
                <c:pt idx="12">
                  <c:v>10754.82</c:v>
                </c:pt>
                <c:pt idx="13">
                  <c:v>10903.38</c:v>
                </c:pt>
                <c:pt idx="14">
                  <c:v>10942</c:v>
                </c:pt>
                <c:pt idx="15">
                  <c:v>11026.37</c:v>
                </c:pt>
                <c:pt idx="16">
                  <c:v>11144.5</c:v>
                </c:pt>
                <c:pt idx="17">
                  <c:v>11257.62</c:v>
                </c:pt>
                <c:pt idx="18">
                  <c:v>11281.38</c:v>
                </c:pt>
                <c:pt idx="19">
                  <c:v>11259.05</c:v>
                </c:pt>
                <c:pt idx="20">
                  <c:v>11277.12</c:v>
                </c:pt>
                <c:pt idx="21">
                  <c:v>11343.93</c:v>
                </c:pt>
                <c:pt idx="22">
                  <c:v>11391.57</c:v>
                </c:pt>
                <c:pt idx="23">
                  <c:v>11468.28</c:v>
                </c:pt>
                <c:pt idx="24">
                  <c:v>11430.2</c:v>
                </c:pt>
                <c:pt idx="25">
                  <c:v>11419.22</c:v>
                </c:pt>
                <c:pt idx="26">
                  <c:v>11378.2</c:v>
                </c:pt>
                <c:pt idx="27">
                  <c:v>11633.07</c:v>
                </c:pt>
                <c:pt idx="28">
                  <c:v>11642.72</c:v>
                </c:pt>
                <c:pt idx="29">
                  <c:v>11532.87</c:v>
                </c:pt>
                <c:pt idx="30">
                  <c:v>11668.92</c:v>
                </c:pt>
                <c:pt idx="31">
                  <c:v>11714.03</c:v>
                </c:pt>
                <c:pt idx="32">
                  <c:v>11715.83</c:v>
                </c:pt>
                <c:pt idx="33">
                  <c:v>11896.32</c:v>
                </c:pt>
                <c:pt idx="34">
                  <c:v>11850.07</c:v>
                </c:pt>
                <c:pt idx="35">
                  <c:v>11839.97</c:v>
                </c:pt>
                <c:pt idx="36">
                  <c:v>11895.2</c:v>
                </c:pt>
                <c:pt idx="37">
                  <c:v>11916.17</c:v>
                </c:pt>
                <c:pt idx="38">
                  <c:v>12032.38</c:v>
                </c:pt>
                <c:pt idx="39">
                  <c:v>11992.88</c:v>
                </c:pt>
                <c:pt idx="40">
                  <c:v>12059.57</c:v>
                </c:pt>
                <c:pt idx="41">
                  <c:v>11977.98</c:v>
                </c:pt>
                <c:pt idx="42">
                  <c:v>12082.22</c:v>
                </c:pt>
                <c:pt idx="43">
                  <c:v>12068.45</c:v>
                </c:pt>
                <c:pt idx="44">
                  <c:v>11961.1</c:v>
                </c:pt>
                <c:pt idx="45">
                  <c:v>11990.53</c:v>
                </c:pt>
                <c:pt idx="46">
                  <c:v>12023.37</c:v>
                </c:pt>
                <c:pt idx="47">
                  <c:v>12027.25</c:v>
                </c:pt>
                <c:pt idx="48">
                  <c:v>12059.15</c:v>
                </c:pt>
                <c:pt idx="49">
                  <c:v>12013.75</c:v>
                </c:pt>
                <c:pt idx="50">
                  <c:v>12031.75</c:v>
                </c:pt>
                <c:pt idx="51">
                  <c:v>11956.1</c:v>
                </c:pt>
                <c:pt idx="52">
                  <c:v>12021.37</c:v>
                </c:pt>
                <c:pt idx="53">
                  <c:v>11966.77</c:v>
                </c:pt>
                <c:pt idx="54">
                  <c:v>11946.08</c:v>
                </c:pt>
                <c:pt idx="55">
                  <c:v>11994.28</c:v>
                </c:pt>
                <c:pt idx="56">
                  <c:v>11968.57</c:v>
                </c:pt>
                <c:pt idx="57">
                  <c:v>12058.12</c:v>
                </c:pt>
                <c:pt idx="58">
                  <c:v>12072.72</c:v>
                </c:pt>
                <c:pt idx="59">
                  <c:v>11952.78</c:v>
                </c:pt>
                <c:pt idx="60">
                  <c:v>12035.7</c:v>
                </c:pt>
                <c:pt idx="61">
                  <c:v>11988.43</c:v>
                </c:pt>
                <c:pt idx="62">
                  <c:v>11997.75</c:v>
                </c:pt>
                <c:pt idx="63">
                  <c:v>11959.48</c:v>
                </c:pt>
                <c:pt idx="64">
                  <c:v>11991.95</c:v>
                </c:pt>
                <c:pt idx="65">
                  <c:v>11879.78</c:v>
                </c:pt>
                <c:pt idx="66">
                  <c:v>8356.43</c:v>
                </c:pt>
              </c:numCache>
            </c:numRef>
          </c:yVal>
          <c:smooth val="0"/>
        </c:ser>
        <c:ser>
          <c:idx val="1"/>
          <c:order val="4"/>
          <c:tx>
            <c:v>Post-Failure Run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BusRecoveryGraph!$C$2:$C$327</c:f>
              <c:numCache>
                <c:formatCode>0.00</c:formatCode>
                <c:ptCount val="326"/>
                <c:pt idx="0">
                  <c:v>16.933333333333334</c:v>
                </c:pt>
                <c:pt idx="1">
                  <c:v>17.933333333333334</c:v>
                </c:pt>
                <c:pt idx="2">
                  <c:v>18.933333333333334</c:v>
                </c:pt>
                <c:pt idx="3">
                  <c:v>19.933333333333334</c:v>
                </c:pt>
                <c:pt idx="4">
                  <c:v>20.933333333333334</c:v>
                </c:pt>
                <c:pt idx="5">
                  <c:v>21.933333333333334</c:v>
                </c:pt>
                <c:pt idx="6">
                  <c:v>22.933333333333334</c:v>
                </c:pt>
                <c:pt idx="7">
                  <c:v>23.933333333333334</c:v>
                </c:pt>
                <c:pt idx="8">
                  <c:v>24.933333333333334</c:v>
                </c:pt>
                <c:pt idx="9">
                  <c:v>25.933333333333334</c:v>
                </c:pt>
                <c:pt idx="10">
                  <c:v>26.933333333333334</c:v>
                </c:pt>
                <c:pt idx="11">
                  <c:v>27.933333333333334</c:v>
                </c:pt>
                <c:pt idx="12">
                  <c:v>28.933333333333334</c:v>
                </c:pt>
                <c:pt idx="13">
                  <c:v>29.933333333333334</c:v>
                </c:pt>
                <c:pt idx="14">
                  <c:v>30.933333333333334</c:v>
                </c:pt>
                <c:pt idx="15">
                  <c:v>31.933333333333334</c:v>
                </c:pt>
                <c:pt idx="16">
                  <c:v>32.933333333333337</c:v>
                </c:pt>
                <c:pt idx="17">
                  <c:v>33.933333333333337</c:v>
                </c:pt>
                <c:pt idx="18">
                  <c:v>34.933333333333337</c:v>
                </c:pt>
                <c:pt idx="19">
                  <c:v>35.933333333333337</c:v>
                </c:pt>
                <c:pt idx="20">
                  <c:v>36.933333333333337</c:v>
                </c:pt>
                <c:pt idx="21">
                  <c:v>37.933333333333337</c:v>
                </c:pt>
                <c:pt idx="22">
                  <c:v>38.933333333333337</c:v>
                </c:pt>
                <c:pt idx="23">
                  <c:v>39.933333333333337</c:v>
                </c:pt>
                <c:pt idx="24">
                  <c:v>40.933333333333337</c:v>
                </c:pt>
                <c:pt idx="25">
                  <c:v>41.933333333333337</c:v>
                </c:pt>
                <c:pt idx="26">
                  <c:v>42.933333333333337</c:v>
                </c:pt>
                <c:pt idx="27">
                  <c:v>43.933333333333337</c:v>
                </c:pt>
                <c:pt idx="28">
                  <c:v>44.933333333333337</c:v>
                </c:pt>
                <c:pt idx="29">
                  <c:v>45.933333333333337</c:v>
                </c:pt>
                <c:pt idx="30">
                  <c:v>46.933333333333337</c:v>
                </c:pt>
                <c:pt idx="31">
                  <c:v>47.933333333333337</c:v>
                </c:pt>
                <c:pt idx="32">
                  <c:v>48.933333333333337</c:v>
                </c:pt>
                <c:pt idx="33">
                  <c:v>49.933333333333337</c:v>
                </c:pt>
                <c:pt idx="34">
                  <c:v>50.933333333333337</c:v>
                </c:pt>
                <c:pt idx="35">
                  <c:v>51.933333333333337</c:v>
                </c:pt>
                <c:pt idx="36">
                  <c:v>52.933333333333337</c:v>
                </c:pt>
                <c:pt idx="37">
                  <c:v>53.933333333333337</c:v>
                </c:pt>
                <c:pt idx="38">
                  <c:v>54.933333333333337</c:v>
                </c:pt>
                <c:pt idx="39">
                  <c:v>55.933333333333337</c:v>
                </c:pt>
                <c:pt idx="40">
                  <c:v>56.933333333333337</c:v>
                </c:pt>
                <c:pt idx="41">
                  <c:v>57.933333333333337</c:v>
                </c:pt>
                <c:pt idx="42">
                  <c:v>58.933333333333337</c:v>
                </c:pt>
                <c:pt idx="43">
                  <c:v>59.933333333333337</c:v>
                </c:pt>
                <c:pt idx="44">
                  <c:v>60.933333333333337</c:v>
                </c:pt>
                <c:pt idx="45">
                  <c:v>61.933333333333337</c:v>
                </c:pt>
                <c:pt idx="46">
                  <c:v>62.933333333333337</c:v>
                </c:pt>
                <c:pt idx="47">
                  <c:v>63.933333333333337</c:v>
                </c:pt>
                <c:pt idx="48">
                  <c:v>64.933333333333337</c:v>
                </c:pt>
                <c:pt idx="49">
                  <c:v>65.933333333333337</c:v>
                </c:pt>
                <c:pt idx="50">
                  <c:v>66.933333333333337</c:v>
                </c:pt>
                <c:pt idx="51">
                  <c:v>67.933333333333337</c:v>
                </c:pt>
                <c:pt idx="52">
                  <c:v>68.933333333333337</c:v>
                </c:pt>
                <c:pt idx="53">
                  <c:v>69.933333333333337</c:v>
                </c:pt>
                <c:pt idx="54">
                  <c:v>70.933333333333337</c:v>
                </c:pt>
                <c:pt idx="55">
                  <c:v>71.933333333333337</c:v>
                </c:pt>
                <c:pt idx="56">
                  <c:v>72.933333333333337</c:v>
                </c:pt>
                <c:pt idx="57">
                  <c:v>73.933333333333337</c:v>
                </c:pt>
                <c:pt idx="58">
                  <c:v>74.933333333333337</c:v>
                </c:pt>
                <c:pt idx="59">
                  <c:v>75.933333333333337</c:v>
                </c:pt>
                <c:pt idx="60">
                  <c:v>76.933333333333337</c:v>
                </c:pt>
                <c:pt idx="61">
                  <c:v>77.933333333333337</c:v>
                </c:pt>
                <c:pt idx="62">
                  <c:v>78.933333333333337</c:v>
                </c:pt>
                <c:pt idx="63">
                  <c:v>79.933333333333337</c:v>
                </c:pt>
                <c:pt idx="64">
                  <c:v>80.933333333333337</c:v>
                </c:pt>
                <c:pt idx="65">
                  <c:v>81.933333333333337</c:v>
                </c:pt>
                <c:pt idx="66">
                  <c:v>82.933333333333337</c:v>
                </c:pt>
                <c:pt idx="67">
                  <c:v>83.933333333333337</c:v>
                </c:pt>
                <c:pt idx="68">
                  <c:v>84.933333333333337</c:v>
                </c:pt>
                <c:pt idx="69">
                  <c:v>85.933333333333337</c:v>
                </c:pt>
                <c:pt idx="70">
                  <c:v>86.933333333333337</c:v>
                </c:pt>
                <c:pt idx="71">
                  <c:v>87.933333333333337</c:v>
                </c:pt>
                <c:pt idx="72">
                  <c:v>88.933333333333337</c:v>
                </c:pt>
                <c:pt idx="73">
                  <c:v>89.933333333333337</c:v>
                </c:pt>
                <c:pt idx="74">
                  <c:v>90.933333333333337</c:v>
                </c:pt>
                <c:pt idx="75">
                  <c:v>91.933333333333337</c:v>
                </c:pt>
                <c:pt idx="76">
                  <c:v>92.933333333333337</c:v>
                </c:pt>
                <c:pt idx="77">
                  <c:v>93.933333333333337</c:v>
                </c:pt>
                <c:pt idx="78">
                  <c:v>94.933333333333337</c:v>
                </c:pt>
                <c:pt idx="79">
                  <c:v>95.933333333333337</c:v>
                </c:pt>
                <c:pt idx="80">
                  <c:v>96.933333333333337</c:v>
                </c:pt>
                <c:pt idx="81">
                  <c:v>97.933333333333337</c:v>
                </c:pt>
                <c:pt idx="82">
                  <c:v>98.933333333333337</c:v>
                </c:pt>
                <c:pt idx="83">
                  <c:v>99.933333333333337</c:v>
                </c:pt>
                <c:pt idx="84">
                  <c:v>100.93333333333334</c:v>
                </c:pt>
                <c:pt idx="85">
                  <c:v>101.93333333333334</c:v>
                </c:pt>
                <c:pt idx="86">
                  <c:v>102.93333333333334</c:v>
                </c:pt>
                <c:pt idx="87">
                  <c:v>103.93333333333334</c:v>
                </c:pt>
                <c:pt idx="88">
                  <c:v>104.93333333333334</c:v>
                </c:pt>
                <c:pt idx="89">
                  <c:v>105.93333333333334</c:v>
                </c:pt>
                <c:pt idx="90">
                  <c:v>106.93333333333334</c:v>
                </c:pt>
                <c:pt idx="91">
                  <c:v>107.93333333333334</c:v>
                </c:pt>
                <c:pt idx="92">
                  <c:v>108.93333333333334</c:v>
                </c:pt>
                <c:pt idx="93">
                  <c:v>109.93333333333334</c:v>
                </c:pt>
                <c:pt idx="94">
                  <c:v>110.93333333333334</c:v>
                </c:pt>
                <c:pt idx="95">
                  <c:v>111.93333333333334</c:v>
                </c:pt>
                <c:pt idx="96">
                  <c:v>112.93333333333334</c:v>
                </c:pt>
                <c:pt idx="97">
                  <c:v>113.93333333333334</c:v>
                </c:pt>
                <c:pt idx="98">
                  <c:v>114.93333333333334</c:v>
                </c:pt>
                <c:pt idx="99">
                  <c:v>115.93333333333334</c:v>
                </c:pt>
                <c:pt idx="100">
                  <c:v>116.93333333333334</c:v>
                </c:pt>
                <c:pt idx="101">
                  <c:v>117.93333333333334</c:v>
                </c:pt>
                <c:pt idx="102">
                  <c:v>118.93333333333334</c:v>
                </c:pt>
                <c:pt idx="103">
                  <c:v>119.93333333333334</c:v>
                </c:pt>
                <c:pt idx="104">
                  <c:v>120.93333333333334</c:v>
                </c:pt>
                <c:pt idx="105">
                  <c:v>121.93333333333334</c:v>
                </c:pt>
                <c:pt idx="106">
                  <c:v>122.93333333333334</c:v>
                </c:pt>
                <c:pt idx="107">
                  <c:v>123.93333333333334</c:v>
                </c:pt>
                <c:pt idx="108">
                  <c:v>124.93333333333334</c:v>
                </c:pt>
                <c:pt idx="109">
                  <c:v>125.93333333333334</c:v>
                </c:pt>
                <c:pt idx="110">
                  <c:v>126.93333333333334</c:v>
                </c:pt>
                <c:pt idx="111">
                  <c:v>127.93333333333334</c:v>
                </c:pt>
                <c:pt idx="112">
                  <c:v>128.93333333333334</c:v>
                </c:pt>
                <c:pt idx="113">
                  <c:v>129.93333333333334</c:v>
                </c:pt>
                <c:pt idx="114">
                  <c:v>130.93333333333334</c:v>
                </c:pt>
                <c:pt idx="115">
                  <c:v>131.93333333333334</c:v>
                </c:pt>
                <c:pt idx="116">
                  <c:v>132.93333333333334</c:v>
                </c:pt>
                <c:pt idx="117">
                  <c:v>133.93333333333334</c:v>
                </c:pt>
                <c:pt idx="118">
                  <c:v>134.93333333333334</c:v>
                </c:pt>
                <c:pt idx="119">
                  <c:v>135.93333333333334</c:v>
                </c:pt>
                <c:pt idx="120">
                  <c:v>136.93333333333334</c:v>
                </c:pt>
                <c:pt idx="121">
                  <c:v>137.93333333333334</c:v>
                </c:pt>
                <c:pt idx="122">
                  <c:v>138.93333333333334</c:v>
                </c:pt>
                <c:pt idx="123">
                  <c:v>139.93333333333334</c:v>
                </c:pt>
                <c:pt idx="124">
                  <c:v>140.93333333333334</c:v>
                </c:pt>
                <c:pt idx="125">
                  <c:v>141.93333333333334</c:v>
                </c:pt>
                <c:pt idx="126">
                  <c:v>142.93333333333334</c:v>
                </c:pt>
                <c:pt idx="127">
                  <c:v>143.93333333333334</c:v>
                </c:pt>
                <c:pt idx="128">
                  <c:v>144.93333333333334</c:v>
                </c:pt>
                <c:pt idx="129">
                  <c:v>145.93333333333334</c:v>
                </c:pt>
                <c:pt idx="130">
                  <c:v>146.93333333333334</c:v>
                </c:pt>
                <c:pt idx="131">
                  <c:v>147.93333333333334</c:v>
                </c:pt>
                <c:pt idx="132">
                  <c:v>148.93333333333334</c:v>
                </c:pt>
                <c:pt idx="133">
                  <c:v>149.93333333333334</c:v>
                </c:pt>
                <c:pt idx="134">
                  <c:v>150.93333333333334</c:v>
                </c:pt>
                <c:pt idx="135">
                  <c:v>151.93333333333334</c:v>
                </c:pt>
                <c:pt idx="136">
                  <c:v>152.93333333333334</c:v>
                </c:pt>
                <c:pt idx="137">
                  <c:v>153.93333333333334</c:v>
                </c:pt>
                <c:pt idx="138">
                  <c:v>154.93333333333334</c:v>
                </c:pt>
                <c:pt idx="139">
                  <c:v>155.93333333333334</c:v>
                </c:pt>
                <c:pt idx="140">
                  <c:v>156.93333333333334</c:v>
                </c:pt>
                <c:pt idx="141">
                  <c:v>157.93333333333334</c:v>
                </c:pt>
                <c:pt idx="142">
                  <c:v>158.93333333333334</c:v>
                </c:pt>
                <c:pt idx="143">
                  <c:v>159.93333333333334</c:v>
                </c:pt>
                <c:pt idx="144">
                  <c:v>160.93333333333334</c:v>
                </c:pt>
                <c:pt idx="145">
                  <c:v>161.93333333333334</c:v>
                </c:pt>
                <c:pt idx="146">
                  <c:v>162.93333333333334</c:v>
                </c:pt>
                <c:pt idx="147">
                  <c:v>163.93333333333334</c:v>
                </c:pt>
                <c:pt idx="148">
                  <c:v>164.93333333333334</c:v>
                </c:pt>
                <c:pt idx="149">
                  <c:v>165.93333333333334</c:v>
                </c:pt>
                <c:pt idx="150">
                  <c:v>166.93333333333334</c:v>
                </c:pt>
                <c:pt idx="151">
                  <c:v>167.93333333333334</c:v>
                </c:pt>
                <c:pt idx="152">
                  <c:v>168.93333333333334</c:v>
                </c:pt>
                <c:pt idx="153">
                  <c:v>169.93333333333334</c:v>
                </c:pt>
                <c:pt idx="154">
                  <c:v>170.93333333333334</c:v>
                </c:pt>
              </c:numCache>
            </c:numRef>
          </c:xVal>
          <c:yVal>
            <c:numRef>
              <c:f>BusRecoveryGraph!$D$2:$D$100</c:f>
              <c:numCache>
                <c:formatCode>General</c:formatCode>
                <c:ptCount val="99"/>
                <c:pt idx="0">
                  <c:v>280.64999999999998</c:v>
                </c:pt>
                <c:pt idx="1">
                  <c:v>4089.48</c:v>
                </c:pt>
                <c:pt idx="2">
                  <c:v>7887.88</c:v>
                </c:pt>
                <c:pt idx="3">
                  <c:v>9935.8700000000008</c:v>
                </c:pt>
                <c:pt idx="4">
                  <c:v>9943.83</c:v>
                </c:pt>
                <c:pt idx="5">
                  <c:v>10216.469999999999</c:v>
                </c:pt>
                <c:pt idx="6">
                  <c:v>10365.35</c:v>
                </c:pt>
                <c:pt idx="7">
                  <c:v>10433.219999999999</c:v>
                </c:pt>
                <c:pt idx="8">
                  <c:v>10542.67</c:v>
                </c:pt>
                <c:pt idx="9">
                  <c:v>10600.92</c:v>
                </c:pt>
                <c:pt idx="10">
                  <c:v>10666.75</c:v>
                </c:pt>
                <c:pt idx="11">
                  <c:v>10737.35</c:v>
                </c:pt>
                <c:pt idx="12">
                  <c:v>10789.57</c:v>
                </c:pt>
                <c:pt idx="13">
                  <c:v>10828.38</c:v>
                </c:pt>
                <c:pt idx="14">
                  <c:v>10858.38</c:v>
                </c:pt>
                <c:pt idx="15">
                  <c:v>10947.35</c:v>
                </c:pt>
                <c:pt idx="16">
                  <c:v>11013.4</c:v>
                </c:pt>
                <c:pt idx="17">
                  <c:v>11079.5</c:v>
                </c:pt>
                <c:pt idx="18">
                  <c:v>11113.1</c:v>
                </c:pt>
                <c:pt idx="19">
                  <c:v>11116.8</c:v>
                </c:pt>
                <c:pt idx="20">
                  <c:v>11106.63</c:v>
                </c:pt>
                <c:pt idx="21">
                  <c:v>11141.92</c:v>
                </c:pt>
                <c:pt idx="22">
                  <c:v>11223.05</c:v>
                </c:pt>
                <c:pt idx="23">
                  <c:v>11260.45</c:v>
                </c:pt>
                <c:pt idx="24">
                  <c:v>11327.57</c:v>
                </c:pt>
                <c:pt idx="25">
                  <c:v>11441.53</c:v>
                </c:pt>
                <c:pt idx="26">
                  <c:v>11461.63</c:v>
                </c:pt>
                <c:pt idx="27">
                  <c:v>11502.23</c:v>
                </c:pt>
                <c:pt idx="28">
                  <c:v>11529.18</c:v>
                </c:pt>
                <c:pt idx="29">
                  <c:v>11559.75</c:v>
                </c:pt>
                <c:pt idx="30">
                  <c:v>11549.53</c:v>
                </c:pt>
                <c:pt idx="31">
                  <c:v>11630.07</c:v>
                </c:pt>
                <c:pt idx="32">
                  <c:v>11587.85</c:v>
                </c:pt>
                <c:pt idx="33">
                  <c:v>11702.02</c:v>
                </c:pt>
                <c:pt idx="34">
                  <c:v>11677.78</c:v>
                </c:pt>
                <c:pt idx="35">
                  <c:v>11624.9</c:v>
                </c:pt>
                <c:pt idx="36">
                  <c:v>11730.8</c:v>
                </c:pt>
                <c:pt idx="37">
                  <c:v>11733.48</c:v>
                </c:pt>
                <c:pt idx="38">
                  <c:v>11690</c:v>
                </c:pt>
                <c:pt idx="39">
                  <c:v>11764.85</c:v>
                </c:pt>
                <c:pt idx="40">
                  <c:v>11781.47</c:v>
                </c:pt>
                <c:pt idx="41">
                  <c:v>11748.62</c:v>
                </c:pt>
                <c:pt idx="42">
                  <c:v>11758.73</c:v>
                </c:pt>
                <c:pt idx="43">
                  <c:v>11768.07</c:v>
                </c:pt>
                <c:pt idx="44">
                  <c:v>11763.48</c:v>
                </c:pt>
                <c:pt idx="45">
                  <c:v>11751.03</c:v>
                </c:pt>
                <c:pt idx="46">
                  <c:v>11769.35</c:v>
                </c:pt>
                <c:pt idx="47">
                  <c:v>11630.62</c:v>
                </c:pt>
                <c:pt idx="48">
                  <c:v>11621.08</c:v>
                </c:pt>
                <c:pt idx="49">
                  <c:v>11704.57</c:v>
                </c:pt>
                <c:pt idx="50">
                  <c:v>11578.92</c:v>
                </c:pt>
                <c:pt idx="51">
                  <c:v>11595.32</c:v>
                </c:pt>
                <c:pt idx="52">
                  <c:v>11661.65</c:v>
                </c:pt>
                <c:pt idx="53">
                  <c:v>11656.22</c:v>
                </c:pt>
                <c:pt idx="54">
                  <c:v>11542.9</c:v>
                </c:pt>
                <c:pt idx="55">
                  <c:v>11751.95</c:v>
                </c:pt>
                <c:pt idx="56">
                  <c:v>11754.7</c:v>
                </c:pt>
                <c:pt idx="57">
                  <c:v>11713.45</c:v>
                </c:pt>
                <c:pt idx="58">
                  <c:v>11696.88</c:v>
                </c:pt>
                <c:pt idx="59">
                  <c:v>11581.4</c:v>
                </c:pt>
                <c:pt idx="60">
                  <c:v>10727.88</c:v>
                </c:pt>
              </c:numCache>
            </c:numRef>
          </c:yVal>
          <c:smooth val="0"/>
        </c:ser>
        <c:ser>
          <c:idx val="5"/>
          <c:order val="5"/>
          <c:spPr>
            <a:ln w="12700">
              <a:solidFill>
                <a:srgbClr val="969696"/>
              </a:solidFill>
              <a:prstDash val="sysDash"/>
            </a:ln>
          </c:spPr>
          <c:marker>
            <c:symbol val="none"/>
          </c:marker>
          <c:xVal>
            <c:numRef>
              <c:f>BusRecoveryGraph!$Q$3:$Q$4</c:f>
              <c:numCache>
                <c:formatCode>0.0000</c:formatCode>
                <c:ptCount val="2"/>
                <c:pt idx="0">
                  <c:v>16.933333333333334</c:v>
                </c:pt>
                <c:pt idx="1">
                  <c:v>16.933333333333334</c:v>
                </c:pt>
              </c:numCache>
            </c:numRef>
          </c:xVal>
          <c:yVal>
            <c:numRef>
              <c:f>BusRecoveryGraph!$R$3:$R$4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4199808"/>
        <c:axId val="244201728"/>
      </c:scatterChart>
      <c:valAx>
        <c:axId val="244199808"/>
        <c:scaling>
          <c:orientation val="minMax"/>
          <c:max val="82"/>
          <c:min val="0"/>
        </c:scaling>
        <c:delete val="0"/>
        <c:axPos val="b"/>
        <c:title>
          <c:tx>
            <c:rich>
              <a:bodyPr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4887729023042983"/>
              <c:y val="0.941696687019272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4201728"/>
        <c:crosses val="autoZero"/>
        <c:crossBetween val="midCat"/>
        <c:majorUnit val="10"/>
        <c:minorUnit val="5"/>
      </c:valAx>
      <c:valAx>
        <c:axId val="244201728"/>
        <c:scaling>
          <c:orientation val="minMax"/>
          <c:max val="12399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2.159838031079727E-2"/>
              <c:y val="0.3188378101800390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4199808"/>
        <c:crosses val="autoZero"/>
        <c:crossBetween val="midCat"/>
        <c:majorUnit val="1000"/>
        <c:minorUnit val="5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607217</xdr:colOff>
      <xdr:row>10</xdr:row>
      <xdr:rowOff>150021</xdr:rowOff>
    </xdr:from>
    <xdr:to>
      <xdr:col>24</xdr:col>
      <xdr:colOff>23812</xdr:colOff>
      <xdr:row>57</xdr:row>
      <xdr:rowOff>23812</xdr:rowOff>
    </xdr:to>
    <xdr:graphicFrame macro="">
      <xdr:nvGraphicFramePr>
        <xdr:cNvPr id="10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0.09681</cdr:x>
      <cdr:y>0.13093</cdr:y>
    </cdr:from>
    <cdr:to>
      <cdr:x>0.22931</cdr:x>
      <cdr:y>0.16937</cdr:y>
    </cdr:to>
    <cdr:sp macro="" textlink="">
      <cdr:nvSpPr>
        <cdr:cNvPr id="2067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125034" y="1009241"/>
          <a:ext cx="1539716" cy="2963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b" anchorCtr="0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0.54303</cdr:x>
      <cdr:y>0.36446</cdr:y>
    </cdr:from>
    <cdr:to>
      <cdr:x>0.7541</cdr:x>
      <cdr:y>0.46752</cdr:y>
    </cdr:to>
    <cdr:sp macro="" textlink="">
      <cdr:nvSpPr>
        <cdr:cNvPr id="3" name="Left-Right Arrow 2"/>
        <cdr:cNvSpPr/>
      </cdr:nvSpPr>
      <cdr:spPr bwMode="auto">
        <a:xfrm xmlns:a="http://schemas.openxmlformats.org/drawingml/2006/main">
          <a:off x="6310313" y="2809328"/>
          <a:ext cx="2452687" cy="794398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49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0.09529</cdr:x>
      <cdr:y>0.55566</cdr:y>
    </cdr:from>
    <cdr:to>
      <cdr:x>0.53791</cdr:x>
      <cdr:y>0.65872</cdr:y>
    </cdr:to>
    <cdr:sp macro="" textlink="">
      <cdr:nvSpPr>
        <cdr:cNvPr id="4" name="Left-Right Arrow 3"/>
        <cdr:cNvSpPr/>
      </cdr:nvSpPr>
      <cdr:spPr bwMode="auto">
        <a:xfrm xmlns:a="http://schemas.openxmlformats.org/drawingml/2006/main">
          <a:off x="1107318" y="4283085"/>
          <a:ext cx="5143465" cy="794397"/>
        </a:xfrm>
        <a:prstGeom xmlns:a="http://schemas.openxmlformats.org/drawingml/2006/main" prst="leftRightArrow">
          <a:avLst>
            <a:gd name="adj1" fmla="val 70109"/>
            <a:gd name="adj2" fmla="val 50000"/>
          </a:avLst>
        </a:prstGeom>
        <a:solidFill xmlns:a="http://schemas.openxmlformats.org/drawingml/2006/main">
          <a:schemeClr val="accent3"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600" b="1" i="0" baseline="0">
              <a:solidFill>
                <a:schemeClr val="bg1"/>
              </a:solidFill>
              <a:latin typeface="Arial" pitchFamily="34" charset="0"/>
            </a:rPr>
            <a:t>Business Recovery  [00:42:02]</a:t>
          </a:r>
        </a:p>
      </cdr:txBody>
    </cdr:sp>
  </cdr:relSizeAnchor>
  <cdr:relSizeAnchor xmlns:cdr="http://schemas.openxmlformats.org/drawingml/2006/chartDrawing">
    <cdr:from>
      <cdr:x>0.09554</cdr:x>
      <cdr:y>0.78662</cdr:y>
    </cdr:from>
    <cdr:to>
      <cdr:x>0.27254</cdr:x>
      <cdr:y>0.88968</cdr:y>
    </cdr:to>
    <cdr:sp macro="" textlink="">
      <cdr:nvSpPr>
        <cdr:cNvPr id="5" name="Left-Right Arrow 4"/>
        <cdr:cNvSpPr/>
      </cdr:nvSpPr>
      <cdr:spPr bwMode="auto">
        <a:xfrm xmlns:a="http://schemas.openxmlformats.org/drawingml/2006/main">
          <a:off x="1110223" y="6063349"/>
          <a:ext cx="2056841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51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non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Database </a:t>
          </a:r>
        </a:p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Recovery</a:t>
          </a:r>
        </a:p>
      </cdr:txBody>
    </cdr:sp>
  </cdr:relSizeAnchor>
  <cdr:relSizeAnchor xmlns:cdr="http://schemas.openxmlformats.org/drawingml/2006/chartDrawing">
    <cdr:from>
      <cdr:x>0.27664</cdr:x>
      <cdr:y>0.7866</cdr:y>
    </cdr:from>
    <cdr:to>
      <cdr:x>0.53893</cdr:x>
      <cdr:y>0.88966</cdr:y>
    </cdr:to>
    <cdr:sp macro="" textlink="">
      <cdr:nvSpPr>
        <cdr:cNvPr id="6" name="Left-Right Arrow 5"/>
        <cdr:cNvSpPr/>
      </cdr:nvSpPr>
      <cdr:spPr bwMode="auto">
        <a:xfrm xmlns:a="http://schemas.openxmlformats.org/drawingml/2006/main">
          <a:off x="3214689" y="6063195"/>
          <a:ext cx="3048000" cy="794397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1">
            <a:lumMod val="50000"/>
            <a:alpha val="48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  <a:extLst xmlns:a="http://schemas.openxmlformats.org/drawingml/2006/main"/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200" b="1" i="0" baseline="0">
              <a:solidFill>
                <a:schemeClr val="bg1"/>
              </a:solidFill>
              <a:latin typeface="Arial" pitchFamily="34" charset="0"/>
            </a:rPr>
            <a:t>Application Recovery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6"/>
  <sheetViews>
    <sheetView tabSelected="1" zoomScale="80" zoomScaleNormal="80" workbookViewId="0"/>
  </sheetViews>
  <sheetFormatPr defaultRowHeight="12.75" x14ac:dyDescent="0.2"/>
  <cols>
    <col min="1" max="1" width="8" bestFit="1" customWidth="1"/>
    <col min="2" max="2" width="11" bestFit="1" customWidth="1"/>
    <col min="3" max="3" width="8" style="2" bestFit="1" customWidth="1"/>
    <col min="4" max="4" width="11" bestFit="1" customWidth="1"/>
    <col min="5" max="5" width="9.140625" style="2" customWidth="1"/>
    <col min="8" max="8" width="10" customWidth="1"/>
    <col min="12" max="12" width="9.140625" customWidth="1"/>
  </cols>
  <sheetData>
    <row r="1" spans="1:27" x14ac:dyDescent="0.2">
      <c r="A1" s="6" t="s">
        <v>28</v>
      </c>
      <c r="B1" s="6" t="s">
        <v>19</v>
      </c>
      <c r="C1" s="6" t="s">
        <v>29</v>
      </c>
      <c r="D1" s="6" t="s">
        <v>30</v>
      </c>
      <c r="H1" s="11">
        <v>12028.02</v>
      </c>
      <c r="I1" s="6" t="s">
        <v>20</v>
      </c>
    </row>
    <row r="2" spans="1:27" x14ac:dyDescent="0.2">
      <c r="A2">
        <v>1</v>
      </c>
      <c r="B2">
        <v>0.6</v>
      </c>
      <c r="C2" s="8">
        <f>HOUR(H10)*60+MINUTE(H10)+SECOND(H10)/60</f>
        <v>16.933333333333334</v>
      </c>
      <c r="D2">
        <v>280.64999999999998</v>
      </c>
      <c r="I2" s="5">
        <v>0.95</v>
      </c>
      <c r="K2" s="6" t="s">
        <v>25</v>
      </c>
      <c r="N2" s="6" t="s">
        <v>26</v>
      </c>
      <c r="Q2" s="6" t="s">
        <v>34</v>
      </c>
    </row>
    <row r="3" spans="1:27" x14ac:dyDescent="0.2">
      <c r="A3">
        <f>A2+1</f>
        <v>2</v>
      </c>
      <c r="B3">
        <v>1.1299999999999999</v>
      </c>
      <c r="C3" s="2">
        <f>C2+1</f>
        <v>17.933333333333334</v>
      </c>
      <c r="D3">
        <v>4089.48</v>
      </c>
      <c r="H3">
        <v>0</v>
      </c>
      <c r="I3">
        <f>I2*H1</f>
        <v>11426.619000000001</v>
      </c>
      <c r="K3" s="9">
        <f>HOUR(P10)*60+MINUTE(P10)+SECOND(P10)/60</f>
        <v>42.033333333333331</v>
      </c>
      <c r="L3">
        <v>0</v>
      </c>
      <c r="N3">
        <f>K3+20</f>
        <v>62.033333333333331</v>
      </c>
      <c r="O3">
        <f>L3</f>
        <v>0</v>
      </c>
      <c r="Q3" s="9">
        <f>HOUR(H10)*60+MINUTE(H10)+SECOND(H10)/60</f>
        <v>16.933333333333334</v>
      </c>
      <c r="R3">
        <f>O3</f>
        <v>0</v>
      </c>
    </row>
    <row r="4" spans="1:27" x14ac:dyDescent="0.2">
      <c r="A4">
        <f t="shared" ref="A4:A67" si="0">A3+1</f>
        <v>3</v>
      </c>
      <c r="B4">
        <v>1.35</v>
      </c>
      <c r="C4" s="2">
        <f t="shared" ref="C4:C67" si="1">C3+1</f>
        <v>18.933333333333334</v>
      </c>
      <c r="D4">
        <v>7887.88</v>
      </c>
      <c r="H4" s="4">
        <v>400</v>
      </c>
      <c r="I4">
        <f>I2*H1</f>
        <v>11426.619000000001</v>
      </c>
      <c r="K4" s="7">
        <f>K3</f>
        <v>42.033333333333331</v>
      </c>
      <c r="L4" s="4">
        <v>20000</v>
      </c>
      <c r="N4">
        <f>K4+20</f>
        <v>62.033333333333331</v>
      </c>
      <c r="O4">
        <f>L4</f>
        <v>20000</v>
      </c>
      <c r="Q4" s="7">
        <f>Q3</f>
        <v>16.933333333333334</v>
      </c>
      <c r="R4">
        <f>O4</f>
        <v>20000</v>
      </c>
    </row>
    <row r="5" spans="1:27" x14ac:dyDescent="0.2">
      <c r="A5">
        <f t="shared" si="0"/>
        <v>4</v>
      </c>
      <c r="B5">
        <v>3521.6</v>
      </c>
      <c r="C5" s="2">
        <f t="shared" si="1"/>
        <v>19.933333333333334</v>
      </c>
      <c r="D5">
        <v>9935.8700000000008</v>
      </c>
      <c r="Q5" s="2"/>
    </row>
    <row r="6" spans="1:27" x14ac:dyDescent="0.2">
      <c r="A6">
        <f t="shared" si="0"/>
        <v>5</v>
      </c>
      <c r="B6">
        <v>6202.35</v>
      </c>
      <c r="C6" s="2">
        <f t="shared" si="1"/>
        <v>20.933333333333334</v>
      </c>
      <c r="D6">
        <v>9943.83</v>
      </c>
      <c r="H6" s="15">
        <v>0.4256712962962963</v>
      </c>
      <c r="I6" t="s">
        <v>27</v>
      </c>
    </row>
    <row r="7" spans="1:27" x14ac:dyDescent="0.2">
      <c r="A7">
        <f t="shared" si="0"/>
        <v>6</v>
      </c>
      <c r="B7">
        <v>8194.23</v>
      </c>
      <c r="C7" s="2">
        <f t="shared" si="1"/>
        <v>21.933333333333334</v>
      </c>
      <c r="D7">
        <v>10216.469999999999</v>
      </c>
    </row>
    <row r="8" spans="1:27" x14ac:dyDescent="0.2">
      <c r="A8">
        <f t="shared" si="0"/>
        <v>7</v>
      </c>
      <c r="B8">
        <v>8919.6299999999992</v>
      </c>
      <c r="C8" s="2">
        <f t="shared" si="1"/>
        <v>22.933333333333334</v>
      </c>
      <c r="D8">
        <v>10365.35</v>
      </c>
      <c r="H8" s="14">
        <v>0.453125</v>
      </c>
      <c r="I8" s="17" t="s">
        <v>22</v>
      </c>
      <c r="J8" s="17"/>
      <c r="K8" s="17"/>
      <c r="L8" s="15">
        <v>0.5134953703703703</v>
      </c>
      <c r="M8" t="s">
        <v>24</v>
      </c>
    </row>
    <row r="9" spans="1:27" ht="13.5" thickBot="1" x14ac:dyDescent="0.25">
      <c r="A9">
        <f t="shared" si="0"/>
        <v>8</v>
      </c>
      <c r="B9">
        <v>9687.6200000000008</v>
      </c>
      <c r="C9" s="2">
        <f t="shared" si="1"/>
        <v>23.933333333333334</v>
      </c>
      <c r="D9">
        <v>10433.219999999999</v>
      </c>
      <c r="H9" s="14">
        <v>0.46488425925925925</v>
      </c>
      <c r="I9" s="17" t="s">
        <v>23</v>
      </c>
      <c r="J9" s="17"/>
      <c r="K9" s="17"/>
      <c r="L9" s="14">
        <v>0.53092592592592591</v>
      </c>
      <c r="M9" t="s">
        <v>21</v>
      </c>
    </row>
    <row r="10" spans="1:27" ht="13.5" thickBot="1" x14ac:dyDescent="0.25">
      <c r="A10">
        <f t="shared" si="0"/>
        <v>9</v>
      </c>
      <c r="B10">
        <v>10222.799999999999</v>
      </c>
      <c r="C10" s="2">
        <f t="shared" si="1"/>
        <v>24.933333333333334</v>
      </c>
      <c r="D10">
        <v>10542.67</v>
      </c>
      <c r="H10" s="3">
        <f>H9-H8</f>
        <v>1.1759259259259247E-2</v>
      </c>
      <c r="I10" t="s">
        <v>31</v>
      </c>
      <c r="L10" s="3">
        <f>L9-L8</f>
        <v>1.7430555555555616E-2</v>
      </c>
      <c r="M10" t="s">
        <v>32</v>
      </c>
      <c r="P10" s="10">
        <f>H10+L10</f>
        <v>2.9189814814814863E-2</v>
      </c>
      <c r="Q10" t="s">
        <v>33</v>
      </c>
    </row>
    <row r="11" spans="1:27" x14ac:dyDescent="0.2">
      <c r="A11">
        <f t="shared" si="0"/>
        <v>10</v>
      </c>
      <c r="B11">
        <v>10429.4</v>
      </c>
      <c r="C11" s="2">
        <f t="shared" si="1"/>
        <v>25.933333333333334</v>
      </c>
      <c r="D11">
        <v>10600.92</v>
      </c>
      <c r="AA11" s="16" t="s">
        <v>35</v>
      </c>
    </row>
    <row r="12" spans="1:27" x14ac:dyDescent="0.2">
      <c r="A12">
        <f t="shared" si="0"/>
        <v>11</v>
      </c>
      <c r="B12">
        <v>10446.43</v>
      </c>
      <c r="C12" s="2">
        <f t="shared" si="1"/>
        <v>26.933333333333334</v>
      </c>
      <c r="D12">
        <v>10666.75</v>
      </c>
    </row>
    <row r="13" spans="1:27" x14ac:dyDescent="0.2">
      <c r="A13">
        <f t="shared" si="0"/>
        <v>12</v>
      </c>
      <c r="B13">
        <v>10651.7</v>
      </c>
      <c r="C13" s="2">
        <f t="shared" si="1"/>
        <v>27.933333333333334</v>
      </c>
      <c r="D13">
        <v>10737.35</v>
      </c>
    </row>
    <row r="14" spans="1:27" x14ac:dyDescent="0.2">
      <c r="A14">
        <f t="shared" si="0"/>
        <v>13</v>
      </c>
      <c r="B14">
        <v>10754.82</v>
      </c>
      <c r="C14" s="2">
        <f t="shared" si="1"/>
        <v>28.933333333333334</v>
      </c>
      <c r="D14">
        <v>10789.57</v>
      </c>
    </row>
    <row r="15" spans="1:27" x14ac:dyDescent="0.2">
      <c r="A15">
        <f t="shared" si="0"/>
        <v>14</v>
      </c>
      <c r="B15">
        <v>10903.38</v>
      </c>
      <c r="C15" s="2">
        <f t="shared" si="1"/>
        <v>29.933333333333334</v>
      </c>
      <c r="D15">
        <v>10828.38</v>
      </c>
    </row>
    <row r="16" spans="1:27" x14ac:dyDescent="0.2">
      <c r="A16">
        <f t="shared" si="0"/>
        <v>15</v>
      </c>
      <c r="B16">
        <v>10942</v>
      </c>
      <c r="C16" s="2">
        <f t="shared" si="1"/>
        <v>30.933333333333334</v>
      </c>
      <c r="D16">
        <v>10858.38</v>
      </c>
    </row>
    <row r="17" spans="1:4" x14ac:dyDescent="0.2">
      <c r="A17">
        <f t="shared" si="0"/>
        <v>16</v>
      </c>
      <c r="B17">
        <v>11026.37</v>
      </c>
      <c r="C17" s="2">
        <f t="shared" si="1"/>
        <v>31.933333333333334</v>
      </c>
      <c r="D17">
        <v>10947.35</v>
      </c>
    </row>
    <row r="18" spans="1:4" x14ac:dyDescent="0.2">
      <c r="A18">
        <f t="shared" si="0"/>
        <v>17</v>
      </c>
      <c r="B18">
        <v>11144.5</v>
      </c>
      <c r="C18" s="2">
        <f t="shared" si="1"/>
        <v>32.933333333333337</v>
      </c>
      <c r="D18">
        <v>11013.4</v>
      </c>
    </row>
    <row r="19" spans="1:4" x14ac:dyDescent="0.2">
      <c r="A19">
        <f t="shared" si="0"/>
        <v>18</v>
      </c>
      <c r="B19">
        <v>11257.62</v>
      </c>
      <c r="C19" s="2">
        <f t="shared" si="1"/>
        <v>33.933333333333337</v>
      </c>
      <c r="D19">
        <v>11079.5</v>
      </c>
    </row>
    <row r="20" spans="1:4" x14ac:dyDescent="0.2">
      <c r="A20">
        <f t="shared" si="0"/>
        <v>19</v>
      </c>
      <c r="B20">
        <v>11281.38</v>
      </c>
      <c r="C20" s="2">
        <f t="shared" si="1"/>
        <v>34.933333333333337</v>
      </c>
      <c r="D20">
        <v>11113.1</v>
      </c>
    </row>
    <row r="21" spans="1:4" x14ac:dyDescent="0.2">
      <c r="A21">
        <f t="shared" si="0"/>
        <v>20</v>
      </c>
      <c r="B21">
        <v>11259.05</v>
      </c>
      <c r="C21" s="2">
        <f t="shared" si="1"/>
        <v>35.933333333333337</v>
      </c>
      <c r="D21">
        <v>11116.8</v>
      </c>
    </row>
    <row r="22" spans="1:4" x14ac:dyDescent="0.2">
      <c r="A22">
        <f t="shared" si="0"/>
        <v>21</v>
      </c>
      <c r="B22">
        <v>11277.12</v>
      </c>
      <c r="C22" s="2">
        <f t="shared" si="1"/>
        <v>36.933333333333337</v>
      </c>
      <c r="D22">
        <v>11106.63</v>
      </c>
    </row>
    <row r="23" spans="1:4" x14ac:dyDescent="0.2">
      <c r="A23">
        <f t="shared" si="0"/>
        <v>22</v>
      </c>
      <c r="B23">
        <v>11343.93</v>
      </c>
      <c r="C23" s="2">
        <f t="shared" si="1"/>
        <v>37.933333333333337</v>
      </c>
      <c r="D23">
        <v>11141.92</v>
      </c>
    </row>
    <row r="24" spans="1:4" x14ac:dyDescent="0.2">
      <c r="A24">
        <f t="shared" si="0"/>
        <v>23</v>
      </c>
      <c r="B24">
        <v>11391.57</v>
      </c>
      <c r="C24" s="2">
        <f t="shared" si="1"/>
        <v>38.933333333333337</v>
      </c>
      <c r="D24">
        <v>11223.05</v>
      </c>
    </row>
    <row r="25" spans="1:4" x14ac:dyDescent="0.2">
      <c r="A25">
        <f t="shared" si="0"/>
        <v>24</v>
      </c>
      <c r="B25">
        <v>11468.28</v>
      </c>
      <c r="C25" s="2">
        <f t="shared" si="1"/>
        <v>39.933333333333337</v>
      </c>
      <c r="D25">
        <v>11260.45</v>
      </c>
    </row>
    <row r="26" spans="1:4" x14ac:dyDescent="0.2">
      <c r="A26">
        <f t="shared" si="0"/>
        <v>25</v>
      </c>
      <c r="B26">
        <v>11430.2</v>
      </c>
      <c r="C26" s="2">
        <f t="shared" si="1"/>
        <v>40.933333333333337</v>
      </c>
      <c r="D26">
        <v>11327.57</v>
      </c>
    </row>
    <row r="27" spans="1:4" x14ac:dyDescent="0.2">
      <c r="A27">
        <f t="shared" si="0"/>
        <v>26</v>
      </c>
      <c r="B27">
        <v>11419.22</v>
      </c>
      <c r="C27" s="2">
        <f t="shared" si="1"/>
        <v>41.933333333333337</v>
      </c>
      <c r="D27">
        <v>11441.53</v>
      </c>
    </row>
    <row r="28" spans="1:4" x14ac:dyDescent="0.2">
      <c r="A28">
        <f t="shared" si="0"/>
        <v>27</v>
      </c>
      <c r="B28">
        <v>11378.2</v>
      </c>
      <c r="C28" s="2">
        <f t="shared" si="1"/>
        <v>42.933333333333337</v>
      </c>
      <c r="D28">
        <v>11461.63</v>
      </c>
    </row>
    <row r="29" spans="1:4" x14ac:dyDescent="0.2">
      <c r="A29">
        <f t="shared" si="0"/>
        <v>28</v>
      </c>
      <c r="B29">
        <v>11633.07</v>
      </c>
      <c r="C29" s="2">
        <f t="shared" si="1"/>
        <v>43.933333333333337</v>
      </c>
      <c r="D29">
        <v>11502.23</v>
      </c>
    </row>
    <row r="30" spans="1:4" x14ac:dyDescent="0.2">
      <c r="A30">
        <f t="shared" si="0"/>
        <v>29</v>
      </c>
      <c r="B30">
        <v>11642.72</v>
      </c>
      <c r="C30" s="2">
        <f t="shared" si="1"/>
        <v>44.933333333333337</v>
      </c>
      <c r="D30">
        <v>11529.18</v>
      </c>
    </row>
    <row r="31" spans="1:4" x14ac:dyDescent="0.2">
      <c r="A31">
        <f t="shared" si="0"/>
        <v>30</v>
      </c>
      <c r="B31">
        <v>11532.87</v>
      </c>
      <c r="C31" s="2">
        <f t="shared" si="1"/>
        <v>45.933333333333337</v>
      </c>
      <c r="D31">
        <v>11559.75</v>
      </c>
    </row>
    <row r="32" spans="1:4" x14ac:dyDescent="0.2">
      <c r="A32">
        <f t="shared" si="0"/>
        <v>31</v>
      </c>
      <c r="B32">
        <v>11668.92</v>
      </c>
      <c r="C32" s="2">
        <f t="shared" si="1"/>
        <v>46.933333333333337</v>
      </c>
      <c r="D32">
        <v>11549.53</v>
      </c>
    </row>
    <row r="33" spans="1:4" x14ac:dyDescent="0.2">
      <c r="A33">
        <f t="shared" si="0"/>
        <v>32</v>
      </c>
      <c r="B33">
        <v>11714.03</v>
      </c>
      <c r="C33" s="2">
        <f t="shared" si="1"/>
        <v>47.933333333333337</v>
      </c>
      <c r="D33">
        <v>11630.07</v>
      </c>
    </row>
    <row r="34" spans="1:4" x14ac:dyDescent="0.2">
      <c r="A34">
        <f t="shared" si="0"/>
        <v>33</v>
      </c>
      <c r="B34">
        <v>11715.83</v>
      </c>
      <c r="C34" s="2">
        <f t="shared" si="1"/>
        <v>48.933333333333337</v>
      </c>
      <c r="D34">
        <v>11587.85</v>
      </c>
    </row>
    <row r="35" spans="1:4" x14ac:dyDescent="0.2">
      <c r="A35">
        <f t="shared" si="0"/>
        <v>34</v>
      </c>
      <c r="B35">
        <v>11896.32</v>
      </c>
      <c r="C35" s="2">
        <f t="shared" si="1"/>
        <v>49.933333333333337</v>
      </c>
      <c r="D35">
        <v>11702.02</v>
      </c>
    </row>
    <row r="36" spans="1:4" x14ac:dyDescent="0.2">
      <c r="A36">
        <f t="shared" si="0"/>
        <v>35</v>
      </c>
      <c r="B36">
        <v>11850.07</v>
      </c>
      <c r="C36" s="2">
        <f t="shared" si="1"/>
        <v>50.933333333333337</v>
      </c>
      <c r="D36">
        <v>11677.78</v>
      </c>
    </row>
    <row r="37" spans="1:4" x14ac:dyDescent="0.2">
      <c r="A37">
        <f t="shared" si="0"/>
        <v>36</v>
      </c>
      <c r="B37">
        <v>11839.97</v>
      </c>
      <c r="C37" s="2">
        <f t="shared" si="1"/>
        <v>51.933333333333337</v>
      </c>
      <c r="D37">
        <v>11624.9</v>
      </c>
    </row>
    <row r="38" spans="1:4" x14ac:dyDescent="0.2">
      <c r="A38">
        <f t="shared" si="0"/>
        <v>37</v>
      </c>
      <c r="B38">
        <v>11895.2</v>
      </c>
      <c r="C38" s="2">
        <f t="shared" si="1"/>
        <v>52.933333333333337</v>
      </c>
      <c r="D38">
        <v>11730.8</v>
      </c>
    </row>
    <row r="39" spans="1:4" x14ac:dyDescent="0.2">
      <c r="A39">
        <f t="shared" si="0"/>
        <v>38</v>
      </c>
      <c r="B39">
        <v>11916.17</v>
      </c>
      <c r="C39" s="2">
        <f t="shared" si="1"/>
        <v>53.933333333333337</v>
      </c>
      <c r="D39">
        <v>11733.48</v>
      </c>
    </row>
    <row r="40" spans="1:4" x14ac:dyDescent="0.2">
      <c r="A40">
        <f t="shared" si="0"/>
        <v>39</v>
      </c>
      <c r="B40">
        <v>12032.38</v>
      </c>
      <c r="C40" s="2">
        <f t="shared" si="1"/>
        <v>54.933333333333337</v>
      </c>
      <c r="D40">
        <v>11690</v>
      </c>
    </row>
    <row r="41" spans="1:4" x14ac:dyDescent="0.2">
      <c r="A41">
        <f t="shared" si="0"/>
        <v>40</v>
      </c>
      <c r="B41">
        <v>11992.88</v>
      </c>
      <c r="C41" s="2">
        <f t="shared" si="1"/>
        <v>55.933333333333337</v>
      </c>
      <c r="D41">
        <v>11764.85</v>
      </c>
    </row>
    <row r="42" spans="1:4" x14ac:dyDescent="0.2">
      <c r="A42">
        <f t="shared" si="0"/>
        <v>41</v>
      </c>
      <c r="B42">
        <v>12059.57</v>
      </c>
      <c r="C42" s="2">
        <f t="shared" si="1"/>
        <v>56.933333333333337</v>
      </c>
      <c r="D42">
        <v>11781.47</v>
      </c>
    </row>
    <row r="43" spans="1:4" x14ac:dyDescent="0.2">
      <c r="A43">
        <f t="shared" si="0"/>
        <v>42</v>
      </c>
      <c r="B43">
        <v>11977.98</v>
      </c>
      <c r="C43" s="2">
        <f t="shared" si="1"/>
        <v>57.933333333333337</v>
      </c>
      <c r="D43">
        <v>11748.62</v>
      </c>
    </row>
    <row r="44" spans="1:4" x14ac:dyDescent="0.2">
      <c r="A44">
        <f t="shared" si="0"/>
        <v>43</v>
      </c>
      <c r="B44">
        <v>12082.22</v>
      </c>
      <c r="C44" s="2">
        <f t="shared" si="1"/>
        <v>58.933333333333337</v>
      </c>
      <c r="D44">
        <v>11758.73</v>
      </c>
    </row>
    <row r="45" spans="1:4" x14ac:dyDescent="0.2">
      <c r="A45">
        <f t="shared" si="0"/>
        <v>44</v>
      </c>
      <c r="B45">
        <v>12068.45</v>
      </c>
      <c r="C45" s="2">
        <f t="shared" si="1"/>
        <v>59.933333333333337</v>
      </c>
      <c r="D45">
        <v>11768.07</v>
      </c>
    </row>
    <row r="46" spans="1:4" x14ac:dyDescent="0.2">
      <c r="A46">
        <f t="shared" si="0"/>
        <v>45</v>
      </c>
      <c r="B46">
        <v>11961.1</v>
      </c>
      <c r="C46" s="2">
        <f t="shared" si="1"/>
        <v>60.933333333333337</v>
      </c>
      <c r="D46">
        <v>11763.48</v>
      </c>
    </row>
    <row r="47" spans="1:4" x14ac:dyDescent="0.2">
      <c r="A47">
        <f t="shared" si="0"/>
        <v>46</v>
      </c>
      <c r="B47">
        <v>11990.53</v>
      </c>
      <c r="C47" s="2">
        <f t="shared" si="1"/>
        <v>61.933333333333337</v>
      </c>
      <c r="D47">
        <v>11751.03</v>
      </c>
    </row>
    <row r="48" spans="1:4" x14ac:dyDescent="0.2">
      <c r="A48">
        <f t="shared" si="0"/>
        <v>47</v>
      </c>
      <c r="B48">
        <v>12023.37</v>
      </c>
      <c r="C48" s="2">
        <f t="shared" si="1"/>
        <v>62.933333333333337</v>
      </c>
      <c r="D48">
        <v>11769.35</v>
      </c>
    </row>
    <row r="49" spans="1:4" x14ac:dyDescent="0.2">
      <c r="A49">
        <f t="shared" si="0"/>
        <v>48</v>
      </c>
      <c r="B49">
        <v>12027.25</v>
      </c>
      <c r="C49" s="2">
        <f t="shared" si="1"/>
        <v>63.933333333333337</v>
      </c>
      <c r="D49">
        <v>11630.62</v>
      </c>
    </row>
    <row r="50" spans="1:4" x14ac:dyDescent="0.2">
      <c r="A50">
        <f t="shared" si="0"/>
        <v>49</v>
      </c>
      <c r="B50">
        <v>12059.15</v>
      </c>
      <c r="C50" s="2">
        <f t="shared" si="1"/>
        <v>64.933333333333337</v>
      </c>
      <c r="D50">
        <v>11621.08</v>
      </c>
    </row>
    <row r="51" spans="1:4" x14ac:dyDescent="0.2">
      <c r="A51">
        <f t="shared" si="0"/>
        <v>50</v>
      </c>
      <c r="B51">
        <v>12013.75</v>
      </c>
      <c r="C51" s="2">
        <f t="shared" si="1"/>
        <v>65.933333333333337</v>
      </c>
      <c r="D51">
        <v>11704.57</v>
      </c>
    </row>
    <row r="52" spans="1:4" x14ac:dyDescent="0.2">
      <c r="A52">
        <f t="shared" si="0"/>
        <v>51</v>
      </c>
      <c r="B52">
        <v>12031.75</v>
      </c>
      <c r="C52" s="2">
        <f t="shared" si="1"/>
        <v>66.933333333333337</v>
      </c>
      <c r="D52">
        <v>11578.92</v>
      </c>
    </row>
    <row r="53" spans="1:4" x14ac:dyDescent="0.2">
      <c r="A53">
        <f t="shared" si="0"/>
        <v>52</v>
      </c>
      <c r="B53">
        <v>11956.1</v>
      </c>
      <c r="C53" s="2">
        <f t="shared" si="1"/>
        <v>67.933333333333337</v>
      </c>
      <c r="D53">
        <v>11595.32</v>
      </c>
    </row>
    <row r="54" spans="1:4" x14ac:dyDescent="0.2">
      <c r="A54">
        <f t="shared" si="0"/>
        <v>53</v>
      </c>
      <c r="B54">
        <v>12021.37</v>
      </c>
      <c r="C54" s="2">
        <f t="shared" si="1"/>
        <v>68.933333333333337</v>
      </c>
      <c r="D54">
        <v>11661.65</v>
      </c>
    </row>
    <row r="55" spans="1:4" x14ac:dyDescent="0.2">
      <c r="A55">
        <f t="shared" si="0"/>
        <v>54</v>
      </c>
      <c r="B55">
        <v>11966.77</v>
      </c>
      <c r="C55" s="2">
        <f t="shared" si="1"/>
        <v>69.933333333333337</v>
      </c>
      <c r="D55">
        <v>11656.22</v>
      </c>
    </row>
    <row r="56" spans="1:4" x14ac:dyDescent="0.2">
      <c r="A56">
        <f t="shared" si="0"/>
        <v>55</v>
      </c>
      <c r="B56">
        <v>11946.08</v>
      </c>
      <c r="C56" s="2">
        <f t="shared" si="1"/>
        <v>70.933333333333337</v>
      </c>
      <c r="D56">
        <v>11542.9</v>
      </c>
    </row>
    <row r="57" spans="1:4" x14ac:dyDescent="0.2">
      <c r="A57">
        <f t="shared" si="0"/>
        <v>56</v>
      </c>
      <c r="B57">
        <v>11994.28</v>
      </c>
      <c r="C57" s="2">
        <f t="shared" si="1"/>
        <v>71.933333333333337</v>
      </c>
      <c r="D57">
        <v>11751.95</v>
      </c>
    </row>
    <row r="58" spans="1:4" x14ac:dyDescent="0.2">
      <c r="A58">
        <f t="shared" si="0"/>
        <v>57</v>
      </c>
      <c r="B58">
        <v>11968.57</v>
      </c>
      <c r="C58" s="2">
        <f t="shared" si="1"/>
        <v>72.933333333333337</v>
      </c>
      <c r="D58">
        <v>11754.7</v>
      </c>
    </row>
    <row r="59" spans="1:4" x14ac:dyDescent="0.2">
      <c r="A59">
        <f t="shared" si="0"/>
        <v>58</v>
      </c>
      <c r="B59">
        <v>12058.12</v>
      </c>
      <c r="C59" s="2">
        <f t="shared" si="1"/>
        <v>73.933333333333337</v>
      </c>
      <c r="D59">
        <v>11713.45</v>
      </c>
    </row>
    <row r="60" spans="1:4" x14ac:dyDescent="0.2">
      <c r="A60">
        <f t="shared" si="0"/>
        <v>59</v>
      </c>
      <c r="B60">
        <v>12072.72</v>
      </c>
      <c r="C60" s="2">
        <f t="shared" si="1"/>
        <v>74.933333333333337</v>
      </c>
      <c r="D60">
        <v>11696.88</v>
      </c>
    </row>
    <row r="61" spans="1:4" x14ac:dyDescent="0.2">
      <c r="A61">
        <f t="shared" si="0"/>
        <v>60</v>
      </c>
      <c r="B61">
        <v>11952.78</v>
      </c>
      <c r="C61" s="2">
        <f t="shared" si="1"/>
        <v>75.933333333333337</v>
      </c>
      <c r="D61">
        <v>11581.4</v>
      </c>
    </row>
    <row r="62" spans="1:4" x14ac:dyDescent="0.2">
      <c r="A62">
        <f t="shared" si="0"/>
        <v>61</v>
      </c>
      <c r="B62">
        <v>12035.7</v>
      </c>
      <c r="C62" s="2">
        <f t="shared" si="1"/>
        <v>76.933333333333337</v>
      </c>
      <c r="D62">
        <v>10727.88</v>
      </c>
    </row>
    <row r="63" spans="1:4" x14ac:dyDescent="0.2">
      <c r="A63">
        <f t="shared" si="0"/>
        <v>62</v>
      </c>
      <c r="B63">
        <v>11988.43</v>
      </c>
      <c r="C63" s="2">
        <f t="shared" si="1"/>
        <v>77.933333333333337</v>
      </c>
    </row>
    <row r="64" spans="1:4" x14ac:dyDescent="0.2">
      <c r="A64">
        <f t="shared" si="0"/>
        <v>63</v>
      </c>
      <c r="B64">
        <v>11997.75</v>
      </c>
      <c r="C64" s="2">
        <f t="shared" si="1"/>
        <v>78.933333333333337</v>
      </c>
    </row>
    <row r="65" spans="1:3" x14ac:dyDescent="0.2">
      <c r="A65">
        <f t="shared" si="0"/>
        <v>64</v>
      </c>
      <c r="B65">
        <v>11959.48</v>
      </c>
      <c r="C65" s="2">
        <f t="shared" si="1"/>
        <v>79.933333333333337</v>
      </c>
    </row>
    <row r="66" spans="1:3" x14ac:dyDescent="0.2">
      <c r="A66">
        <f t="shared" si="0"/>
        <v>65</v>
      </c>
      <c r="B66">
        <v>11991.95</v>
      </c>
      <c r="C66" s="2">
        <f t="shared" si="1"/>
        <v>80.933333333333337</v>
      </c>
    </row>
    <row r="67" spans="1:3" x14ac:dyDescent="0.2">
      <c r="A67">
        <f t="shared" si="0"/>
        <v>66</v>
      </c>
      <c r="B67">
        <v>11879.78</v>
      </c>
      <c r="C67" s="2">
        <f t="shared" si="1"/>
        <v>81.933333333333337</v>
      </c>
    </row>
    <row r="68" spans="1:3" x14ac:dyDescent="0.2">
      <c r="A68">
        <f t="shared" ref="A68:A131" si="2">A67+1</f>
        <v>67</v>
      </c>
      <c r="B68">
        <v>8356.43</v>
      </c>
      <c r="C68" s="2">
        <f t="shared" ref="C68:C131" si="3">C67+1</f>
        <v>82.933333333333337</v>
      </c>
    </row>
    <row r="69" spans="1:3" x14ac:dyDescent="0.2">
      <c r="A69">
        <f t="shared" si="2"/>
        <v>68</v>
      </c>
      <c r="C69" s="2">
        <f t="shared" si="3"/>
        <v>83.933333333333337</v>
      </c>
    </row>
    <row r="70" spans="1:3" x14ac:dyDescent="0.2">
      <c r="A70">
        <f t="shared" si="2"/>
        <v>69</v>
      </c>
      <c r="C70" s="2">
        <f t="shared" si="3"/>
        <v>84.933333333333337</v>
      </c>
    </row>
    <row r="71" spans="1:3" x14ac:dyDescent="0.2">
      <c r="A71">
        <f t="shared" si="2"/>
        <v>70</v>
      </c>
      <c r="C71" s="2">
        <f t="shared" si="3"/>
        <v>85.933333333333337</v>
      </c>
    </row>
    <row r="72" spans="1:3" x14ac:dyDescent="0.2">
      <c r="A72">
        <f t="shared" si="2"/>
        <v>71</v>
      </c>
      <c r="C72" s="2">
        <f t="shared" si="3"/>
        <v>86.933333333333337</v>
      </c>
    </row>
    <row r="73" spans="1:3" x14ac:dyDescent="0.2">
      <c r="A73">
        <f t="shared" si="2"/>
        <v>72</v>
      </c>
      <c r="C73" s="2">
        <f t="shared" si="3"/>
        <v>87.933333333333337</v>
      </c>
    </row>
    <row r="74" spans="1:3" x14ac:dyDescent="0.2">
      <c r="A74">
        <f t="shared" si="2"/>
        <v>73</v>
      </c>
      <c r="C74" s="2">
        <f t="shared" si="3"/>
        <v>88.933333333333337</v>
      </c>
    </row>
    <row r="75" spans="1:3" x14ac:dyDescent="0.2">
      <c r="A75">
        <f t="shared" si="2"/>
        <v>74</v>
      </c>
      <c r="C75" s="2">
        <f t="shared" si="3"/>
        <v>89.933333333333337</v>
      </c>
    </row>
    <row r="76" spans="1:3" x14ac:dyDescent="0.2">
      <c r="A76">
        <f t="shared" si="2"/>
        <v>75</v>
      </c>
      <c r="C76" s="2">
        <f t="shared" si="3"/>
        <v>90.933333333333337</v>
      </c>
    </row>
    <row r="77" spans="1:3" x14ac:dyDescent="0.2">
      <c r="A77">
        <f t="shared" si="2"/>
        <v>76</v>
      </c>
      <c r="C77" s="2">
        <f t="shared" si="3"/>
        <v>91.933333333333337</v>
      </c>
    </row>
    <row r="78" spans="1:3" x14ac:dyDescent="0.2">
      <c r="A78">
        <f t="shared" si="2"/>
        <v>77</v>
      </c>
      <c r="C78" s="2">
        <f t="shared" si="3"/>
        <v>92.933333333333337</v>
      </c>
    </row>
    <row r="79" spans="1:3" x14ac:dyDescent="0.2">
      <c r="A79">
        <f t="shared" si="2"/>
        <v>78</v>
      </c>
      <c r="C79" s="2">
        <f t="shared" si="3"/>
        <v>93.933333333333337</v>
      </c>
    </row>
    <row r="80" spans="1:3" x14ac:dyDescent="0.2">
      <c r="A80">
        <f t="shared" si="2"/>
        <v>79</v>
      </c>
      <c r="C80" s="2">
        <f t="shared" si="3"/>
        <v>94.933333333333337</v>
      </c>
    </row>
    <row r="81" spans="1:3" x14ac:dyDescent="0.2">
      <c r="A81">
        <f t="shared" si="2"/>
        <v>80</v>
      </c>
      <c r="C81" s="2">
        <f t="shared" si="3"/>
        <v>95.933333333333337</v>
      </c>
    </row>
    <row r="82" spans="1:3" x14ac:dyDescent="0.2">
      <c r="A82">
        <f t="shared" si="2"/>
        <v>81</v>
      </c>
      <c r="C82" s="2">
        <f t="shared" si="3"/>
        <v>96.933333333333337</v>
      </c>
    </row>
    <row r="83" spans="1:3" x14ac:dyDescent="0.2">
      <c r="A83">
        <f t="shared" si="2"/>
        <v>82</v>
      </c>
      <c r="C83" s="2">
        <f t="shared" si="3"/>
        <v>97.933333333333337</v>
      </c>
    </row>
    <row r="84" spans="1:3" x14ac:dyDescent="0.2">
      <c r="A84">
        <f t="shared" si="2"/>
        <v>83</v>
      </c>
      <c r="C84" s="2">
        <f t="shared" si="3"/>
        <v>98.933333333333337</v>
      </c>
    </row>
    <row r="85" spans="1:3" x14ac:dyDescent="0.2">
      <c r="A85">
        <f t="shared" si="2"/>
        <v>84</v>
      </c>
      <c r="C85" s="2">
        <f t="shared" si="3"/>
        <v>99.933333333333337</v>
      </c>
    </row>
    <row r="86" spans="1:3" x14ac:dyDescent="0.2">
      <c r="A86">
        <f t="shared" si="2"/>
        <v>85</v>
      </c>
      <c r="C86" s="2">
        <f t="shared" si="3"/>
        <v>100.93333333333334</v>
      </c>
    </row>
    <row r="87" spans="1:3" x14ac:dyDescent="0.2">
      <c r="A87">
        <f t="shared" si="2"/>
        <v>86</v>
      </c>
      <c r="C87" s="2">
        <f t="shared" si="3"/>
        <v>101.93333333333334</v>
      </c>
    </row>
    <row r="88" spans="1:3" x14ac:dyDescent="0.2">
      <c r="A88">
        <f t="shared" si="2"/>
        <v>87</v>
      </c>
      <c r="C88" s="2">
        <f t="shared" si="3"/>
        <v>102.93333333333334</v>
      </c>
    </row>
    <row r="89" spans="1:3" x14ac:dyDescent="0.2">
      <c r="A89">
        <f t="shared" si="2"/>
        <v>88</v>
      </c>
      <c r="C89" s="2">
        <f t="shared" si="3"/>
        <v>103.93333333333334</v>
      </c>
    </row>
    <row r="90" spans="1:3" x14ac:dyDescent="0.2">
      <c r="A90">
        <f t="shared" si="2"/>
        <v>89</v>
      </c>
      <c r="C90" s="2">
        <f t="shared" si="3"/>
        <v>104.93333333333334</v>
      </c>
    </row>
    <row r="91" spans="1:3" x14ac:dyDescent="0.2">
      <c r="A91">
        <f t="shared" si="2"/>
        <v>90</v>
      </c>
      <c r="C91" s="2">
        <f t="shared" si="3"/>
        <v>105.93333333333334</v>
      </c>
    </row>
    <row r="92" spans="1:3" x14ac:dyDescent="0.2">
      <c r="A92">
        <f t="shared" si="2"/>
        <v>91</v>
      </c>
      <c r="C92" s="2">
        <f t="shared" si="3"/>
        <v>106.93333333333334</v>
      </c>
    </row>
    <row r="93" spans="1:3" x14ac:dyDescent="0.2">
      <c r="A93">
        <f t="shared" si="2"/>
        <v>92</v>
      </c>
      <c r="C93" s="2">
        <f t="shared" si="3"/>
        <v>107.93333333333334</v>
      </c>
    </row>
    <row r="94" spans="1:3" x14ac:dyDescent="0.2">
      <c r="A94">
        <f t="shared" si="2"/>
        <v>93</v>
      </c>
      <c r="C94" s="2">
        <f t="shared" si="3"/>
        <v>108.93333333333334</v>
      </c>
    </row>
    <row r="95" spans="1:3" x14ac:dyDescent="0.2">
      <c r="A95">
        <f t="shared" si="2"/>
        <v>94</v>
      </c>
      <c r="C95" s="2">
        <f t="shared" si="3"/>
        <v>109.93333333333334</v>
      </c>
    </row>
    <row r="96" spans="1:3" x14ac:dyDescent="0.2">
      <c r="A96">
        <f t="shared" si="2"/>
        <v>95</v>
      </c>
      <c r="C96" s="2">
        <f t="shared" si="3"/>
        <v>110.93333333333334</v>
      </c>
    </row>
    <row r="97" spans="1:3" x14ac:dyDescent="0.2">
      <c r="A97">
        <f t="shared" si="2"/>
        <v>96</v>
      </c>
      <c r="C97" s="2">
        <f t="shared" si="3"/>
        <v>111.93333333333334</v>
      </c>
    </row>
    <row r="98" spans="1:3" x14ac:dyDescent="0.2">
      <c r="A98">
        <f t="shared" si="2"/>
        <v>97</v>
      </c>
      <c r="C98" s="2">
        <f t="shared" si="3"/>
        <v>112.93333333333334</v>
      </c>
    </row>
    <row r="99" spans="1:3" x14ac:dyDescent="0.2">
      <c r="A99">
        <f t="shared" si="2"/>
        <v>98</v>
      </c>
      <c r="C99" s="2">
        <f t="shared" si="3"/>
        <v>113.93333333333334</v>
      </c>
    </row>
    <row r="100" spans="1:3" x14ac:dyDescent="0.2">
      <c r="A100">
        <f t="shared" si="2"/>
        <v>99</v>
      </c>
      <c r="C100" s="2">
        <f t="shared" si="3"/>
        <v>114.93333333333334</v>
      </c>
    </row>
    <row r="101" spans="1:3" x14ac:dyDescent="0.2">
      <c r="A101">
        <f t="shared" si="2"/>
        <v>100</v>
      </c>
      <c r="C101" s="2">
        <f t="shared" si="3"/>
        <v>115.93333333333334</v>
      </c>
    </row>
    <row r="102" spans="1:3" x14ac:dyDescent="0.2">
      <c r="A102">
        <f t="shared" si="2"/>
        <v>101</v>
      </c>
      <c r="C102" s="2">
        <f t="shared" si="3"/>
        <v>116.93333333333334</v>
      </c>
    </row>
    <row r="103" spans="1:3" x14ac:dyDescent="0.2">
      <c r="A103">
        <f t="shared" si="2"/>
        <v>102</v>
      </c>
      <c r="C103" s="2">
        <f t="shared" si="3"/>
        <v>117.93333333333334</v>
      </c>
    </row>
    <row r="104" spans="1:3" x14ac:dyDescent="0.2">
      <c r="A104">
        <f t="shared" si="2"/>
        <v>103</v>
      </c>
      <c r="C104" s="2">
        <f t="shared" si="3"/>
        <v>118.93333333333334</v>
      </c>
    </row>
    <row r="105" spans="1:3" x14ac:dyDescent="0.2">
      <c r="A105">
        <f t="shared" si="2"/>
        <v>104</v>
      </c>
      <c r="C105" s="2">
        <f t="shared" si="3"/>
        <v>119.93333333333334</v>
      </c>
    </row>
    <row r="106" spans="1:3" x14ac:dyDescent="0.2">
      <c r="A106">
        <f t="shared" si="2"/>
        <v>105</v>
      </c>
      <c r="C106" s="2">
        <f t="shared" si="3"/>
        <v>120.93333333333334</v>
      </c>
    </row>
    <row r="107" spans="1:3" x14ac:dyDescent="0.2">
      <c r="A107">
        <f t="shared" si="2"/>
        <v>106</v>
      </c>
      <c r="C107" s="2">
        <f t="shared" si="3"/>
        <v>121.93333333333334</v>
      </c>
    </row>
    <row r="108" spans="1:3" x14ac:dyDescent="0.2">
      <c r="A108">
        <f t="shared" si="2"/>
        <v>107</v>
      </c>
      <c r="C108" s="2">
        <f t="shared" si="3"/>
        <v>122.93333333333334</v>
      </c>
    </row>
    <row r="109" spans="1:3" x14ac:dyDescent="0.2">
      <c r="A109">
        <f t="shared" si="2"/>
        <v>108</v>
      </c>
      <c r="C109" s="2">
        <f t="shared" si="3"/>
        <v>123.93333333333334</v>
      </c>
    </row>
    <row r="110" spans="1:3" x14ac:dyDescent="0.2">
      <c r="A110">
        <f t="shared" si="2"/>
        <v>109</v>
      </c>
      <c r="C110" s="2">
        <f t="shared" si="3"/>
        <v>124.93333333333334</v>
      </c>
    </row>
    <row r="111" spans="1:3" x14ac:dyDescent="0.2">
      <c r="A111">
        <f t="shared" si="2"/>
        <v>110</v>
      </c>
      <c r="C111" s="2">
        <f t="shared" si="3"/>
        <v>125.93333333333334</v>
      </c>
    </row>
    <row r="112" spans="1:3" x14ac:dyDescent="0.2">
      <c r="A112">
        <f t="shared" si="2"/>
        <v>111</v>
      </c>
      <c r="C112" s="2">
        <f t="shared" si="3"/>
        <v>126.93333333333334</v>
      </c>
    </row>
    <row r="113" spans="1:3" x14ac:dyDescent="0.2">
      <c r="A113">
        <f t="shared" si="2"/>
        <v>112</v>
      </c>
      <c r="C113" s="2">
        <f t="shared" si="3"/>
        <v>127.93333333333334</v>
      </c>
    </row>
    <row r="114" spans="1:3" x14ac:dyDescent="0.2">
      <c r="A114">
        <f t="shared" si="2"/>
        <v>113</v>
      </c>
      <c r="C114" s="2">
        <f t="shared" si="3"/>
        <v>128.93333333333334</v>
      </c>
    </row>
    <row r="115" spans="1:3" x14ac:dyDescent="0.2">
      <c r="A115">
        <f t="shared" si="2"/>
        <v>114</v>
      </c>
      <c r="C115" s="2">
        <f t="shared" si="3"/>
        <v>129.93333333333334</v>
      </c>
    </row>
    <row r="116" spans="1:3" x14ac:dyDescent="0.2">
      <c r="A116">
        <f t="shared" si="2"/>
        <v>115</v>
      </c>
      <c r="C116" s="2">
        <f t="shared" si="3"/>
        <v>130.93333333333334</v>
      </c>
    </row>
    <row r="117" spans="1:3" x14ac:dyDescent="0.2">
      <c r="A117">
        <f t="shared" si="2"/>
        <v>116</v>
      </c>
      <c r="C117" s="2">
        <f t="shared" si="3"/>
        <v>131.93333333333334</v>
      </c>
    </row>
    <row r="118" spans="1:3" x14ac:dyDescent="0.2">
      <c r="A118">
        <f t="shared" si="2"/>
        <v>117</v>
      </c>
      <c r="C118" s="2">
        <f t="shared" si="3"/>
        <v>132.93333333333334</v>
      </c>
    </row>
    <row r="119" spans="1:3" x14ac:dyDescent="0.2">
      <c r="A119">
        <f t="shared" si="2"/>
        <v>118</v>
      </c>
      <c r="C119" s="2">
        <f t="shared" si="3"/>
        <v>133.93333333333334</v>
      </c>
    </row>
    <row r="120" spans="1:3" x14ac:dyDescent="0.2">
      <c r="A120">
        <f t="shared" si="2"/>
        <v>119</v>
      </c>
      <c r="C120" s="2">
        <f t="shared" si="3"/>
        <v>134.93333333333334</v>
      </c>
    </row>
    <row r="121" spans="1:3" x14ac:dyDescent="0.2">
      <c r="A121">
        <f t="shared" si="2"/>
        <v>120</v>
      </c>
      <c r="C121" s="2">
        <f t="shared" si="3"/>
        <v>135.93333333333334</v>
      </c>
    </row>
    <row r="122" spans="1:3" x14ac:dyDescent="0.2">
      <c r="A122">
        <f t="shared" si="2"/>
        <v>121</v>
      </c>
      <c r="C122" s="2">
        <f t="shared" si="3"/>
        <v>136.93333333333334</v>
      </c>
    </row>
    <row r="123" spans="1:3" x14ac:dyDescent="0.2">
      <c r="A123">
        <f t="shared" si="2"/>
        <v>122</v>
      </c>
      <c r="C123" s="2">
        <f t="shared" si="3"/>
        <v>137.93333333333334</v>
      </c>
    </row>
    <row r="124" spans="1:3" x14ac:dyDescent="0.2">
      <c r="A124">
        <f t="shared" si="2"/>
        <v>123</v>
      </c>
      <c r="C124" s="2">
        <f t="shared" si="3"/>
        <v>138.93333333333334</v>
      </c>
    </row>
    <row r="125" spans="1:3" x14ac:dyDescent="0.2">
      <c r="A125">
        <f t="shared" si="2"/>
        <v>124</v>
      </c>
      <c r="C125" s="2">
        <f t="shared" si="3"/>
        <v>139.93333333333334</v>
      </c>
    </row>
    <row r="126" spans="1:3" x14ac:dyDescent="0.2">
      <c r="A126">
        <f t="shared" si="2"/>
        <v>125</v>
      </c>
      <c r="C126" s="2">
        <f t="shared" si="3"/>
        <v>140.93333333333334</v>
      </c>
    </row>
    <row r="127" spans="1:3" x14ac:dyDescent="0.2">
      <c r="A127">
        <f t="shared" si="2"/>
        <v>126</v>
      </c>
      <c r="C127" s="2">
        <f t="shared" si="3"/>
        <v>141.93333333333334</v>
      </c>
    </row>
    <row r="128" spans="1:3" x14ac:dyDescent="0.2">
      <c r="A128">
        <f t="shared" si="2"/>
        <v>127</v>
      </c>
      <c r="C128" s="2">
        <f t="shared" si="3"/>
        <v>142.93333333333334</v>
      </c>
    </row>
    <row r="129" spans="1:3" x14ac:dyDescent="0.2">
      <c r="A129">
        <f t="shared" si="2"/>
        <v>128</v>
      </c>
      <c r="C129" s="2">
        <f t="shared" si="3"/>
        <v>143.93333333333334</v>
      </c>
    </row>
    <row r="130" spans="1:3" x14ac:dyDescent="0.2">
      <c r="A130">
        <f t="shared" si="2"/>
        <v>129</v>
      </c>
      <c r="C130" s="2">
        <f t="shared" si="3"/>
        <v>144.93333333333334</v>
      </c>
    </row>
    <row r="131" spans="1:3" x14ac:dyDescent="0.2">
      <c r="A131">
        <f t="shared" si="2"/>
        <v>130</v>
      </c>
      <c r="C131" s="2">
        <f t="shared" si="3"/>
        <v>145.93333333333334</v>
      </c>
    </row>
    <row r="132" spans="1:3" x14ac:dyDescent="0.2">
      <c r="A132">
        <f t="shared" ref="A132:A156" si="4">A131+1</f>
        <v>131</v>
      </c>
      <c r="C132" s="2">
        <f t="shared" ref="C132:C156" si="5">C131+1</f>
        <v>146.93333333333334</v>
      </c>
    </row>
    <row r="133" spans="1:3" x14ac:dyDescent="0.2">
      <c r="A133">
        <f t="shared" si="4"/>
        <v>132</v>
      </c>
      <c r="C133" s="2">
        <f t="shared" si="5"/>
        <v>147.93333333333334</v>
      </c>
    </row>
    <row r="134" spans="1:3" x14ac:dyDescent="0.2">
      <c r="A134">
        <f t="shared" si="4"/>
        <v>133</v>
      </c>
      <c r="C134" s="2">
        <f t="shared" si="5"/>
        <v>148.93333333333334</v>
      </c>
    </row>
    <row r="135" spans="1:3" x14ac:dyDescent="0.2">
      <c r="A135">
        <f t="shared" si="4"/>
        <v>134</v>
      </c>
      <c r="C135" s="2">
        <f t="shared" si="5"/>
        <v>149.93333333333334</v>
      </c>
    </row>
    <row r="136" spans="1:3" x14ac:dyDescent="0.2">
      <c r="A136">
        <f t="shared" si="4"/>
        <v>135</v>
      </c>
      <c r="C136" s="2">
        <f t="shared" si="5"/>
        <v>150.93333333333334</v>
      </c>
    </row>
    <row r="137" spans="1:3" x14ac:dyDescent="0.2">
      <c r="A137">
        <f t="shared" si="4"/>
        <v>136</v>
      </c>
      <c r="C137" s="2">
        <f t="shared" si="5"/>
        <v>151.93333333333334</v>
      </c>
    </row>
    <row r="138" spans="1:3" x14ac:dyDescent="0.2">
      <c r="A138">
        <f t="shared" si="4"/>
        <v>137</v>
      </c>
      <c r="C138" s="2">
        <f t="shared" si="5"/>
        <v>152.93333333333334</v>
      </c>
    </row>
    <row r="139" spans="1:3" x14ac:dyDescent="0.2">
      <c r="A139">
        <f t="shared" si="4"/>
        <v>138</v>
      </c>
      <c r="C139" s="2">
        <f t="shared" si="5"/>
        <v>153.93333333333334</v>
      </c>
    </row>
    <row r="140" spans="1:3" x14ac:dyDescent="0.2">
      <c r="A140">
        <f t="shared" si="4"/>
        <v>139</v>
      </c>
      <c r="C140" s="2">
        <f t="shared" si="5"/>
        <v>154.93333333333334</v>
      </c>
    </row>
    <row r="141" spans="1:3" x14ac:dyDescent="0.2">
      <c r="A141">
        <f t="shared" si="4"/>
        <v>140</v>
      </c>
      <c r="C141" s="2">
        <f t="shared" si="5"/>
        <v>155.93333333333334</v>
      </c>
    </row>
    <row r="142" spans="1:3" x14ac:dyDescent="0.2">
      <c r="A142">
        <f t="shared" si="4"/>
        <v>141</v>
      </c>
      <c r="C142" s="2">
        <f t="shared" si="5"/>
        <v>156.93333333333334</v>
      </c>
    </row>
    <row r="143" spans="1:3" x14ac:dyDescent="0.2">
      <c r="A143">
        <f t="shared" si="4"/>
        <v>142</v>
      </c>
      <c r="C143" s="2">
        <f t="shared" si="5"/>
        <v>157.93333333333334</v>
      </c>
    </row>
    <row r="144" spans="1:3" x14ac:dyDescent="0.2">
      <c r="A144">
        <f t="shared" si="4"/>
        <v>143</v>
      </c>
      <c r="C144" s="2">
        <f t="shared" si="5"/>
        <v>158.93333333333334</v>
      </c>
    </row>
    <row r="145" spans="1:3" x14ac:dyDescent="0.2">
      <c r="A145">
        <f t="shared" si="4"/>
        <v>144</v>
      </c>
      <c r="C145" s="2">
        <f t="shared" si="5"/>
        <v>159.93333333333334</v>
      </c>
    </row>
    <row r="146" spans="1:3" x14ac:dyDescent="0.2">
      <c r="A146">
        <f t="shared" si="4"/>
        <v>145</v>
      </c>
      <c r="C146" s="2">
        <f t="shared" si="5"/>
        <v>160.93333333333334</v>
      </c>
    </row>
    <row r="147" spans="1:3" x14ac:dyDescent="0.2">
      <c r="A147">
        <f t="shared" si="4"/>
        <v>146</v>
      </c>
      <c r="C147" s="2">
        <f t="shared" si="5"/>
        <v>161.93333333333334</v>
      </c>
    </row>
    <row r="148" spans="1:3" x14ac:dyDescent="0.2">
      <c r="A148">
        <f t="shared" si="4"/>
        <v>147</v>
      </c>
      <c r="C148" s="2">
        <f t="shared" si="5"/>
        <v>162.93333333333334</v>
      </c>
    </row>
    <row r="149" spans="1:3" x14ac:dyDescent="0.2">
      <c r="A149">
        <f t="shared" si="4"/>
        <v>148</v>
      </c>
      <c r="C149" s="2">
        <f t="shared" si="5"/>
        <v>163.93333333333334</v>
      </c>
    </row>
    <row r="150" spans="1:3" x14ac:dyDescent="0.2">
      <c r="A150">
        <f t="shared" si="4"/>
        <v>149</v>
      </c>
      <c r="C150" s="2">
        <f t="shared" si="5"/>
        <v>164.93333333333334</v>
      </c>
    </row>
    <row r="151" spans="1:3" x14ac:dyDescent="0.2">
      <c r="A151">
        <f t="shared" si="4"/>
        <v>150</v>
      </c>
      <c r="C151" s="2">
        <f t="shared" si="5"/>
        <v>165.93333333333334</v>
      </c>
    </row>
    <row r="152" spans="1:3" x14ac:dyDescent="0.2">
      <c r="A152">
        <f t="shared" si="4"/>
        <v>151</v>
      </c>
      <c r="C152" s="2">
        <f t="shared" si="5"/>
        <v>166.93333333333334</v>
      </c>
    </row>
    <row r="153" spans="1:3" x14ac:dyDescent="0.2">
      <c r="A153">
        <f t="shared" si="4"/>
        <v>152</v>
      </c>
      <c r="C153" s="2">
        <f t="shared" si="5"/>
        <v>167.93333333333334</v>
      </c>
    </row>
    <row r="154" spans="1:3" x14ac:dyDescent="0.2">
      <c r="A154">
        <f t="shared" si="4"/>
        <v>153</v>
      </c>
      <c r="C154" s="2">
        <f t="shared" si="5"/>
        <v>168.93333333333334</v>
      </c>
    </row>
    <row r="155" spans="1:3" x14ac:dyDescent="0.2">
      <c r="A155">
        <f t="shared" si="4"/>
        <v>154</v>
      </c>
      <c r="C155" s="2">
        <f t="shared" si="5"/>
        <v>169.93333333333334</v>
      </c>
    </row>
    <row r="156" spans="1:3" x14ac:dyDescent="0.2">
      <c r="A156">
        <f t="shared" si="4"/>
        <v>155</v>
      </c>
      <c r="C156" s="2">
        <f t="shared" si="5"/>
        <v>170.93333333333334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workbookViewId="0"/>
  </sheetViews>
  <sheetFormatPr defaultColWidth="9" defaultRowHeight="12.75" x14ac:dyDescent="0.2"/>
  <cols>
    <col min="1" max="1" width="22.85546875" bestFit="1" customWidth="1"/>
    <col min="2" max="2" width="18.85546875" bestFit="1" customWidth="1"/>
    <col min="10" max="10" width="11.42578125" bestFit="1" customWidth="1"/>
  </cols>
  <sheetData>
    <row r="1" spans="1:14" x14ac:dyDescent="0.2">
      <c r="A1" t="s">
        <v>1</v>
      </c>
      <c r="B1" t="s">
        <v>36</v>
      </c>
    </row>
    <row r="2" spans="1:14" x14ac:dyDescent="0.2">
      <c r="A2" t="s">
        <v>2</v>
      </c>
      <c r="B2" t="s">
        <v>37</v>
      </c>
    </row>
    <row r="3" spans="1:14" x14ac:dyDescent="0.2">
      <c r="A3" t="s">
        <v>3</v>
      </c>
    </row>
    <row r="4" spans="1:14" x14ac:dyDescent="0.2">
      <c r="A4" t="s">
        <v>4</v>
      </c>
      <c r="B4" s="1">
        <v>44251.379351851851</v>
      </c>
    </row>
    <row r="5" spans="1:14" x14ac:dyDescent="0.2">
      <c r="A5" t="s">
        <v>5</v>
      </c>
      <c r="B5" s="1">
        <v>44251.426180555558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44251.379756944443</v>
      </c>
      <c r="B8">
        <v>0</v>
      </c>
      <c r="C8">
        <v>0.42</v>
      </c>
      <c r="D8">
        <v>1.27</v>
      </c>
      <c r="E8">
        <v>0</v>
      </c>
      <c r="F8">
        <v>1.67</v>
      </c>
      <c r="G8">
        <v>1.5</v>
      </c>
      <c r="H8">
        <v>0.7</v>
      </c>
      <c r="I8">
        <v>1</v>
      </c>
      <c r="J8">
        <v>0.6</v>
      </c>
      <c r="K8">
        <v>2</v>
      </c>
      <c r="L8">
        <v>0.25</v>
      </c>
      <c r="M8">
        <v>0.02</v>
      </c>
      <c r="N8">
        <v>0</v>
      </c>
    </row>
    <row r="9" spans="1:14" x14ac:dyDescent="0.2">
      <c r="A9" s="1">
        <v>44251.38045138889</v>
      </c>
      <c r="B9">
        <v>60</v>
      </c>
      <c r="C9">
        <v>0.9</v>
      </c>
      <c r="D9">
        <v>2.4</v>
      </c>
      <c r="E9">
        <v>0.02</v>
      </c>
      <c r="F9">
        <v>3.47</v>
      </c>
      <c r="G9">
        <v>2.48</v>
      </c>
      <c r="H9">
        <v>1.5</v>
      </c>
      <c r="I9">
        <v>1.9</v>
      </c>
      <c r="J9">
        <v>1.1299999999999999</v>
      </c>
      <c r="K9">
        <v>3.32</v>
      </c>
      <c r="L9">
        <v>0.38</v>
      </c>
      <c r="M9">
        <v>0.02</v>
      </c>
      <c r="N9">
        <v>0</v>
      </c>
    </row>
    <row r="10" spans="1:14" x14ac:dyDescent="0.2">
      <c r="A10" s="1">
        <v>44251.381145833337</v>
      </c>
      <c r="B10">
        <v>120</v>
      </c>
      <c r="C10">
        <v>0.67</v>
      </c>
      <c r="D10">
        <v>2.08</v>
      </c>
      <c r="E10">
        <v>0.15</v>
      </c>
      <c r="F10">
        <v>2.52</v>
      </c>
      <c r="G10">
        <v>1.88</v>
      </c>
      <c r="H10">
        <v>1.33</v>
      </c>
      <c r="I10">
        <v>1.43</v>
      </c>
      <c r="J10">
        <v>1.35</v>
      </c>
      <c r="K10">
        <v>2.67</v>
      </c>
      <c r="L10">
        <v>0.3</v>
      </c>
      <c r="M10">
        <v>0.02</v>
      </c>
      <c r="N10">
        <v>0</v>
      </c>
    </row>
    <row r="11" spans="1:14" x14ac:dyDescent="0.2">
      <c r="A11" s="1">
        <v>44251.381840277776</v>
      </c>
      <c r="B11">
        <v>180</v>
      </c>
      <c r="C11">
        <v>2206.38</v>
      </c>
      <c r="D11">
        <v>5854.95</v>
      </c>
      <c r="E11">
        <v>352.18</v>
      </c>
      <c r="F11">
        <v>8109.98</v>
      </c>
      <c r="G11">
        <v>6304.77</v>
      </c>
      <c r="H11">
        <v>3605.78</v>
      </c>
      <c r="I11">
        <v>4549.47</v>
      </c>
      <c r="J11">
        <v>3521.6</v>
      </c>
      <c r="K11">
        <v>8558.42</v>
      </c>
      <c r="L11">
        <v>900.73</v>
      </c>
      <c r="M11">
        <v>0.02</v>
      </c>
      <c r="N11">
        <v>0</v>
      </c>
    </row>
    <row r="12" spans="1:14" x14ac:dyDescent="0.2">
      <c r="A12" s="1">
        <v>44251.382534722223</v>
      </c>
      <c r="B12">
        <v>240</v>
      </c>
      <c r="C12">
        <v>3677.85</v>
      </c>
      <c r="D12">
        <v>9747.73</v>
      </c>
      <c r="E12">
        <v>620.23</v>
      </c>
      <c r="F12">
        <v>13500.2</v>
      </c>
      <c r="G12">
        <v>10496.03</v>
      </c>
      <c r="H12">
        <v>5998.65</v>
      </c>
      <c r="I12">
        <v>7578.32</v>
      </c>
      <c r="J12">
        <v>6202.35</v>
      </c>
      <c r="K12">
        <v>14246.83</v>
      </c>
      <c r="L12">
        <v>1498.28</v>
      </c>
      <c r="M12">
        <v>0.02</v>
      </c>
      <c r="N12">
        <v>0</v>
      </c>
    </row>
    <row r="13" spans="1:14" x14ac:dyDescent="0.2">
      <c r="A13" s="1">
        <v>44251.383229166669</v>
      </c>
      <c r="B13">
        <v>300</v>
      </c>
      <c r="C13">
        <v>4775.72</v>
      </c>
      <c r="D13">
        <v>12675.23</v>
      </c>
      <c r="E13">
        <v>819.43</v>
      </c>
      <c r="F13">
        <v>17544.73</v>
      </c>
      <c r="G13">
        <v>13652</v>
      </c>
      <c r="H13">
        <v>7798.08</v>
      </c>
      <c r="I13">
        <v>9846.58</v>
      </c>
      <c r="J13">
        <v>8194.23</v>
      </c>
      <c r="K13">
        <v>18522.48</v>
      </c>
      <c r="L13">
        <v>1953.33</v>
      </c>
      <c r="M13">
        <v>0.02</v>
      </c>
      <c r="N13">
        <v>0</v>
      </c>
    </row>
    <row r="14" spans="1:14" x14ac:dyDescent="0.2">
      <c r="A14" s="1">
        <v>44251.383923611109</v>
      </c>
      <c r="B14">
        <v>360</v>
      </c>
      <c r="C14">
        <v>5064.8500000000004</v>
      </c>
      <c r="D14">
        <v>13439.02</v>
      </c>
      <c r="E14">
        <v>891.95</v>
      </c>
      <c r="F14">
        <v>18607.55</v>
      </c>
      <c r="G14">
        <v>14472.47</v>
      </c>
      <c r="H14">
        <v>8273.1299999999992</v>
      </c>
      <c r="I14">
        <v>10437.75</v>
      </c>
      <c r="J14">
        <v>8919.6299999999992</v>
      </c>
      <c r="K14">
        <v>19637.349999999999</v>
      </c>
      <c r="L14">
        <v>2064.12</v>
      </c>
      <c r="M14">
        <v>0.02</v>
      </c>
      <c r="N14">
        <v>0</v>
      </c>
    </row>
    <row r="15" spans="1:14" x14ac:dyDescent="0.2">
      <c r="A15" s="1">
        <v>44251.384618055556</v>
      </c>
      <c r="B15">
        <v>420</v>
      </c>
      <c r="C15">
        <v>5414.08</v>
      </c>
      <c r="D15">
        <v>14360.3</v>
      </c>
      <c r="E15">
        <v>968.78</v>
      </c>
      <c r="F15">
        <v>19881.05</v>
      </c>
      <c r="G15">
        <v>15462.58</v>
      </c>
      <c r="H15">
        <v>8833.7000000000007</v>
      </c>
      <c r="I15">
        <v>11159.23</v>
      </c>
      <c r="J15">
        <v>9687.6200000000008</v>
      </c>
      <c r="K15">
        <v>20993.9</v>
      </c>
      <c r="L15">
        <v>2212.58</v>
      </c>
      <c r="M15">
        <v>0.02</v>
      </c>
      <c r="N15">
        <v>0</v>
      </c>
    </row>
    <row r="16" spans="1:14" x14ac:dyDescent="0.2">
      <c r="A16" s="1">
        <v>44251.385312500002</v>
      </c>
      <c r="B16">
        <v>480</v>
      </c>
      <c r="C16">
        <v>5592.87</v>
      </c>
      <c r="D16">
        <v>14842.5</v>
      </c>
      <c r="E16">
        <v>1022.27</v>
      </c>
      <c r="F16">
        <v>20554.82</v>
      </c>
      <c r="G16">
        <v>15988.22</v>
      </c>
      <c r="H16">
        <v>9138.07</v>
      </c>
      <c r="I16">
        <v>11530.07</v>
      </c>
      <c r="J16">
        <v>10222.799999999999</v>
      </c>
      <c r="K16">
        <v>21700.37</v>
      </c>
      <c r="L16">
        <v>2283.12</v>
      </c>
      <c r="M16">
        <v>0.02</v>
      </c>
      <c r="N16">
        <v>0</v>
      </c>
    </row>
    <row r="17" spans="1:14" x14ac:dyDescent="0.2">
      <c r="A17" s="1">
        <v>44251.386006944442</v>
      </c>
      <c r="B17">
        <v>540</v>
      </c>
      <c r="C17">
        <v>5588.13</v>
      </c>
      <c r="D17">
        <v>14818.98</v>
      </c>
      <c r="E17">
        <v>1042.93</v>
      </c>
      <c r="F17">
        <v>20522</v>
      </c>
      <c r="G17">
        <v>15955.3</v>
      </c>
      <c r="H17">
        <v>9116.2199999999993</v>
      </c>
      <c r="I17">
        <v>11512.65</v>
      </c>
      <c r="J17">
        <v>10429.4</v>
      </c>
      <c r="K17">
        <v>21650.22</v>
      </c>
      <c r="L17">
        <v>2278.9499999999998</v>
      </c>
      <c r="M17">
        <v>0.02</v>
      </c>
      <c r="N17">
        <v>0</v>
      </c>
    </row>
    <row r="18" spans="1:14" x14ac:dyDescent="0.2">
      <c r="A18" s="1">
        <v>44251.386701388888</v>
      </c>
      <c r="B18">
        <v>600</v>
      </c>
      <c r="C18">
        <v>5489.43</v>
      </c>
      <c r="D18">
        <v>14573.37</v>
      </c>
      <c r="E18">
        <v>1044.6199999999999</v>
      </c>
      <c r="F18">
        <v>20170.47</v>
      </c>
      <c r="G18">
        <v>15694.27</v>
      </c>
      <c r="H18">
        <v>8968.43</v>
      </c>
      <c r="I18">
        <v>11320.85</v>
      </c>
      <c r="J18">
        <v>10446.43</v>
      </c>
      <c r="K18">
        <v>21300.43</v>
      </c>
      <c r="L18">
        <v>2240.52</v>
      </c>
      <c r="M18">
        <v>0.02</v>
      </c>
      <c r="N18">
        <v>0</v>
      </c>
    </row>
    <row r="19" spans="1:14" x14ac:dyDescent="0.2">
      <c r="A19" s="1">
        <v>44251.387395833335</v>
      </c>
      <c r="B19">
        <v>660</v>
      </c>
      <c r="C19">
        <v>5515.77</v>
      </c>
      <c r="D19">
        <v>14627.7</v>
      </c>
      <c r="E19">
        <v>1065.22</v>
      </c>
      <c r="F19">
        <v>20258.8</v>
      </c>
      <c r="G19">
        <v>15761.92</v>
      </c>
      <c r="H19">
        <v>9001.4500000000007</v>
      </c>
      <c r="I19">
        <v>11369.35</v>
      </c>
      <c r="J19">
        <v>10651.7</v>
      </c>
      <c r="K19">
        <v>21379.87</v>
      </c>
      <c r="L19">
        <v>2252.5500000000002</v>
      </c>
      <c r="M19">
        <v>0.02</v>
      </c>
      <c r="N19">
        <v>0</v>
      </c>
    </row>
    <row r="20" spans="1:14" x14ac:dyDescent="0.2">
      <c r="A20" s="1">
        <v>44251.388090277775</v>
      </c>
      <c r="B20">
        <v>720</v>
      </c>
      <c r="C20">
        <v>5476.27</v>
      </c>
      <c r="D20">
        <v>14527.17</v>
      </c>
      <c r="E20">
        <v>1075.43</v>
      </c>
      <c r="F20">
        <v>20115.88</v>
      </c>
      <c r="G20">
        <v>15638.17</v>
      </c>
      <c r="H20">
        <v>8941.35</v>
      </c>
      <c r="I20">
        <v>11286.57</v>
      </c>
      <c r="J20">
        <v>10754.82</v>
      </c>
      <c r="K20">
        <v>21228.22</v>
      </c>
      <c r="L20">
        <v>2233.87</v>
      </c>
      <c r="M20">
        <v>0.02</v>
      </c>
      <c r="N20">
        <v>0</v>
      </c>
    </row>
    <row r="21" spans="1:14" x14ac:dyDescent="0.2">
      <c r="A21" s="1">
        <v>44251.388784722221</v>
      </c>
      <c r="B21">
        <v>780</v>
      </c>
      <c r="C21">
        <v>5508.78</v>
      </c>
      <c r="D21">
        <v>14613.02</v>
      </c>
      <c r="E21">
        <v>1090.33</v>
      </c>
      <c r="F21">
        <v>20235.13</v>
      </c>
      <c r="G21">
        <v>15740.22</v>
      </c>
      <c r="H21">
        <v>8992.57</v>
      </c>
      <c r="I21">
        <v>11354.08</v>
      </c>
      <c r="J21">
        <v>10903.38</v>
      </c>
      <c r="K21">
        <v>21359.45</v>
      </c>
      <c r="L21">
        <v>2248.6999999999998</v>
      </c>
      <c r="M21">
        <v>0.02</v>
      </c>
      <c r="N21">
        <v>0</v>
      </c>
    </row>
    <row r="22" spans="1:14" x14ac:dyDescent="0.2">
      <c r="A22" s="1">
        <v>44251.389479166668</v>
      </c>
      <c r="B22">
        <v>840</v>
      </c>
      <c r="C22">
        <v>5464.83</v>
      </c>
      <c r="D22">
        <v>14504.63</v>
      </c>
      <c r="E22">
        <v>1094.22</v>
      </c>
      <c r="F22">
        <v>20072.599999999999</v>
      </c>
      <c r="G22">
        <v>15611.95</v>
      </c>
      <c r="H22">
        <v>8921.2000000000007</v>
      </c>
      <c r="I22">
        <v>11263.27</v>
      </c>
      <c r="J22">
        <v>10942</v>
      </c>
      <c r="K22">
        <v>21191.67</v>
      </c>
      <c r="L22">
        <v>2231.08</v>
      </c>
      <c r="M22">
        <v>0.02</v>
      </c>
      <c r="N22">
        <v>0</v>
      </c>
    </row>
    <row r="23" spans="1:14" x14ac:dyDescent="0.2">
      <c r="A23" s="1">
        <v>44251.390173611115</v>
      </c>
      <c r="B23">
        <v>900</v>
      </c>
      <c r="C23">
        <v>5467.63</v>
      </c>
      <c r="D23">
        <v>14505.63</v>
      </c>
      <c r="E23">
        <v>1102.6199999999999</v>
      </c>
      <c r="F23">
        <v>20088.73</v>
      </c>
      <c r="G23">
        <v>15621.17</v>
      </c>
      <c r="H23">
        <v>8928.83</v>
      </c>
      <c r="I23">
        <v>11268.77</v>
      </c>
      <c r="J23">
        <v>11026.37</v>
      </c>
      <c r="K23">
        <v>21203.23</v>
      </c>
      <c r="L23">
        <v>2231.52</v>
      </c>
      <c r="M23">
        <v>0.02</v>
      </c>
      <c r="N23">
        <v>0</v>
      </c>
    </row>
    <row r="24" spans="1:14" x14ac:dyDescent="0.2">
      <c r="A24" s="1">
        <v>44251.390868055554</v>
      </c>
      <c r="B24">
        <v>960</v>
      </c>
      <c r="C24">
        <v>5505.07</v>
      </c>
      <c r="D24">
        <v>14608.95</v>
      </c>
      <c r="E24">
        <v>1114.48</v>
      </c>
      <c r="F24">
        <v>20226.93</v>
      </c>
      <c r="G24">
        <v>15734.85</v>
      </c>
      <c r="H24">
        <v>8990.5</v>
      </c>
      <c r="I24">
        <v>11351.18</v>
      </c>
      <c r="J24">
        <v>11144.5</v>
      </c>
      <c r="K24">
        <v>21354.67</v>
      </c>
      <c r="L24">
        <v>2247.33</v>
      </c>
      <c r="M24">
        <v>0.02</v>
      </c>
      <c r="N24">
        <v>0</v>
      </c>
    </row>
    <row r="25" spans="1:14" x14ac:dyDescent="0.2">
      <c r="A25" s="1">
        <v>44251.391562500001</v>
      </c>
      <c r="B25">
        <v>1020</v>
      </c>
      <c r="C25">
        <v>5554.73</v>
      </c>
      <c r="D25">
        <v>14734.85</v>
      </c>
      <c r="E25">
        <v>1125.73</v>
      </c>
      <c r="F25">
        <v>20407.169999999998</v>
      </c>
      <c r="G25">
        <v>15876.32</v>
      </c>
      <c r="H25">
        <v>9069.8799999999992</v>
      </c>
      <c r="I25">
        <v>11447.85</v>
      </c>
      <c r="J25">
        <v>11257.62</v>
      </c>
      <c r="K25">
        <v>21535.8</v>
      </c>
      <c r="L25">
        <v>2267.4499999999998</v>
      </c>
      <c r="M25">
        <v>0.02</v>
      </c>
      <c r="N25">
        <v>0</v>
      </c>
    </row>
    <row r="26" spans="1:14" x14ac:dyDescent="0.2">
      <c r="A26" s="1">
        <v>44251.392256944448</v>
      </c>
      <c r="B26">
        <v>1080</v>
      </c>
      <c r="C26">
        <v>5545.73</v>
      </c>
      <c r="D26">
        <v>14711.35</v>
      </c>
      <c r="E26">
        <v>1128.18</v>
      </c>
      <c r="F26">
        <v>20364.82</v>
      </c>
      <c r="G26">
        <v>15842.5</v>
      </c>
      <c r="H26">
        <v>9055.1</v>
      </c>
      <c r="I26">
        <v>11435.88</v>
      </c>
      <c r="J26">
        <v>11281.38</v>
      </c>
      <c r="K26">
        <v>21503.75</v>
      </c>
      <c r="L26">
        <v>2265.0300000000002</v>
      </c>
      <c r="M26">
        <v>0.02</v>
      </c>
      <c r="N26">
        <v>0</v>
      </c>
    </row>
    <row r="27" spans="1:14" x14ac:dyDescent="0.2">
      <c r="A27" s="1">
        <v>44251.392951388887</v>
      </c>
      <c r="B27">
        <v>1140</v>
      </c>
      <c r="C27">
        <v>5530.9</v>
      </c>
      <c r="D27">
        <v>14670.22</v>
      </c>
      <c r="E27">
        <v>1125.9000000000001</v>
      </c>
      <c r="F27">
        <v>20313.98</v>
      </c>
      <c r="G27">
        <v>15798.95</v>
      </c>
      <c r="H27">
        <v>9025.02</v>
      </c>
      <c r="I27">
        <v>11397.57</v>
      </c>
      <c r="J27">
        <v>11259.05</v>
      </c>
      <c r="K27">
        <v>21443.32</v>
      </c>
      <c r="L27">
        <v>2256.67</v>
      </c>
      <c r="M27">
        <v>0.02</v>
      </c>
      <c r="N27">
        <v>0</v>
      </c>
    </row>
    <row r="28" spans="1:14" x14ac:dyDescent="0.2">
      <c r="A28" s="1">
        <v>44251.393645833334</v>
      </c>
      <c r="B28">
        <v>1200</v>
      </c>
      <c r="C28">
        <v>5524.55</v>
      </c>
      <c r="D28">
        <v>14664.97</v>
      </c>
      <c r="E28">
        <v>1127.73</v>
      </c>
      <c r="F28">
        <v>20308.72</v>
      </c>
      <c r="G28">
        <v>15787.3</v>
      </c>
      <c r="H28">
        <v>9022.43</v>
      </c>
      <c r="I28">
        <v>11390.98</v>
      </c>
      <c r="J28">
        <v>11277.12</v>
      </c>
      <c r="K28">
        <v>21434.25</v>
      </c>
      <c r="L28">
        <v>2253.5500000000002</v>
      </c>
      <c r="M28">
        <v>0.02</v>
      </c>
      <c r="N28">
        <v>0</v>
      </c>
    </row>
    <row r="29" spans="1:14" x14ac:dyDescent="0.2">
      <c r="A29" s="1">
        <v>44251.39434027778</v>
      </c>
      <c r="B29">
        <v>1260</v>
      </c>
      <c r="C29">
        <v>5568.68</v>
      </c>
      <c r="D29">
        <v>14773.27</v>
      </c>
      <c r="E29">
        <v>1134.33</v>
      </c>
      <c r="F29">
        <v>20452.330000000002</v>
      </c>
      <c r="G29">
        <v>15905.72</v>
      </c>
      <c r="H29">
        <v>9091.1299999999992</v>
      </c>
      <c r="I29">
        <v>11477.78</v>
      </c>
      <c r="J29">
        <v>11343.93</v>
      </c>
      <c r="K29">
        <v>21585.7</v>
      </c>
      <c r="L29">
        <v>2272.13</v>
      </c>
      <c r="M29">
        <v>0.02</v>
      </c>
      <c r="N29">
        <v>0</v>
      </c>
    </row>
    <row r="30" spans="1:14" x14ac:dyDescent="0.2">
      <c r="A30" s="1">
        <v>44251.39503472222</v>
      </c>
      <c r="B30">
        <v>1320</v>
      </c>
      <c r="C30">
        <v>5594.57</v>
      </c>
      <c r="D30">
        <v>14848.53</v>
      </c>
      <c r="E30">
        <v>1139.18</v>
      </c>
      <c r="F30">
        <v>20553.53</v>
      </c>
      <c r="G30">
        <v>15987.03</v>
      </c>
      <c r="H30">
        <v>9135.5499999999993</v>
      </c>
      <c r="I30">
        <v>11529.8</v>
      </c>
      <c r="J30">
        <v>11391.57</v>
      </c>
      <c r="K30">
        <v>21700.63</v>
      </c>
      <c r="L30">
        <v>2285.7800000000002</v>
      </c>
      <c r="M30">
        <v>0.02</v>
      </c>
      <c r="N30">
        <v>0</v>
      </c>
    </row>
    <row r="31" spans="1:14" x14ac:dyDescent="0.2">
      <c r="A31" s="1">
        <v>44251.395729166667</v>
      </c>
      <c r="B31">
        <v>1380</v>
      </c>
      <c r="C31">
        <v>5635.88</v>
      </c>
      <c r="D31">
        <v>14944.88</v>
      </c>
      <c r="E31">
        <v>1146.8499999999999</v>
      </c>
      <c r="F31">
        <v>20703.52</v>
      </c>
      <c r="G31">
        <v>16105.87</v>
      </c>
      <c r="H31">
        <v>9199.4500000000007</v>
      </c>
      <c r="I31">
        <v>11616.95</v>
      </c>
      <c r="J31">
        <v>11468.28</v>
      </c>
      <c r="K31">
        <v>21845.27</v>
      </c>
      <c r="L31">
        <v>2299.6999999999998</v>
      </c>
      <c r="M31">
        <v>0.02</v>
      </c>
      <c r="N31">
        <v>0</v>
      </c>
    </row>
    <row r="32" spans="1:14" x14ac:dyDescent="0.2">
      <c r="A32" s="1">
        <v>44251.396423611113</v>
      </c>
      <c r="B32">
        <v>1440</v>
      </c>
      <c r="C32">
        <v>5614.17</v>
      </c>
      <c r="D32">
        <v>14896.65</v>
      </c>
      <c r="E32">
        <v>1143.03</v>
      </c>
      <c r="F32">
        <v>20624.12</v>
      </c>
      <c r="G32">
        <v>16040.92</v>
      </c>
      <c r="H32">
        <v>9168.68</v>
      </c>
      <c r="I32">
        <v>11573.88</v>
      </c>
      <c r="J32">
        <v>11430.2</v>
      </c>
      <c r="K32">
        <v>21771.9</v>
      </c>
      <c r="L32">
        <v>2291.52</v>
      </c>
      <c r="M32">
        <v>0.02</v>
      </c>
      <c r="N32">
        <v>0</v>
      </c>
    </row>
    <row r="33" spans="1:14" x14ac:dyDescent="0.2">
      <c r="A33" s="1">
        <v>44251.397118055553</v>
      </c>
      <c r="B33">
        <v>1500</v>
      </c>
      <c r="C33">
        <v>5604.05</v>
      </c>
      <c r="D33">
        <v>14857.47</v>
      </c>
      <c r="E33">
        <v>1141.9000000000001</v>
      </c>
      <c r="F33">
        <v>20579.55</v>
      </c>
      <c r="G33">
        <v>16006.28</v>
      </c>
      <c r="H33">
        <v>9141.82</v>
      </c>
      <c r="I33">
        <v>11543.52</v>
      </c>
      <c r="J33">
        <v>11419.22</v>
      </c>
      <c r="K33">
        <v>21718.52</v>
      </c>
      <c r="L33">
        <v>2284.9699999999998</v>
      </c>
      <c r="M33">
        <v>0.02</v>
      </c>
      <c r="N33">
        <v>0</v>
      </c>
    </row>
    <row r="34" spans="1:14" x14ac:dyDescent="0.2">
      <c r="A34" s="1">
        <v>44251.397812499999</v>
      </c>
      <c r="B34">
        <v>1560</v>
      </c>
      <c r="C34">
        <v>5576.3</v>
      </c>
      <c r="D34">
        <v>14792.6</v>
      </c>
      <c r="E34">
        <v>1137.82</v>
      </c>
      <c r="F34">
        <v>20479.53</v>
      </c>
      <c r="G34">
        <v>15935.78</v>
      </c>
      <c r="H34">
        <v>9108.7000000000007</v>
      </c>
      <c r="I34">
        <v>11499.53</v>
      </c>
      <c r="J34">
        <v>11378.2</v>
      </c>
      <c r="K34">
        <v>21631.18</v>
      </c>
      <c r="L34">
        <v>2277.3000000000002</v>
      </c>
      <c r="M34">
        <v>0.02</v>
      </c>
      <c r="N34">
        <v>0</v>
      </c>
    </row>
    <row r="35" spans="1:14" x14ac:dyDescent="0.2">
      <c r="A35" s="1">
        <v>44251.398506944446</v>
      </c>
      <c r="B35">
        <v>1620</v>
      </c>
      <c r="C35">
        <v>5725.63</v>
      </c>
      <c r="D35">
        <v>15201.1</v>
      </c>
      <c r="E35">
        <v>1163.28</v>
      </c>
      <c r="F35">
        <v>21044.28</v>
      </c>
      <c r="G35">
        <v>16356.42</v>
      </c>
      <c r="H35">
        <v>9346</v>
      </c>
      <c r="I35">
        <v>11802.95</v>
      </c>
      <c r="J35">
        <v>11633.07</v>
      </c>
      <c r="K35">
        <v>22205.55</v>
      </c>
      <c r="L35">
        <v>2338.9699999999998</v>
      </c>
      <c r="M35">
        <v>0.02</v>
      </c>
      <c r="N35">
        <v>0</v>
      </c>
    </row>
    <row r="36" spans="1:14" x14ac:dyDescent="0.2">
      <c r="A36" s="1">
        <v>44251.399201388886</v>
      </c>
      <c r="B36">
        <v>1680</v>
      </c>
      <c r="C36">
        <v>5714.67</v>
      </c>
      <c r="D36">
        <v>15161.82</v>
      </c>
      <c r="E36">
        <v>1164.27</v>
      </c>
      <c r="F36">
        <v>20982.6</v>
      </c>
      <c r="G36">
        <v>16332.02</v>
      </c>
      <c r="H36">
        <v>9334.42</v>
      </c>
      <c r="I36">
        <v>11777.82</v>
      </c>
      <c r="J36">
        <v>11642.72</v>
      </c>
      <c r="K36">
        <v>22161.33</v>
      </c>
      <c r="L36">
        <v>2331.7800000000002</v>
      </c>
      <c r="M36">
        <v>0.02</v>
      </c>
      <c r="N36">
        <v>0</v>
      </c>
    </row>
    <row r="37" spans="1:14" x14ac:dyDescent="0.2">
      <c r="A37" s="1">
        <v>44251.399895833332</v>
      </c>
      <c r="B37">
        <v>1740</v>
      </c>
      <c r="C37">
        <v>5666.48</v>
      </c>
      <c r="D37">
        <v>15027</v>
      </c>
      <c r="E37">
        <v>1153.32</v>
      </c>
      <c r="F37">
        <v>20820.78</v>
      </c>
      <c r="G37">
        <v>16179.58</v>
      </c>
      <c r="H37">
        <v>9245.8799999999992</v>
      </c>
      <c r="I37">
        <v>11677.93</v>
      </c>
      <c r="J37">
        <v>11532.87</v>
      </c>
      <c r="K37">
        <v>21956.68</v>
      </c>
      <c r="L37">
        <v>2313.4699999999998</v>
      </c>
      <c r="M37">
        <v>0.02</v>
      </c>
      <c r="N37">
        <v>0</v>
      </c>
    </row>
    <row r="38" spans="1:14" x14ac:dyDescent="0.2">
      <c r="A38" s="1">
        <v>44251.400590277779</v>
      </c>
      <c r="B38">
        <v>1800</v>
      </c>
      <c r="C38">
        <v>5746.25</v>
      </c>
      <c r="D38">
        <v>15255.68</v>
      </c>
      <c r="E38">
        <v>1166.8499999999999</v>
      </c>
      <c r="F38">
        <v>21116.78</v>
      </c>
      <c r="G38">
        <v>16436.55</v>
      </c>
      <c r="H38">
        <v>9385.2800000000007</v>
      </c>
      <c r="I38">
        <v>11845.52</v>
      </c>
      <c r="J38">
        <v>11668.92</v>
      </c>
      <c r="K38">
        <v>22292.75</v>
      </c>
      <c r="L38">
        <v>2344.9</v>
      </c>
      <c r="M38">
        <v>0.02</v>
      </c>
      <c r="N38">
        <v>0</v>
      </c>
    </row>
    <row r="39" spans="1:14" x14ac:dyDescent="0.2">
      <c r="A39" s="1">
        <v>44251.401284722226</v>
      </c>
      <c r="B39">
        <v>1860</v>
      </c>
      <c r="C39">
        <v>5761.78</v>
      </c>
      <c r="D39">
        <v>15285.3</v>
      </c>
      <c r="E39">
        <v>1171.47</v>
      </c>
      <c r="F39">
        <v>21161.5</v>
      </c>
      <c r="G39">
        <v>16445.400000000001</v>
      </c>
      <c r="H39">
        <v>9413.58</v>
      </c>
      <c r="I39">
        <v>11880.88</v>
      </c>
      <c r="J39">
        <v>11714.03</v>
      </c>
      <c r="K39">
        <v>22338.33</v>
      </c>
      <c r="L39">
        <v>2351.37</v>
      </c>
      <c r="M39">
        <v>0.02</v>
      </c>
      <c r="N39">
        <v>0</v>
      </c>
    </row>
    <row r="40" spans="1:14" x14ac:dyDescent="0.2">
      <c r="A40" s="1">
        <v>44251.401979166665</v>
      </c>
      <c r="B40">
        <v>1920</v>
      </c>
      <c r="C40">
        <v>5757.27</v>
      </c>
      <c r="D40">
        <v>15274.43</v>
      </c>
      <c r="E40">
        <v>1171.53</v>
      </c>
      <c r="F40">
        <v>21149.22</v>
      </c>
      <c r="G40">
        <v>16460.45</v>
      </c>
      <c r="H40">
        <v>9400.32</v>
      </c>
      <c r="I40">
        <v>11866.42</v>
      </c>
      <c r="J40">
        <v>11715.83</v>
      </c>
      <c r="K40">
        <v>22336.75</v>
      </c>
      <c r="L40">
        <v>2351.6799999999998</v>
      </c>
      <c r="M40">
        <v>0.02</v>
      </c>
      <c r="N40">
        <v>0</v>
      </c>
    </row>
    <row r="41" spans="1:14" x14ac:dyDescent="0.2">
      <c r="A41" s="1">
        <v>44251.402673611112</v>
      </c>
      <c r="B41">
        <v>1980</v>
      </c>
      <c r="C41">
        <v>5853.93</v>
      </c>
      <c r="D41">
        <v>15536.45</v>
      </c>
      <c r="E41">
        <v>1189.7</v>
      </c>
      <c r="F41">
        <v>21513.17</v>
      </c>
      <c r="G41">
        <v>16731.07</v>
      </c>
      <c r="H41">
        <v>9556.32</v>
      </c>
      <c r="I41">
        <v>12078.75</v>
      </c>
      <c r="J41">
        <v>11896.32</v>
      </c>
      <c r="K41">
        <v>22698.33</v>
      </c>
      <c r="L41">
        <v>2387.85</v>
      </c>
      <c r="M41">
        <v>0.02</v>
      </c>
      <c r="N41">
        <v>0</v>
      </c>
    </row>
    <row r="42" spans="1:14" x14ac:dyDescent="0.2">
      <c r="A42" s="1">
        <v>44251.403368055559</v>
      </c>
      <c r="B42">
        <v>2040</v>
      </c>
      <c r="C42">
        <v>5836.72</v>
      </c>
      <c r="D42">
        <v>15475.43</v>
      </c>
      <c r="E42">
        <v>1184.95</v>
      </c>
      <c r="F42">
        <v>21428.02</v>
      </c>
      <c r="G42">
        <v>16663.82</v>
      </c>
      <c r="H42">
        <v>9525.0300000000007</v>
      </c>
      <c r="I42">
        <v>12016.78</v>
      </c>
      <c r="J42">
        <v>11850.07</v>
      </c>
      <c r="K42">
        <v>22616.77</v>
      </c>
      <c r="L42">
        <v>2381.87</v>
      </c>
      <c r="M42">
        <v>0.02</v>
      </c>
      <c r="N42">
        <v>0</v>
      </c>
    </row>
    <row r="43" spans="1:14" x14ac:dyDescent="0.2">
      <c r="A43" s="1">
        <v>44251.404062499998</v>
      </c>
      <c r="B43">
        <v>2100</v>
      </c>
      <c r="C43">
        <v>5825.87</v>
      </c>
      <c r="D43">
        <v>15454.75</v>
      </c>
      <c r="E43">
        <v>1183.98</v>
      </c>
      <c r="F43">
        <v>21396.62</v>
      </c>
      <c r="G43">
        <v>16642.05</v>
      </c>
      <c r="H43">
        <v>9508.82</v>
      </c>
      <c r="I43">
        <v>12005.85</v>
      </c>
      <c r="J43">
        <v>11839.97</v>
      </c>
      <c r="K43">
        <v>22582.9</v>
      </c>
      <c r="L43">
        <v>2377.7800000000002</v>
      </c>
      <c r="M43">
        <v>0.02</v>
      </c>
      <c r="N43">
        <v>0</v>
      </c>
    </row>
    <row r="44" spans="1:14" x14ac:dyDescent="0.2">
      <c r="A44" s="1">
        <v>44251.404756944445</v>
      </c>
      <c r="B44">
        <v>2160</v>
      </c>
      <c r="C44">
        <v>5847.6</v>
      </c>
      <c r="D44">
        <v>15512.52</v>
      </c>
      <c r="E44">
        <v>1189.55</v>
      </c>
      <c r="F44">
        <v>21474.52</v>
      </c>
      <c r="G44">
        <v>16711.45</v>
      </c>
      <c r="H44">
        <v>9548.57</v>
      </c>
      <c r="I44">
        <v>12054.9</v>
      </c>
      <c r="J44">
        <v>11895.2</v>
      </c>
      <c r="K44">
        <v>22679.97</v>
      </c>
      <c r="L44">
        <v>2387.58</v>
      </c>
      <c r="M44">
        <v>0.02</v>
      </c>
      <c r="N44">
        <v>0</v>
      </c>
    </row>
    <row r="45" spans="1:14" x14ac:dyDescent="0.2">
      <c r="A45" s="1">
        <v>44251.405451388891</v>
      </c>
      <c r="B45">
        <v>2220</v>
      </c>
      <c r="C45">
        <v>5849.03</v>
      </c>
      <c r="D45">
        <v>15519.65</v>
      </c>
      <c r="E45">
        <v>1191.6199999999999</v>
      </c>
      <c r="F45">
        <v>21505.3</v>
      </c>
      <c r="G45">
        <v>16712.12</v>
      </c>
      <c r="H45">
        <v>9550.82</v>
      </c>
      <c r="I45">
        <v>12054.15</v>
      </c>
      <c r="J45">
        <v>11916.17</v>
      </c>
      <c r="K45">
        <v>22687.57</v>
      </c>
      <c r="L45">
        <v>2386.85</v>
      </c>
      <c r="M45">
        <v>0.02</v>
      </c>
      <c r="N45">
        <v>0</v>
      </c>
    </row>
    <row r="46" spans="1:14" x14ac:dyDescent="0.2">
      <c r="A46" s="1">
        <v>44251.406145833331</v>
      </c>
      <c r="B46">
        <v>2280</v>
      </c>
      <c r="C46">
        <v>5920.5</v>
      </c>
      <c r="D46">
        <v>15705.83</v>
      </c>
      <c r="E46">
        <v>1203.23</v>
      </c>
      <c r="F46">
        <v>21743.48</v>
      </c>
      <c r="G46">
        <v>16914.52</v>
      </c>
      <c r="H46">
        <v>9666.6</v>
      </c>
      <c r="I46">
        <v>12201.58</v>
      </c>
      <c r="J46">
        <v>12032.38</v>
      </c>
      <c r="K46">
        <v>22955.63</v>
      </c>
      <c r="L46">
        <v>2416.37</v>
      </c>
      <c r="M46">
        <v>0.02</v>
      </c>
      <c r="N46">
        <v>0</v>
      </c>
    </row>
    <row r="47" spans="1:14" x14ac:dyDescent="0.2">
      <c r="A47" s="1">
        <v>44251.406840277778</v>
      </c>
      <c r="B47">
        <v>2340</v>
      </c>
      <c r="C47">
        <v>5893.98</v>
      </c>
      <c r="D47">
        <v>15646.28</v>
      </c>
      <c r="E47">
        <v>1199.28</v>
      </c>
      <c r="F47">
        <v>21648.47</v>
      </c>
      <c r="G47">
        <v>16841.55</v>
      </c>
      <c r="H47">
        <v>9622.6</v>
      </c>
      <c r="I47">
        <v>12153.47</v>
      </c>
      <c r="J47">
        <v>11992.88</v>
      </c>
      <c r="K47">
        <v>22858.85</v>
      </c>
      <c r="L47">
        <v>2409.0300000000002</v>
      </c>
      <c r="M47">
        <v>0.02</v>
      </c>
      <c r="N47">
        <v>0</v>
      </c>
    </row>
    <row r="48" spans="1:14" x14ac:dyDescent="0.2">
      <c r="A48" s="1">
        <v>44251.407534722224</v>
      </c>
      <c r="B48">
        <v>2400</v>
      </c>
      <c r="C48">
        <v>5938.45</v>
      </c>
      <c r="D48">
        <v>15738.73</v>
      </c>
      <c r="E48">
        <v>1205.95</v>
      </c>
      <c r="F48">
        <v>21801.23</v>
      </c>
      <c r="G48">
        <v>16958.77</v>
      </c>
      <c r="H48">
        <v>9683.18</v>
      </c>
      <c r="I48">
        <v>12234.55</v>
      </c>
      <c r="J48">
        <v>12059.57</v>
      </c>
      <c r="K48">
        <v>23004.53</v>
      </c>
      <c r="L48">
        <v>2420.15</v>
      </c>
      <c r="M48">
        <v>0.02</v>
      </c>
      <c r="N48">
        <v>0</v>
      </c>
    </row>
    <row r="49" spans="1:14" x14ac:dyDescent="0.2">
      <c r="A49" s="1">
        <v>44251.408229166664</v>
      </c>
      <c r="B49">
        <v>2460</v>
      </c>
      <c r="C49">
        <v>5874.5</v>
      </c>
      <c r="D49">
        <v>15602.42</v>
      </c>
      <c r="E49">
        <v>1197.82</v>
      </c>
      <c r="F49">
        <v>21596.92</v>
      </c>
      <c r="G49">
        <v>16793.150000000001</v>
      </c>
      <c r="H49">
        <v>9607.9699999999993</v>
      </c>
      <c r="I49">
        <v>12114.53</v>
      </c>
      <c r="J49">
        <v>11977.98</v>
      </c>
      <c r="K49">
        <v>22801.15</v>
      </c>
      <c r="L49">
        <v>2396.85</v>
      </c>
      <c r="M49">
        <v>0.02</v>
      </c>
      <c r="N49">
        <v>0</v>
      </c>
    </row>
    <row r="50" spans="1:14" x14ac:dyDescent="0.2">
      <c r="A50" s="1">
        <v>44251.40892361111</v>
      </c>
      <c r="B50">
        <v>2520</v>
      </c>
      <c r="C50">
        <v>5925.98</v>
      </c>
      <c r="D50">
        <v>15722.55</v>
      </c>
      <c r="E50">
        <v>1208.18</v>
      </c>
      <c r="F50">
        <v>21773.43</v>
      </c>
      <c r="G50">
        <v>16934.650000000001</v>
      </c>
      <c r="H50">
        <v>9675.5300000000007</v>
      </c>
      <c r="I50">
        <v>12218.28</v>
      </c>
      <c r="J50">
        <v>12082.22</v>
      </c>
      <c r="K50">
        <v>22985.22</v>
      </c>
      <c r="L50">
        <v>2420.88</v>
      </c>
      <c r="M50">
        <v>0.02</v>
      </c>
      <c r="N50">
        <v>0</v>
      </c>
    </row>
    <row r="51" spans="1:14" x14ac:dyDescent="0.2">
      <c r="A51" s="1">
        <v>44251.409618055557</v>
      </c>
      <c r="B51">
        <v>2580</v>
      </c>
      <c r="C51">
        <v>5923.6</v>
      </c>
      <c r="D51">
        <v>15703.83</v>
      </c>
      <c r="E51">
        <v>1206.83</v>
      </c>
      <c r="F51">
        <v>21748.98</v>
      </c>
      <c r="G51">
        <v>16914.98</v>
      </c>
      <c r="H51">
        <v>9659.9</v>
      </c>
      <c r="I51">
        <v>12201.05</v>
      </c>
      <c r="J51">
        <v>12068.45</v>
      </c>
      <c r="K51">
        <v>22948.83</v>
      </c>
      <c r="L51">
        <v>2416.65</v>
      </c>
      <c r="M51">
        <v>0.02</v>
      </c>
      <c r="N51">
        <v>0</v>
      </c>
    </row>
    <row r="52" spans="1:14" x14ac:dyDescent="0.2">
      <c r="A52" s="1">
        <v>44251.410312499997</v>
      </c>
      <c r="B52">
        <v>2640</v>
      </c>
      <c r="C52">
        <v>5855.87</v>
      </c>
      <c r="D52">
        <v>15536</v>
      </c>
      <c r="E52">
        <v>1196.1300000000001</v>
      </c>
      <c r="F52">
        <v>21515.13</v>
      </c>
      <c r="G52">
        <v>16734.419999999998</v>
      </c>
      <c r="H52">
        <v>9561.25</v>
      </c>
      <c r="I52">
        <v>12070.08</v>
      </c>
      <c r="J52">
        <v>11961.1</v>
      </c>
      <c r="K52">
        <v>22708.880000000001</v>
      </c>
      <c r="L52">
        <v>2390.5</v>
      </c>
      <c r="M52">
        <v>0.02</v>
      </c>
      <c r="N52">
        <v>0</v>
      </c>
    </row>
    <row r="53" spans="1:14" x14ac:dyDescent="0.2">
      <c r="A53" s="1">
        <v>44251.411006944443</v>
      </c>
      <c r="B53">
        <v>2700</v>
      </c>
      <c r="C53">
        <v>5872.58</v>
      </c>
      <c r="D53">
        <v>15588.87</v>
      </c>
      <c r="E53">
        <v>1199.07</v>
      </c>
      <c r="F53">
        <v>21579.52</v>
      </c>
      <c r="G53">
        <v>16785.32</v>
      </c>
      <c r="H53">
        <v>9598.6200000000008</v>
      </c>
      <c r="I53">
        <v>12112.85</v>
      </c>
      <c r="J53">
        <v>11990.53</v>
      </c>
      <c r="K53">
        <v>22788.52</v>
      </c>
      <c r="L53">
        <v>2398.62</v>
      </c>
      <c r="M53">
        <v>0.02</v>
      </c>
      <c r="N53">
        <v>0</v>
      </c>
    </row>
    <row r="54" spans="1:14" x14ac:dyDescent="0.2">
      <c r="A54" s="1">
        <v>44251.41170138889</v>
      </c>
      <c r="B54">
        <v>2760</v>
      </c>
      <c r="C54">
        <v>5895.07</v>
      </c>
      <c r="D54">
        <v>15630.95</v>
      </c>
      <c r="E54">
        <v>1202.32</v>
      </c>
      <c r="F54">
        <v>21637.43</v>
      </c>
      <c r="G54">
        <v>16834.43</v>
      </c>
      <c r="H54">
        <v>9615.77</v>
      </c>
      <c r="I54">
        <v>12142.02</v>
      </c>
      <c r="J54">
        <v>12023.37</v>
      </c>
      <c r="K54">
        <v>22844.67</v>
      </c>
      <c r="L54">
        <v>2402.9</v>
      </c>
      <c r="M54">
        <v>0.02</v>
      </c>
      <c r="N54">
        <v>0</v>
      </c>
    </row>
    <row r="55" spans="1:14" x14ac:dyDescent="0.2">
      <c r="A55" s="1">
        <v>44251.412395833337</v>
      </c>
      <c r="B55">
        <v>2820</v>
      </c>
      <c r="C55">
        <v>5891</v>
      </c>
      <c r="D55">
        <v>15638.08</v>
      </c>
      <c r="E55">
        <v>1202.77</v>
      </c>
      <c r="F55">
        <v>21657.67</v>
      </c>
      <c r="G55">
        <v>16838.02</v>
      </c>
      <c r="H55">
        <v>9622.82</v>
      </c>
      <c r="I55">
        <v>12155.12</v>
      </c>
      <c r="J55">
        <v>12027.25</v>
      </c>
      <c r="K55">
        <v>22846.63</v>
      </c>
      <c r="L55">
        <v>2406.12</v>
      </c>
      <c r="M55">
        <v>0.02</v>
      </c>
      <c r="N55">
        <v>0</v>
      </c>
    </row>
    <row r="56" spans="1:14" x14ac:dyDescent="0.2">
      <c r="A56" s="1">
        <v>44251.413090277776</v>
      </c>
      <c r="B56">
        <v>2880</v>
      </c>
      <c r="C56">
        <v>5915.17</v>
      </c>
      <c r="D56">
        <v>15685.92</v>
      </c>
      <c r="E56">
        <v>1205.92</v>
      </c>
      <c r="F56">
        <v>21717.02</v>
      </c>
      <c r="G56">
        <v>16896.27</v>
      </c>
      <c r="H56">
        <v>9653.85</v>
      </c>
      <c r="I56">
        <v>12187.4</v>
      </c>
      <c r="J56">
        <v>12059.15</v>
      </c>
      <c r="K56">
        <v>22926.65</v>
      </c>
      <c r="L56">
        <v>2415.25</v>
      </c>
      <c r="M56">
        <v>0.02</v>
      </c>
      <c r="N56">
        <v>0</v>
      </c>
    </row>
    <row r="57" spans="1:14" x14ac:dyDescent="0.2">
      <c r="A57" s="1">
        <v>44251.413784722223</v>
      </c>
      <c r="B57">
        <v>2940</v>
      </c>
      <c r="C57">
        <v>5892.23</v>
      </c>
      <c r="D57">
        <v>15631.83</v>
      </c>
      <c r="E57">
        <v>1201.3699999999999</v>
      </c>
      <c r="F57">
        <v>21643.37</v>
      </c>
      <c r="G57">
        <v>16839.27</v>
      </c>
      <c r="H57">
        <v>9618.5499999999993</v>
      </c>
      <c r="I57">
        <v>12141.88</v>
      </c>
      <c r="J57">
        <v>12013.75</v>
      </c>
      <c r="K57">
        <v>22858.55</v>
      </c>
      <c r="L57">
        <v>2406.5</v>
      </c>
      <c r="M57">
        <v>0.02</v>
      </c>
      <c r="N57">
        <v>0</v>
      </c>
    </row>
    <row r="58" spans="1:14" x14ac:dyDescent="0.2">
      <c r="A58" s="1">
        <v>44251.414479166669</v>
      </c>
      <c r="B58">
        <v>3000</v>
      </c>
      <c r="C58">
        <v>5884.7</v>
      </c>
      <c r="D58">
        <v>15612.32</v>
      </c>
      <c r="E58">
        <v>1203.17</v>
      </c>
      <c r="F58">
        <v>21624.62</v>
      </c>
      <c r="G58">
        <v>16804.38</v>
      </c>
      <c r="H58">
        <v>9611.58</v>
      </c>
      <c r="I58">
        <v>12135.78</v>
      </c>
      <c r="J58">
        <v>12031.75</v>
      </c>
      <c r="K58">
        <v>22811.200000000001</v>
      </c>
      <c r="L58">
        <v>2398.5</v>
      </c>
      <c r="M58">
        <v>0.02</v>
      </c>
      <c r="N58">
        <v>0</v>
      </c>
    </row>
    <row r="59" spans="1:14" x14ac:dyDescent="0.2">
      <c r="A59" s="1">
        <v>44251.415173611109</v>
      </c>
      <c r="B59">
        <v>3060</v>
      </c>
      <c r="C59">
        <v>5855.95</v>
      </c>
      <c r="D59">
        <v>15541.2</v>
      </c>
      <c r="E59">
        <v>1195.6199999999999</v>
      </c>
      <c r="F59">
        <v>21506.37</v>
      </c>
      <c r="G59">
        <v>16735.47</v>
      </c>
      <c r="H59">
        <v>9560.2800000000007</v>
      </c>
      <c r="I59">
        <v>12062.13</v>
      </c>
      <c r="J59">
        <v>11956.1</v>
      </c>
      <c r="K59">
        <v>22705.73</v>
      </c>
      <c r="L59">
        <v>2390.0300000000002</v>
      </c>
      <c r="M59">
        <v>0.02</v>
      </c>
      <c r="N59">
        <v>0</v>
      </c>
    </row>
    <row r="60" spans="1:14" x14ac:dyDescent="0.2">
      <c r="A60" s="1">
        <v>44251.415868055556</v>
      </c>
      <c r="B60">
        <v>3120</v>
      </c>
      <c r="C60">
        <v>5894.22</v>
      </c>
      <c r="D60">
        <v>15636.23</v>
      </c>
      <c r="E60">
        <v>1202.1300000000001</v>
      </c>
      <c r="F60">
        <v>21655.02</v>
      </c>
      <c r="G60">
        <v>16843.53</v>
      </c>
      <c r="H60">
        <v>9625.0300000000007</v>
      </c>
      <c r="I60">
        <v>12153.7</v>
      </c>
      <c r="J60">
        <v>12021.37</v>
      </c>
      <c r="K60">
        <v>22863.53</v>
      </c>
      <c r="L60">
        <v>2407.0500000000002</v>
      </c>
      <c r="M60">
        <v>0.02</v>
      </c>
      <c r="N60">
        <v>0</v>
      </c>
    </row>
    <row r="61" spans="1:14" x14ac:dyDescent="0.2">
      <c r="A61" s="1">
        <v>44251.416562500002</v>
      </c>
      <c r="B61">
        <v>3180</v>
      </c>
      <c r="C61">
        <v>5855.95</v>
      </c>
      <c r="D61">
        <v>15532.73</v>
      </c>
      <c r="E61">
        <v>1196.67</v>
      </c>
      <c r="F61">
        <v>21509.02</v>
      </c>
      <c r="G61">
        <v>16723.68</v>
      </c>
      <c r="H61">
        <v>9557.32</v>
      </c>
      <c r="I61">
        <v>12064.98</v>
      </c>
      <c r="J61">
        <v>11966.77</v>
      </c>
      <c r="K61">
        <v>22697.18</v>
      </c>
      <c r="L61">
        <v>2389.38</v>
      </c>
      <c r="M61">
        <v>0.02</v>
      </c>
      <c r="N61">
        <v>0</v>
      </c>
    </row>
    <row r="62" spans="1:14" x14ac:dyDescent="0.2">
      <c r="A62" s="1">
        <v>44251.417256944442</v>
      </c>
      <c r="B62">
        <v>3240</v>
      </c>
      <c r="C62">
        <v>5861.6</v>
      </c>
      <c r="D62">
        <v>15544.73</v>
      </c>
      <c r="E62">
        <v>1194.6199999999999</v>
      </c>
      <c r="F62">
        <v>21519.97</v>
      </c>
      <c r="G62">
        <v>16743.830000000002</v>
      </c>
      <c r="H62">
        <v>9566.23</v>
      </c>
      <c r="I62">
        <v>12080.53</v>
      </c>
      <c r="J62">
        <v>11946.08</v>
      </c>
      <c r="K62">
        <v>22722.18</v>
      </c>
      <c r="L62">
        <v>2392.87</v>
      </c>
      <c r="M62">
        <v>0.02</v>
      </c>
      <c r="N62">
        <v>0</v>
      </c>
    </row>
    <row r="63" spans="1:14" x14ac:dyDescent="0.2">
      <c r="A63" s="1">
        <v>44251.417951388888</v>
      </c>
      <c r="B63">
        <v>3300</v>
      </c>
      <c r="C63">
        <v>5868.15</v>
      </c>
      <c r="D63">
        <v>15575.48</v>
      </c>
      <c r="E63">
        <v>1199.42</v>
      </c>
      <c r="F63">
        <v>21573.32</v>
      </c>
      <c r="G63">
        <v>16778.87</v>
      </c>
      <c r="H63">
        <v>9587.27</v>
      </c>
      <c r="I63">
        <v>12100.9</v>
      </c>
      <c r="J63">
        <v>11994.28</v>
      </c>
      <c r="K63">
        <v>22761.919999999998</v>
      </c>
      <c r="L63">
        <v>2394.8200000000002</v>
      </c>
      <c r="M63">
        <v>0.02</v>
      </c>
      <c r="N63">
        <v>0</v>
      </c>
    </row>
    <row r="64" spans="1:14" x14ac:dyDescent="0.2">
      <c r="A64" s="1">
        <v>44251.418645833335</v>
      </c>
      <c r="B64">
        <v>3360</v>
      </c>
      <c r="C64">
        <v>5859.73</v>
      </c>
      <c r="D64">
        <v>15562.43</v>
      </c>
      <c r="E64">
        <v>1196.8800000000001</v>
      </c>
      <c r="F64">
        <v>21539.02</v>
      </c>
      <c r="G64">
        <v>16742.75</v>
      </c>
      <c r="H64">
        <v>9570.43</v>
      </c>
      <c r="I64">
        <v>12083.68</v>
      </c>
      <c r="J64">
        <v>11968.57</v>
      </c>
      <c r="K64">
        <v>22734.720000000001</v>
      </c>
      <c r="L64">
        <v>2395.08</v>
      </c>
      <c r="M64">
        <v>0.02</v>
      </c>
      <c r="N64">
        <v>0</v>
      </c>
    </row>
    <row r="65" spans="1:14" x14ac:dyDescent="0.2">
      <c r="A65" s="1">
        <v>44251.419340277775</v>
      </c>
      <c r="B65">
        <v>3420</v>
      </c>
      <c r="C65">
        <v>5917.15</v>
      </c>
      <c r="D65">
        <v>15682.67</v>
      </c>
      <c r="E65">
        <v>1205.77</v>
      </c>
      <c r="F65">
        <v>21718.080000000002</v>
      </c>
      <c r="G65">
        <v>16897.650000000001</v>
      </c>
      <c r="H65">
        <v>9655.82</v>
      </c>
      <c r="I65">
        <v>12187.97</v>
      </c>
      <c r="J65">
        <v>12058.12</v>
      </c>
      <c r="K65">
        <v>22933.3</v>
      </c>
      <c r="L65">
        <v>2413.77</v>
      </c>
      <c r="M65">
        <v>0.02</v>
      </c>
      <c r="N65">
        <v>0</v>
      </c>
    </row>
    <row r="66" spans="1:14" x14ac:dyDescent="0.2">
      <c r="A66" s="1">
        <v>44251.420034722221</v>
      </c>
      <c r="B66">
        <v>3480</v>
      </c>
      <c r="C66">
        <v>5914.07</v>
      </c>
      <c r="D66">
        <v>15690.65</v>
      </c>
      <c r="E66">
        <v>1207.28</v>
      </c>
      <c r="F66">
        <v>21723.599999999999</v>
      </c>
      <c r="G66">
        <v>16896.43</v>
      </c>
      <c r="H66">
        <v>9651.2999999999993</v>
      </c>
      <c r="I66">
        <v>12196.28</v>
      </c>
      <c r="J66">
        <v>12072.72</v>
      </c>
      <c r="K66">
        <v>22933.42</v>
      </c>
      <c r="L66">
        <v>2410.63</v>
      </c>
      <c r="M66">
        <v>0.02</v>
      </c>
      <c r="N66">
        <v>0</v>
      </c>
    </row>
    <row r="67" spans="1:14" x14ac:dyDescent="0.2">
      <c r="A67" s="1">
        <v>44251.420729166668</v>
      </c>
      <c r="B67">
        <v>3540</v>
      </c>
      <c r="C67">
        <v>5853.52</v>
      </c>
      <c r="D67">
        <v>15527.02</v>
      </c>
      <c r="E67">
        <v>1195.3</v>
      </c>
      <c r="F67">
        <v>21495.63</v>
      </c>
      <c r="G67">
        <v>16719.8</v>
      </c>
      <c r="H67">
        <v>9557.98</v>
      </c>
      <c r="I67">
        <v>12055.65</v>
      </c>
      <c r="J67">
        <v>11952.78</v>
      </c>
      <c r="K67">
        <v>22678.22</v>
      </c>
      <c r="L67">
        <v>2391.2199999999998</v>
      </c>
      <c r="M67">
        <v>0.02</v>
      </c>
      <c r="N67">
        <v>0</v>
      </c>
    </row>
    <row r="68" spans="1:14" x14ac:dyDescent="0.2">
      <c r="A68" s="1">
        <v>44251.421423611115</v>
      </c>
      <c r="B68">
        <v>3600</v>
      </c>
      <c r="C68">
        <v>5893.77</v>
      </c>
      <c r="D68">
        <v>15655.63</v>
      </c>
      <c r="E68">
        <v>1203.55</v>
      </c>
      <c r="F68">
        <v>21685.95</v>
      </c>
      <c r="G68">
        <v>16865.7</v>
      </c>
      <c r="H68">
        <v>9630.58</v>
      </c>
      <c r="I68">
        <v>12163.52</v>
      </c>
      <c r="J68">
        <v>12035.7</v>
      </c>
      <c r="K68">
        <v>22883.08</v>
      </c>
      <c r="L68">
        <v>2407.4299999999998</v>
      </c>
      <c r="M68">
        <v>0.02</v>
      </c>
      <c r="N68">
        <v>0</v>
      </c>
    </row>
    <row r="69" spans="1:14" x14ac:dyDescent="0.2">
      <c r="A69" s="1">
        <v>44251.422118055554</v>
      </c>
      <c r="B69">
        <v>3660</v>
      </c>
      <c r="C69">
        <v>5889.33</v>
      </c>
      <c r="D69">
        <v>15598.02</v>
      </c>
      <c r="E69">
        <v>1198.8699999999999</v>
      </c>
      <c r="F69">
        <v>21595.279999999999</v>
      </c>
      <c r="G69">
        <v>16796.330000000002</v>
      </c>
      <c r="H69">
        <v>9601.83</v>
      </c>
      <c r="I69">
        <v>12124.48</v>
      </c>
      <c r="J69">
        <v>11988.43</v>
      </c>
      <c r="K69">
        <v>22804.33</v>
      </c>
      <c r="L69">
        <v>2399.27</v>
      </c>
      <c r="M69">
        <v>0.02</v>
      </c>
      <c r="N69">
        <v>0</v>
      </c>
    </row>
    <row r="70" spans="1:14" x14ac:dyDescent="0.2">
      <c r="A70" s="1">
        <v>44251.422812500001</v>
      </c>
      <c r="B70">
        <v>3720</v>
      </c>
      <c r="C70">
        <v>5876.23</v>
      </c>
      <c r="D70">
        <v>15613.85</v>
      </c>
      <c r="E70">
        <v>1199.73</v>
      </c>
      <c r="F70">
        <v>21610.67</v>
      </c>
      <c r="G70">
        <v>16809</v>
      </c>
      <c r="H70">
        <v>9603.77</v>
      </c>
      <c r="I70">
        <v>12122.02</v>
      </c>
      <c r="J70">
        <v>11997.75</v>
      </c>
      <c r="K70">
        <v>22814.92</v>
      </c>
      <c r="L70">
        <v>2403.0300000000002</v>
      </c>
      <c r="M70">
        <v>0.02</v>
      </c>
      <c r="N70">
        <v>0</v>
      </c>
    </row>
    <row r="71" spans="1:14" x14ac:dyDescent="0.2">
      <c r="A71" s="1">
        <v>44251.423506944448</v>
      </c>
      <c r="B71">
        <v>3780</v>
      </c>
      <c r="C71">
        <v>5845.45</v>
      </c>
      <c r="D71">
        <v>15506.32</v>
      </c>
      <c r="E71">
        <v>1195.97</v>
      </c>
      <c r="F71">
        <v>21474.28</v>
      </c>
      <c r="G71">
        <v>16701.03</v>
      </c>
      <c r="H71">
        <v>9545.52</v>
      </c>
      <c r="I71">
        <v>12048.95</v>
      </c>
      <c r="J71">
        <v>11959.48</v>
      </c>
      <c r="K71">
        <v>22663.37</v>
      </c>
      <c r="L71">
        <v>2383.77</v>
      </c>
      <c r="M71">
        <v>0.02</v>
      </c>
      <c r="N71">
        <v>0</v>
      </c>
    </row>
    <row r="72" spans="1:14" x14ac:dyDescent="0.2">
      <c r="A72" s="1">
        <v>44251.424201388887</v>
      </c>
      <c r="B72">
        <v>3840</v>
      </c>
      <c r="C72">
        <v>5872.38</v>
      </c>
      <c r="D72">
        <v>15566.87</v>
      </c>
      <c r="E72">
        <v>1199.22</v>
      </c>
      <c r="F72">
        <v>21563.15</v>
      </c>
      <c r="G72">
        <v>16769.169999999998</v>
      </c>
      <c r="H72">
        <v>9583.77</v>
      </c>
      <c r="I72">
        <v>12102.73</v>
      </c>
      <c r="J72">
        <v>11991.95</v>
      </c>
      <c r="K72">
        <v>22761</v>
      </c>
      <c r="L72">
        <v>2396.77</v>
      </c>
      <c r="M72">
        <v>0.02</v>
      </c>
      <c r="N72">
        <v>0</v>
      </c>
    </row>
    <row r="73" spans="1:14" x14ac:dyDescent="0.2">
      <c r="A73" s="1">
        <v>44251.424895833334</v>
      </c>
      <c r="B73">
        <v>3900</v>
      </c>
      <c r="C73">
        <v>5808.22</v>
      </c>
      <c r="D73">
        <v>15407.83</v>
      </c>
      <c r="E73">
        <v>1187.97</v>
      </c>
      <c r="F73">
        <v>21339</v>
      </c>
      <c r="G73">
        <v>16605.28</v>
      </c>
      <c r="H73">
        <v>9485.67</v>
      </c>
      <c r="I73">
        <v>11973.72</v>
      </c>
      <c r="J73">
        <v>11879.78</v>
      </c>
      <c r="K73">
        <v>22531.75</v>
      </c>
      <c r="L73">
        <v>2371.75</v>
      </c>
      <c r="M73">
        <v>0.02</v>
      </c>
      <c r="N73">
        <v>0</v>
      </c>
    </row>
    <row r="74" spans="1:14" x14ac:dyDescent="0.2">
      <c r="A74" s="1">
        <v>44251.42559027778</v>
      </c>
      <c r="B74">
        <v>3960</v>
      </c>
      <c r="C74">
        <v>3639.79</v>
      </c>
      <c r="D74">
        <v>9670.2900000000009</v>
      </c>
      <c r="E74">
        <v>835.57</v>
      </c>
      <c r="F74">
        <v>13319.71</v>
      </c>
      <c r="G74">
        <v>10359.07</v>
      </c>
      <c r="H74">
        <v>5914.07</v>
      </c>
      <c r="I74">
        <v>7438.71</v>
      </c>
      <c r="J74">
        <v>8356.43</v>
      </c>
      <c r="K74">
        <v>14108.79</v>
      </c>
      <c r="L74">
        <v>1478.43</v>
      </c>
      <c r="M74">
        <v>0</v>
      </c>
      <c r="N74">
        <v>0</v>
      </c>
    </row>
    <row r="75" spans="1:14" x14ac:dyDescent="0.2">
      <c r="A75" s="1">
        <v>44251.425752314812</v>
      </c>
      <c r="B75">
        <v>3974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workbookViewId="0"/>
  </sheetViews>
  <sheetFormatPr defaultRowHeight="12.75" x14ac:dyDescent="0.2"/>
  <cols>
    <col min="1" max="1" width="22.85546875" bestFit="1" customWidth="1"/>
    <col min="2" max="2" width="18.85546875" bestFit="1" customWidth="1"/>
    <col min="10" max="10" width="11.42578125" style="13" bestFit="1" customWidth="1"/>
  </cols>
  <sheetData>
    <row r="1" spans="1:14" x14ac:dyDescent="0.2">
      <c r="A1" t="s">
        <v>1</v>
      </c>
      <c r="B1" t="s">
        <v>36</v>
      </c>
    </row>
    <row r="2" spans="1:14" x14ac:dyDescent="0.2">
      <c r="A2" t="s">
        <v>2</v>
      </c>
      <c r="B2" t="s">
        <v>37</v>
      </c>
    </row>
    <row r="3" spans="1:14" x14ac:dyDescent="0.2">
      <c r="A3" t="s">
        <v>3</v>
      </c>
    </row>
    <row r="4" spans="1:14" x14ac:dyDescent="0.2">
      <c r="A4" t="s">
        <v>4</v>
      </c>
      <c r="B4" s="1">
        <v>44251.513206018521</v>
      </c>
    </row>
    <row r="5" spans="1:14" x14ac:dyDescent="0.2">
      <c r="A5" t="s">
        <v>5</v>
      </c>
      <c r="B5" s="1">
        <v>44251.555983796294</v>
      </c>
    </row>
    <row r="7" spans="1:14" x14ac:dyDescent="0.2">
      <c r="A7" t="s">
        <v>0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s="13" t="s">
        <v>14</v>
      </c>
      <c r="K7" t="s">
        <v>15</v>
      </c>
      <c r="L7" t="s">
        <v>16</v>
      </c>
      <c r="M7" t="s">
        <v>17</v>
      </c>
      <c r="N7" t="s">
        <v>18</v>
      </c>
    </row>
    <row r="8" spans="1:14" x14ac:dyDescent="0.2">
      <c r="A8" s="1">
        <v>44251.513564814813</v>
      </c>
      <c r="B8">
        <v>0</v>
      </c>
      <c r="C8">
        <v>193.42</v>
      </c>
      <c r="D8">
        <v>512.20000000000005</v>
      </c>
      <c r="E8">
        <v>27.97</v>
      </c>
      <c r="F8">
        <v>707.25</v>
      </c>
      <c r="G8">
        <v>551.29999999999995</v>
      </c>
      <c r="H8">
        <v>316.63</v>
      </c>
      <c r="I8">
        <v>399.88</v>
      </c>
      <c r="J8" s="13">
        <v>280.64999999999998</v>
      </c>
      <c r="K8">
        <v>750.72</v>
      </c>
      <c r="L8">
        <v>78.45</v>
      </c>
      <c r="M8">
        <v>0.02</v>
      </c>
      <c r="N8">
        <v>0</v>
      </c>
    </row>
    <row r="9" spans="1:14" x14ac:dyDescent="0.2">
      <c r="A9" s="1">
        <v>44251.51425925926</v>
      </c>
      <c r="B9">
        <v>60</v>
      </c>
      <c r="C9">
        <v>2499.6799999999998</v>
      </c>
      <c r="D9">
        <v>6634.82</v>
      </c>
      <c r="E9">
        <v>408.93</v>
      </c>
      <c r="F9">
        <v>9186.32</v>
      </c>
      <c r="G9">
        <v>7143.3</v>
      </c>
      <c r="H9">
        <v>4083.08</v>
      </c>
      <c r="I9">
        <v>5151.88</v>
      </c>
      <c r="J9" s="13">
        <v>4089.48</v>
      </c>
      <c r="K9">
        <v>9692.7000000000007</v>
      </c>
      <c r="L9">
        <v>1020.15</v>
      </c>
      <c r="M9">
        <v>0.02</v>
      </c>
      <c r="N9">
        <v>0</v>
      </c>
    </row>
    <row r="10" spans="1:14" x14ac:dyDescent="0.2">
      <c r="A10" s="1">
        <v>44251.514953703707</v>
      </c>
      <c r="B10">
        <v>120</v>
      </c>
      <c r="C10">
        <v>4703.1000000000004</v>
      </c>
      <c r="D10">
        <v>12477.75</v>
      </c>
      <c r="E10">
        <v>788.82</v>
      </c>
      <c r="F10">
        <v>17278.53</v>
      </c>
      <c r="G10">
        <v>13439.38</v>
      </c>
      <c r="H10">
        <v>7677.38</v>
      </c>
      <c r="I10">
        <v>9696.23</v>
      </c>
      <c r="J10" s="13">
        <v>7887.88</v>
      </c>
      <c r="K10">
        <v>18239.55</v>
      </c>
      <c r="L10">
        <v>1921.78</v>
      </c>
      <c r="M10">
        <v>0.02</v>
      </c>
      <c r="N10">
        <v>0</v>
      </c>
    </row>
    <row r="11" spans="1:14" x14ac:dyDescent="0.2">
      <c r="A11" s="1">
        <v>44251.515648148146</v>
      </c>
      <c r="B11">
        <v>180</v>
      </c>
      <c r="C11">
        <v>5780.75</v>
      </c>
      <c r="D11">
        <v>15336.97</v>
      </c>
      <c r="E11">
        <v>993.55</v>
      </c>
      <c r="F11">
        <v>21239.83</v>
      </c>
      <c r="G11">
        <v>16520.7</v>
      </c>
      <c r="H11">
        <v>9442</v>
      </c>
      <c r="I11">
        <v>11916.52</v>
      </c>
      <c r="J11" s="13">
        <v>9935.8700000000008</v>
      </c>
      <c r="K11">
        <v>22415.58</v>
      </c>
      <c r="L11">
        <v>2360.15</v>
      </c>
      <c r="M11">
        <v>0.02</v>
      </c>
      <c r="N11">
        <v>0</v>
      </c>
    </row>
    <row r="12" spans="1:14" x14ac:dyDescent="0.2">
      <c r="A12" s="1">
        <v>44251.516342592593</v>
      </c>
      <c r="B12">
        <v>240</v>
      </c>
      <c r="C12">
        <v>5611.03</v>
      </c>
      <c r="D12">
        <v>14888.7</v>
      </c>
      <c r="E12">
        <v>994.37</v>
      </c>
      <c r="F12">
        <v>20605.95</v>
      </c>
      <c r="G12">
        <v>16025.3</v>
      </c>
      <c r="H12">
        <v>9159.77</v>
      </c>
      <c r="I12">
        <v>11567.15</v>
      </c>
      <c r="J12" s="13">
        <v>9943.83</v>
      </c>
      <c r="K12">
        <v>21754.799999999999</v>
      </c>
      <c r="L12">
        <v>2289.1</v>
      </c>
      <c r="M12">
        <v>0.02</v>
      </c>
      <c r="N12">
        <v>0</v>
      </c>
    </row>
    <row r="13" spans="1:14" x14ac:dyDescent="0.2">
      <c r="A13" s="1">
        <v>44251.51703703704</v>
      </c>
      <c r="B13">
        <v>300</v>
      </c>
      <c r="C13">
        <v>5638.95</v>
      </c>
      <c r="D13">
        <v>14963.97</v>
      </c>
      <c r="E13">
        <v>1021.63</v>
      </c>
      <c r="F13">
        <v>20724.72</v>
      </c>
      <c r="G13">
        <v>16121.18</v>
      </c>
      <c r="H13">
        <v>9209.5</v>
      </c>
      <c r="I13">
        <v>11626.03</v>
      </c>
      <c r="J13" s="13">
        <v>10216.469999999999</v>
      </c>
      <c r="K13">
        <v>21873.22</v>
      </c>
      <c r="L13">
        <v>2303.35</v>
      </c>
      <c r="M13">
        <v>0.02</v>
      </c>
      <c r="N13">
        <v>0</v>
      </c>
    </row>
    <row r="14" spans="1:14" x14ac:dyDescent="0.2">
      <c r="A14" s="1">
        <v>44251.517731481479</v>
      </c>
      <c r="B14">
        <v>360</v>
      </c>
      <c r="C14">
        <v>5591.62</v>
      </c>
      <c r="D14">
        <v>14830.87</v>
      </c>
      <c r="E14">
        <v>1036.57</v>
      </c>
      <c r="F14">
        <v>20537.669999999998</v>
      </c>
      <c r="G14">
        <v>15966.95</v>
      </c>
      <c r="H14">
        <v>9124.5</v>
      </c>
      <c r="I14">
        <v>11518.68</v>
      </c>
      <c r="J14" s="13">
        <v>10365.35</v>
      </c>
      <c r="K14">
        <v>21674.58</v>
      </c>
      <c r="L14">
        <v>2278.9499999999998</v>
      </c>
      <c r="M14">
        <v>0.02</v>
      </c>
      <c r="N14">
        <v>0</v>
      </c>
    </row>
    <row r="15" spans="1:14" x14ac:dyDescent="0.2">
      <c r="A15" s="1">
        <v>44251.518425925926</v>
      </c>
      <c r="B15">
        <v>420</v>
      </c>
      <c r="C15">
        <v>5513.9</v>
      </c>
      <c r="D15">
        <v>14621.98</v>
      </c>
      <c r="E15">
        <v>1043.3699999999999</v>
      </c>
      <c r="F15">
        <v>20245.330000000002</v>
      </c>
      <c r="G15">
        <v>15755.08</v>
      </c>
      <c r="H15">
        <v>9000.4500000000007</v>
      </c>
      <c r="I15">
        <v>11366.25</v>
      </c>
      <c r="J15" s="13">
        <v>10433.219999999999</v>
      </c>
      <c r="K15">
        <v>21376.17</v>
      </c>
      <c r="L15">
        <v>2251.85</v>
      </c>
      <c r="M15">
        <v>0.02</v>
      </c>
      <c r="N15">
        <v>0</v>
      </c>
    </row>
    <row r="16" spans="1:14" x14ac:dyDescent="0.2">
      <c r="A16" s="1">
        <v>44251.519120370373</v>
      </c>
      <c r="B16">
        <v>480</v>
      </c>
      <c r="C16">
        <v>5476.78</v>
      </c>
      <c r="D16">
        <v>14532.47</v>
      </c>
      <c r="E16">
        <v>1054.2</v>
      </c>
      <c r="F16">
        <v>20118.53</v>
      </c>
      <c r="G16">
        <v>15646.85</v>
      </c>
      <c r="H16">
        <v>8944.2800000000007</v>
      </c>
      <c r="I16">
        <v>11287.4</v>
      </c>
      <c r="J16" s="13">
        <v>10542.67</v>
      </c>
      <c r="K16">
        <v>21235.35</v>
      </c>
      <c r="L16">
        <v>2237.0500000000002</v>
      </c>
      <c r="M16">
        <v>0.02</v>
      </c>
      <c r="N16">
        <v>0</v>
      </c>
    </row>
    <row r="17" spans="1:14" x14ac:dyDescent="0.2">
      <c r="A17" s="1">
        <v>44251.519814814812</v>
      </c>
      <c r="B17">
        <v>540</v>
      </c>
      <c r="C17">
        <v>5420.72</v>
      </c>
      <c r="D17">
        <v>14386.63</v>
      </c>
      <c r="E17">
        <v>1060.1199999999999</v>
      </c>
      <c r="F17">
        <v>19928.77</v>
      </c>
      <c r="G17">
        <v>15495.9</v>
      </c>
      <c r="H17">
        <v>8852.7000000000007</v>
      </c>
      <c r="I17">
        <v>11180.77</v>
      </c>
      <c r="J17" s="13">
        <v>10600.92</v>
      </c>
      <c r="K17">
        <v>21033.52</v>
      </c>
      <c r="L17">
        <v>2211.1799999999998</v>
      </c>
      <c r="M17">
        <v>0.02</v>
      </c>
      <c r="N17">
        <v>0</v>
      </c>
    </row>
    <row r="18" spans="1:14" x14ac:dyDescent="0.2">
      <c r="A18" s="1">
        <v>44251.520509259259</v>
      </c>
      <c r="B18">
        <v>600</v>
      </c>
      <c r="C18">
        <v>5383.03</v>
      </c>
      <c r="D18">
        <v>14278.92</v>
      </c>
      <c r="E18">
        <v>1066.7</v>
      </c>
      <c r="F18">
        <v>19763.38</v>
      </c>
      <c r="G18">
        <v>15376.72</v>
      </c>
      <c r="H18">
        <v>8783.35</v>
      </c>
      <c r="I18">
        <v>11093.03</v>
      </c>
      <c r="J18" s="13">
        <v>10666.75</v>
      </c>
      <c r="K18">
        <v>20865.03</v>
      </c>
      <c r="L18">
        <v>2196.0300000000002</v>
      </c>
      <c r="M18">
        <v>0.02</v>
      </c>
      <c r="N18">
        <v>0</v>
      </c>
    </row>
    <row r="19" spans="1:14" x14ac:dyDescent="0.2">
      <c r="A19" s="1">
        <v>44251.521203703705</v>
      </c>
      <c r="B19">
        <v>660</v>
      </c>
      <c r="C19">
        <v>5364.53</v>
      </c>
      <c r="D19">
        <v>14234.28</v>
      </c>
      <c r="E19">
        <v>1073.7</v>
      </c>
      <c r="F19">
        <v>19712.93</v>
      </c>
      <c r="G19">
        <v>15325.47</v>
      </c>
      <c r="H19">
        <v>8761.6200000000008</v>
      </c>
      <c r="I19">
        <v>11056.67</v>
      </c>
      <c r="J19" s="13">
        <v>10737.35</v>
      </c>
      <c r="K19">
        <v>20803.38</v>
      </c>
      <c r="L19">
        <v>2189.9299999999998</v>
      </c>
      <c r="M19">
        <v>0.02</v>
      </c>
      <c r="N19">
        <v>0</v>
      </c>
    </row>
    <row r="20" spans="1:14" x14ac:dyDescent="0.2">
      <c r="A20" s="1">
        <v>44251.521898148145</v>
      </c>
      <c r="B20">
        <v>720</v>
      </c>
      <c r="C20">
        <v>5345.77</v>
      </c>
      <c r="D20">
        <v>14176.88</v>
      </c>
      <c r="E20">
        <v>1078.97</v>
      </c>
      <c r="F20">
        <v>19625.47</v>
      </c>
      <c r="G20">
        <v>15275.37</v>
      </c>
      <c r="H20">
        <v>8726.48</v>
      </c>
      <c r="I20">
        <v>11016.82</v>
      </c>
      <c r="J20" s="13">
        <v>10789.57</v>
      </c>
      <c r="K20">
        <v>20725.150000000001</v>
      </c>
      <c r="L20">
        <v>2183.17</v>
      </c>
      <c r="M20">
        <v>0.02</v>
      </c>
      <c r="N20">
        <v>0</v>
      </c>
    </row>
    <row r="21" spans="1:14" x14ac:dyDescent="0.2">
      <c r="A21" s="1">
        <v>44251.522592592592</v>
      </c>
      <c r="B21">
        <v>780</v>
      </c>
      <c r="C21">
        <v>5335.93</v>
      </c>
      <c r="D21">
        <v>14162.75</v>
      </c>
      <c r="E21">
        <v>1082.83</v>
      </c>
      <c r="F21">
        <v>19610</v>
      </c>
      <c r="G21">
        <v>15246.3</v>
      </c>
      <c r="H21">
        <v>8717.32</v>
      </c>
      <c r="I21">
        <v>11003.38</v>
      </c>
      <c r="J21" s="13">
        <v>10828.38</v>
      </c>
      <c r="K21">
        <v>20698.18</v>
      </c>
      <c r="L21">
        <v>2178.33</v>
      </c>
      <c r="M21">
        <v>0.02</v>
      </c>
      <c r="N21">
        <v>0</v>
      </c>
    </row>
    <row r="22" spans="1:14" x14ac:dyDescent="0.2">
      <c r="A22" s="1">
        <v>44251.523287037038</v>
      </c>
      <c r="B22">
        <v>840</v>
      </c>
      <c r="C22">
        <v>5326.8</v>
      </c>
      <c r="D22">
        <v>14127.35</v>
      </c>
      <c r="E22">
        <v>1085.8699999999999</v>
      </c>
      <c r="F22">
        <v>19551.830000000002</v>
      </c>
      <c r="G22">
        <v>15209</v>
      </c>
      <c r="H22">
        <v>8690.1</v>
      </c>
      <c r="I22">
        <v>10969.45</v>
      </c>
      <c r="J22" s="13">
        <v>10858.38</v>
      </c>
      <c r="K22">
        <v>20633.38</v>
      </c>
      <c r="L22">
        <v>2173.37</v>
      </c>
      <c r="M22">
        <v>0.02</v>
      </c>
      <c r="N22">
        <v>0</v>
      </c>
    </row>
    <row r="23" spans="1:14" x14ac:dyDescent="0.2">
      <c r="A23" s="1">
        <v>44251.523981481485</v>
      </c>
      <c r="B23">
        <v>900</v>
      </c>
      <c r="C23">
        <v>5361.8</v>
      </c>
      <c r="D23">
        <v>14223.2</v>
      </c>
      <c r="E23">
        <v>1094.73</v>
      </c>
      <c r="F23">
        <v>19704.73</v>
      </c>
      <c r="G23">
        <v>15319.33</v>
      </c>
      <c r="H23">
        <v>8754.33</v>
      </c>
      <c r="I23">
        <v>11056.1</v>
      </c>
      <c r="J23" s="13">
        <v>10947.35</v>
      </c>
      <c r="K23">
        <v>20797.900000000001</v>
      </c>
      <c r="L23">
        <v>2188.23</v>
      </c>
      <c r="M23">
        <v>0.02</v>
      </c>
      <c r="N23">
        <v>0</v>
      </c>
    </row>
    <row r="24" spans="1:14" x14ac:dyDescent="0.2">
      <c r="A24" s="1">
        <v>44251.524675925924</v>
      </c>
      <c r="B24">
        <v>960</v>
      </c>
      <c r="C24">
        <v>5391.87</v>
      </c>
      <c r="D24">
        <v>14306.07</v>
      </c>
      <c r="E24">
        <v>1101.32</v>
      </c>
      <c r="F24">
        <v>19805.55</v>
      </c>
      <c r="G24">
        <v>15406.87</v>
      </c>
      <c r="H24">
        <v>8801.08</v>
      </c>
      <c r="I24">
        <v>11113.03</v>
      </c>
      <c r="J24" s="13">
        <v>11013.4</v>
      </c>
      <c r="K24">
        <v>20905.43</v>
      </c>
      <c r="L24">
        <v>2200.9499999999998</v>
      </c>
      <c r="M24">
        <v>0.02</v>
      </c>
      <c r="N24">
        <v>0</v>
      </c>
    </row>
    <row r="25" spans="1:14" x14ac:dyDescent="0.2">
      <c r="A25" s="1">
        <v>44251.525370370371</v>
      </c>
      <c r="B25">
        <v>1020</v>
      </c>
      <c r="C25">
        <v>5440.83</v>
      </c>
      <c r="D25">
        <v>14442.87</v>
      </c>
      <c r="E25">
        <v>1107.95</v>
      </c>
      <c r="F25">
        <v>20002.2</v>
      </c>
      <c r="G25">
        <v>15558.27</v>
      </c>
      <c r="H25">
        <v>8890.1200000000008</v>
      </c>
      <c r="I25">
        <v>11221.15</v>
      </c>
      <c r="J25" s="13">
        <v>11079.5</v>
      </c>
      <c r="K25">
        <v>21113.62</v>
      </c>
      <c r="L25">
        <v>2220.5700000000002</v>
      </c>
      <c r="M25">
        <v>0.02</v>
      </c>
      <c r="N25">
        <v>0</v>
      </c>
    </row>
    <row r="26" spans="1:14" x14ac:dyDescent="0.2">
      <c r="A26" s="1">
        <v>44251.526064814818</v>
      </c>
      <c r="B26">
        <v>1080</v>
      </c>
      <c r="C26">
        <v>5454.47</v>
      </c>
      <c r="D26">
        <v>14468.25</v>
      </c>
      <c r="E26">
        <v>1111.3</v>
      </c>
      <c r="F26">
        <v>20036.8</v>
      </c>
      <c r="G26">
        <v>15578.28</v>
      </c>
      <c r="H26">
        <v>8902.25</v>
      </c>
      <c r="I26">
        <v>11238.08</v>
      </c>
      <c r="J26" s="13">
        <v>11113.1</v>
      </c>
      <c r="K26">
        <v>21142.83</v>
      </c>
      <c r="L26">
        <v>2225.5300000000002</v>
      </c>
      <c r="M26">
        <v>0.02</v>
      </c>
      <c r="N26">
        <v>0</v>
      </c>
    </row>
    <row r="27" spans="1:14" x14ac:dyDescent="0.2">
      <c r="A27" s="1">
        <v>44251.526759259257</v>
      </c>
      <c r="B27">
        <v>1140</v>
      </c>
      <c r="C27">
        <v>5457.33</v>
      </c>
      <c r="D27">
        <v>14471.23</v>
      </c>
      <c r="E27">
        <v>1111.68</v>
      </c>
      <c r="F27">
        <v>20032.2</v>
      </c>
      <c r="G27">
        <v>15586.37</v>
      </c>
      <c r="H27">
        <v>8908.1</v>
      </c>
      <c r="I27">
        <v>11249.25</v>
      </c>
      <c r="J27" s="13">
        <v>11116.8</v>
      </c>
      <c r="K27">
        <v>21154.3</v>
      </c>
      <c r="L27">
        <v>2229.1</v>
      </c>
      <c r="M27">
        <v>0.02</v>
      </c>
      <c r="N27">
        <v>0</v>
      </c>
    </row>
    <row r="28" spans="1:14" x14ac:dyDescent="0.2">
      <c r="A28" s="1">
        <v>44251.527453703704</v>
      </c>
      <c r="B28">
        <v>1200</v>
      </c>
      <c r="C28">
        <v>5443.97</v>
      </c>
      <c r="D28">
        <v>14446.65</v>
      </c>
      <c r="E28">
        <v>1110.6500000000001</v>
      </c>
      <c r="F28">
        <v>19995.48</v>
      </c>
      <c r="G28">
        <v>15551.02</v>
      </c>
      <c r="H28">
        <v>8881.4500000000007</v>
      </c>
      <c r="I28">
        <v>11215.92</v>
      </c>
      <c r="J28" s="13">
        <v>11106.63</v>
      </c>
      <c r="K28">
        <v>21103.67</v>
      </c>
      <c r="L28">
        <v>2220.67</v>
      </c>
      <c r="M28">
        <v>0.02</v>
      </c>
      <c r="N28">
        <v>0</v>
      </c>
    </row>
    <row r="29" spans="1:14" x14ac:dyDescent="0.2">
      <c r="A29" s="1">
        <v>44251.528148148151</v>
      </c>
      <c r="B29">
        <v>1260</v>
      </c>
      <c r="C29">
        <v>5471.12</v>
      </c>
      <c r="D29">
        <v>14519.95</v>
      </c>
      <c r="E29">
        <v>1114.2</v>
      </c>
      <c r="F29">
        <v>20109.23</v>
      </c>
      <c r="G29">
        <v>15644.88</v>
      </c>
      <c r="H29">
        <v>8940.0300000000007</v>
      </c>
      <c r="I29">
        <v>11288.05</v>
      </c>
      <c r="J29" s="13">
        <v>11141.92</v>
      </c>
      <c r="K29">
        <v>21228.63</v>
      </c>
      <c r="L29">
        <v>2233.33</v>
      </c>
      <c r="M29">
        <v>0.02</v>
      </c>
      <c r="N29">
        <v>0</v>
      </c>
    </row>
    <row r="30" spans="1:14" x14ac:dyDescent="0.2">
      <c r="A30" s="1">
        <v>44251.52884259259</v>
      </c>
      <c r="B30">
        <v>1320</v>
      </c>
      <c r="C30">
        <v>5529.73</v>
      </c>
      <c r="D30">
        <v>14662.08</v>
      </c>
      <c r="E30">
        <v>1122.33</v>
      </c>
      <c r="F30">
        <v>20312.47</v>
      </c>
      <c r="G30">
        <v>15796.05</v>
      </c>
      <c r="H30">
        <v>9026.92</v>
      </c>
      <c r="I30">
        <v>11397.33</v>
      </c>
      <c r="J30" s="13">
        <v>11223.05</v>
      </c>
      <c r="K30">
        <v>21445.47</v>
      </c>
      <c r="L30">
        <v>2257.4</v>
      </c>
      <c r="M30">
        <v>0.02</v>
      </c>
      <c r="N30">
        <v>0</v>
      </c>
    </row>
    <row r="31" spans="1:14" x14ac:dyDescent="0.2">
      <c r="A31" s="1">
        <v>44251.529537037037</v>
      </c>
      <c r="B31">
        <v>1380</v>
      </c>
      <c r="C31">
        <v>5543.35</v>
      </c>
      <c r="D31">
        <v>14707.75</v>
      </c>
      <c r="E31">
        <v>1126</v>
      </c>
      <c r="F31">
        <v>20358.080000000002</v>
      </c>
      <c r="G31">
        <v>15827.65</v>
      </c>
      <c r="H31">
        <v>9048.07</v>
      </c>
      <c r="I31">
        <v>11419.57</v>
      </c>
      <c r="J31" s="13">
        <v>11260.45</v>
      </c>
      <c r="K31">
        <v>21477.25</v>
      </c>
      <c r="L31">
        <v>2263.17</v>
      </c>
      <c r="M31">
        <v>0.02</v>
      </c>
      <c r="N31">
        <v>0</v>
      </c>
    </row>
    <row r="32" spans="1:14" x14ac:dyDescent="0.2">
      <c r="A32" s="1">
        <v>44251.530231481483</v>
      </c>
      <c r="B32">
        <v>1440</v>
      </c>
      <c r="C32">
        <v>5573.95</v>
      </c>
      <c r="D32">
        <v>14785.55</v>
      </c>
      <c r="E32">
        <v>1132.8</v>
      </c>
      <c r="F32">
        <v>20476.650000000001</v>
      </c>
      <c r="G32">
        <v>15929.55</v>
      </c>
      <c r="H32">
        <v>9099.7999999999993</v>
      </c>
      <c r="I32">
        <v>11487.1</v>
      </c>
      <c r="J32" s="13">
        <v>11327.57</v>
      </c>
      <c r="K32">
        <v>21622.32</v>
      </c>
      <c r="L32">
        <v>2273.12</v>
      </c>
      <c r="M32">
        <v>0.02</v>
      </c>
      <c r="N32">
        <v>0</v>
      </c>
    </row>
    <row r="33" spans="1:14" s="13" customFormat="1" x14ac:dyDescent="0.2">
      <c r="A33" s="12">
        <v>44251.530925925923</v>
      </c>
      <c r="B33" s="13">
        <v>1500</v>
      </c>
      <c r="C33" s="13">
        <v>5642.22</v>
      </c>
      <c r="D33" s="13">
        <v>14971.42</v>
      </c>
      <c r="E33" s="13">
        <v>1144.1300000000001</v>
      </c>
      <c r="F33" s="13">
        <v>20723.82</v>
      </c>
      <c r="G33" s="13">
        <v>16118.6</v>
      </c>
      <c r="H33" s="13">
        <v>9214.57</v>
      </c>
      <c r="I33" s="13">
        <v>11631.6</v>
      </c>
      <c r="J33" s="13">
        <v>11441.53</v>
      </c>
      <c r="K33" s="13">
        <v>21878.37</v>
      </c>
      <c r="L33" s="13">
        <v>2304.9</v>
      </c>
      <c r="M33" s="13">
        <v>0.02</v>
      </c>
      <c r="N33" s="13">
        <v>0</v>
      </c>
    </row>
    <row r="34" spans="1:14" x14ac:dyDescent="0.2">
      <c r="A34" s="1">
        <v>44251.53162037037</v>
      </c>
      <c r="B34">
        <v>1560</v>
      </c>
      <c r="C34">
        <v>5650.53</v>
      </c>
      <c r="D34">
        <v>15001.68</v>
      </c>
      <c r="E34">
        <v>1146.18</v>
      </c>
      <c r="F34">
        <v>20765.98</v>
      </c>
      <c r="G34">
        <v>16154.28</v>
      </c>
      <c r="H34">
        <v>9225.1299999999992</v>
      </c>
      <c r="I34">
        <v>11650.18</v>
      </c>
      <c r="J34" s="13">
        <v>11461.63</v>
      </c>
      <c r="K34">
        <v>21911.63</v>
      </c>
      <c r="L34">
        <v>2303.42</v>
      </c>
      <c r="M34">
        <v>0.02</v>
      </c>
      <c r="N34">
        <v>0</v>
      </c>
    </row>
    <row r="35" spans="1:14" x14ac:dyDescent="0.2">
      <c r="A35" s="1">
        <v>44251.532314814816</v>
      </c>
      <c r="B35">
        <v>1620</v>
      </c>
      <c r="C35">
        <v>5662.6</v>
      </c>
      <c r="D35">
        <v>15019.85</v>
      </c>
      <c r="E35">
        <v>1150.22</v>
      </c>
      <c r="F35">
        <v>20806.47</v>
      </c>
      <c r="G35">
        <v>16170.05</v>
      </c>
      <c r="H35">
        <v>9247.5499999999993</v>
      </c>
      <c r="I35">
        <v>11671.87</v>
      </c>
      <c r="J35" s="13">
        <v>11502.23</v>
      </c>
      <c r="K35">
        <v>21962.42</v>
      </c>
      <c r="L35">
        <v>2313.7800000000002</v>
      </c>
      <c r="M35">
        <v>0.02</v>
      </c>
      <c r="N35">
        <v>0</v>
      </c>
    </row>
    <row r="36" spans="1:14" x14ac:dyDescent="0.2">
      <c r="A36" s="1">
        <v>44251.533009259256</v>
      </c>
      <c r="B36">
        <v>1680</v>
      </c>
      <c r="C36">
        <v>5669.13</v>
      </c>
      <c r="D36">
        <v>15042.25</v>
      </c>
      <c r="E36">
        <v>1152.8800000000001</v>
      </c>
      <c r="F36">
        <v>20822.8</v>
      </c>
      <c r="G36">
        <v>16203.82</v>
      </c>
      <c r="H36">
        <v>9256.1299999999992</v>
      </c>
      <c r="I36">
        <v>11685.18</v>
      </c>
      <c r="J36" s="13">
        <v>11529.18</v>
      </c>
      <c r="K36">
        <v>21980.42</v>
      </c>
      <c r="L36">
        <v>2314.13</v>
      </c>
      <c r="M36">
        <v>0.02</v>
      </c>
      <c r="N36">
        <v>0</v>
      </c>
    </row>
    <row r="37" spans="1:14" x14ac:dyDescent="0.2">
      <c r="A37" s="1">
        <v>44251.533703703702</v>
      </c>
      <c r="B37">
        <v>1740</v>
      </c>
      <c r="C37">
        <v>5685.1</v>
      </c>
      <c r="D37">
        <v>15079.97</v>
      </c>
      <c r="E37">
        <v>1156</v>
      </c>
      <c r="F37">
        <v>20876.47</v>
      </c>
      <c r="G37">
        <v>16238.8</v>
      </c>
      <c r="H37">
        <v>9282.08</v>
      </c>
      <c r="I37">
        <v>11722.25</v>
      </c>
      <c r="J37" s="13">
        <v>11559.75</v>
      </c>
      <c r="K37">
        <v>22036</v>
      </c>
      <c r="L37">
        <v>2319.9299999999998</v>
      </c>
      <c r="M37">
        <v>0.02</v>
      </c>
      <c r="N37">
        <v>0</v>
      </c>
    </row>
    <row r="38" spans="1:14" x14ac:dyDescent="0.2">
      <c r="A38" s="1">
        <v>44251.534398148149</v>
      </c>
      <c r="B38">
        <v>1800</v>
      </c>
      <c r="C38">
        <v>5670.72</v>
      </c>
      <c r="D38">
        <v>15049.88</v>
      </c>
      <c r="E38">
        <v>1154.97</v>
      </c>
      <c r="F38">
        <v>20836.52</v>
      </c>
      <c r="G38">
        <v>16212.47</v>
      </c>
      <c r="H38">
        <v>9262.6200000000008</v>
      </c>
      <c r="I38">
        <v>11690.83</v>
      </c>
      <c r="J38" s="13">
        <v>11549.53</v>
      </c>
      <c r="K38">
        <v>21999.3</v>
      </c>
      <c r="L38">
        <v>2316.5300000000002</v>
      </c>
      <c r="M38">
        <v>0.02</v>
      </c>
      <c r="N38">
        <v>0</v>
      </c>
    </row>
    <row r="39" spans="1:14" x14ac:dyDescent="0.2">
      <c r="A39" s="1">
        <v>44251.535092592596</v>
      </c>
      <c r="B39">
        <v>1860</v>
      </c>
      <c r="C39">
        <v>5728.08</v>
      </c>
      <c r="D39">
        <v>15182.37</v>
      </c>
      <c r="E39">
        <v>1163</v>
      </c>
      <c r="F39">
        <v>21031.15</v>
      </c>
      <c r="G39">
        <v>16349.85</v>
      </c>
      <c r="H39">
        <v>9341.4699999999993</v>
      </c>
      <c r="I39">
        <v>11797.97</v>
      </c>
      <c r="J39" s="13">
        <v>11630.07</v>
      </c>
      <c r="K39">
        <v>22197.83</v>
      </c>
      <c r="L39">
        <v>2334.27</v>
      </c>
      <c r="M39">
        <v>0.02</v>
      </c>
      <c r="N39">
        <v>0</v>
      </c>
    </row>
    <row r="40" spans="1:14" x14ac:dyDescent="0.2">
      <c r="A40" s="1">
        <v>44251.535787037035</v>
      </c>
      <c r="B40">
        <v>1920</v>
      </c>
      <c r="C40">
        <v>5685.3</v>
      </c>
      <c r="D40">
        <v>15088.98</v>
      </c>
      <c r="E40">
        <v>1158.75</v>
      </c>
      <c r="F40">
        <v>20883.43</v>
      </c>
      <c r="G40">
        <v>16240.9</v>
      </c>
      <c r="H40">
        <v>9285.92</v>
      </c>
      <c r="I40">
        <v>11720.2</v>
      </c>
      <c r="J40" s="13">
        <v>11587.85</v>
      </c>
      <c r="K40">
        <v>22042.720000000001</v>
      </c>
      <c r="L40">
        <v>2322.0500000000002</v>
      </c>
      <c r="M40">
        <v>0.02</v>
      </c>
      <c r="N40">
        <v>0</v>
      </c>
    </row>
    <row r="41" spans="1:14" x14ac:dyDescent="0.2">
      <c r="A41" s="1">
        <v>44251.536481481482</v>
      </c>
      <c r="B41">
        <v>1980</v>
      </c>
      <c r="C41">
        <v>5754.28</v>
      </c>
      <c r="D41">
        <v>15268.87</v>
      </c>
      <c r="E41">
        <v>1170.23</v>
      </c>
      <c r="F41">
        <v>21138.07</v>
      </c>
      <c r="G41">
        <v>16448.63</v>
      </c>
      <c r="H41">
        <v>9392.2199999999993</v>
      </c>
      <c r="I41">
        <v>11857.2</v>
      </c>
      <c r="J41" s="13">
        <v>11702.02</v>
      </c>
      <c r="K41">
        <v>22311.65</v>
      </c>
      <c r="L41">
        <v>2347.5500000000002</v>
      </c>
      <c r="M41">
        <v>0.02</v>
      </c>
      <c r="N41">
        <v>0</v>
      </c>
    </row>
    <row r="42" spans="1:14" x14ac:dyDescent="0.2">
      <c r="A42" s="1">
        <v>44251.537175925929</v>
      </c>
      <c r="B42">
        <v>2040</v>
      </c>
      <c r="C42">
        <v>5730.13</v>
      </c>
      <c r="D42">
        <v>15211.1</v>
      </c>
      <c r="E42">
        <v>1167.78</v>
      </c>
      <c r="F42">
        <v>21067.47</v>
      </c>
      <c r="G42">
        <v>16386.57</v>
      </c>
      <c r="H42">
        <v>9364.92</v>
      </c>
      <c r="I42">
        <v>11820.45</v>
      </c>
      <c r="J42" s="13">
        <v>11677.78</v>
      </c>
      <c r="K42">
        <v>22235.200000000001</v>
      </c>
      <c r="L42">
        <v>2339.42</v>
      </c>
      <c r="M42">
        <v>0.02</v>
      </c>
      <c r="N42">
        <v>0</v>
      </c>
    </row>
    <row r="43" spans="1:14" x14ac:dyDescent="0.2">
      <c r="A43" s="1">
        <v>44251.537870370368</v>
      </c>
      <c r="B43">
        <v>2100</v>
      </c>
      <c r="C43">
        <v>5702.2</v>
      </c>
      <c r="D43">
        <v>15122.02</v>
      </c>
      <c r="E43">
        <v>1162.5</v>
      </c>
      <c r="F43">
        <v>20937.3</v>
      </c>
      <c r="G43">
        <v>16287.02</v>
      </c>
      <c r="H43">
        <v>9307.35</v>
      </c>
      <c r="I43">
        <v>11752.15</v>
      </c>
      <c r="J43" s="13">
        <v>11624.9</v>
      </c>
      <c r="K43">
        <v>22108.63</v>
      </c>
      <c r="L43">
        <v>2328.9499999999998</v>
      </c>
      <c r="M43">
        <v>0.02</v>
      </c>
      <c r="N43">
        <v>0</v>
      </c>
    </row>
    <row r="44" spans="1:14" x14ac:dyDescent="0.2">
      <c r="A44" s="1">
        <v>44251.538564814815</v>
      </c>
      <c r="B44">
        <v>2160</v>
      </c>
      <c r="C44">
        <v>5760.57</v>
      </c>
      <c r="D44">
        <v>15294.18</v>
      </c>
      <c r="E44">
        <v>1173.07</v>
      </c>
      <c r="F44">
        <v>21177.4</v>
      </c>
      <c r="G44">
        <v>16462.62</v>
      </c>
      <c r="H44">
        <v>9406.2999999999993</v>
      </c>
      <c r="I44">
        <v>11878.92</v>
      </c>
      <c r="J44" s="13">
        <v>11730.8</v>
      </c>
      <c r="K44">
        <v>22346.62</v>
      </c>
      <c r="L44">
        <v>2351.42</v>
      </c>
      <c r="M44">
        <v>0.02</v>
      </c>
      <c r="N44">
        <v>0</v>
      </c>
    </row>
    <row r="45" spans="1:14" x14ac:dyDescent="0.2">
      <c r="A45" s="1">
        <v>44251.539259259262</v>
      </c>
      <c r="B45">
        <v>2220</v>
      </c>
      <c r="C45">
        <v>5768.45</v>
      </c>
      <c r="D45">
        <v>15275.85</v>
      </c>
      <c r="E45">
        <v>1173.33</v>
      </c>
      <c r="F45">
        <v>21150.13</v>
      </c>
      <c r="G45">
        <v>16455.05</v>
      </c>
      <c r="H45">
        <v>9407.48</v>
      </c>
      <c r="I45">
        <v>11874.08</v>
      </c>
      <c r="J45" s="13">
        <v>11733.48</v>
      </c>
      <c r="K45">
        <v>22332.9</v>
      </c>
      <c r="L45">
        <v>2352.88</v>
      </c>
      <c r="M45">
        <v>0.02</v>
      </c>
      <c r="N45">
        <v>0</v>
      </c>
    </row>
    <row r="46" spans="1:14" x14ac:dyDescent="0.2">
      <c r="A46" s="1">
        <v>44251.539953703701</v>
      </c>
      <c r="B46">
        <v>2280</v>
      </c>
      <c r="C46">
        <v>5725.52</v>
      </c>
      <c r="D46">
        <v>15203.68</v>
      </c>
      <c r="E46">
        <v>1169.02</v>
      </c>
      <c r="F46">
        <v>21056.38</v>
      </c>
      <c r="G46">
        <v>16364.92</v>
      </c>
      <c r="H46">
        <v>9350.6200000000008</v>
      </c>
      <c r="I46">
        <v>11806.27</v>
      </c>
      <c r="J46" s="13">
        <v>11690</v>
      </c>
      <c r="K46">
        <v>22215.1</v>
      </c>
      <c r="L46">
        <v>2339.5500000000002</v>
      </c>
      <c r="M46">
        <v>0.02</v>
      </c>
      <c r="N46">
        <v>0</v>
      </c>
    </row>
    <row r="47" spans="1:14" x14ac:dyDescent="0.2">
      <c r="A47" s="1">
        <v>44251.540648148148</v>
      </c>
      <c r="B47">
        <v>2340</v>
      </c>
      <c r="C47">
        <v>5772.8</v>
      </c>
      <c r="D47">
        <v>15312.17</v>
      </c>
      <c r="E47">
        <v>1176.47</v>
      </c>
      <c r="F47">
        <v>21200.53</v>
      </c>
      <c r="G47">
        <v>16499.87</v>
      </c>
      <c r="H47">
        <v>9423.92</v>
      </c>
      <c r="I47">
        <v>11902.05</v>
      </c>
      <c r="J47" s="13">
        <v>11764.85</v>
      </c>
      <c r="K47">
        <v>22389.17</v>
      </c>
      <c r="L47">
        <v>2355.7199999999998</v>
      </c>
      <c r="M47">
        <v>0.02</v>
      </c>
      <c r="N47">
        <v>0</v>
      </c>
    </row>
    <row r="48" spans="1:14" x14ac:dyDescent="0.2">
      <c r="A48" s="1">
        <v>44251.541342592594</v>
      </c>
      <c r="B48">
        <v>2400</v>
      </c>
      <c r="C48">
        <v>5784.22</v>
      </c>
      <c r="D48">
        <v>15339.73</v>
      </c>
      <c r="E48">
        <v>1178.17</v>
      </c>
      <c r="F48">
        <v>21241.43</v>
      </c>
      <c r="G48">
        <v>16516.150000000001</v>
      </c>
      <c r="H48">
        <v>9441.2000000000007</v>
      </c>
      <c r="I48">
        <v>11914.57</v>
      </c>
      <c r="J48" s="13">
        <v>11781.47</v>
      </c>
      <c r="K48">
        <v>22416.55</v>
      </c>
      <c r="L48">
        <v>2358.6</v>
      </c>
      <c r="M48">
        <v>0.02</v>
      </c>
      <c r="N48">
        <v>0</v>
      </c>
    </row>
    <row r="49" spans="1:14" x14ac:dyDescent="0.2">
      <c r="A49" s="1">
        <v>44251.542037037034</v>
      </c>
      <c r="B49">
        <v>2460</v>
      </c>
      <c r="C49">
        <v>5753.58</v>
      </c>
      <c r="D49">
        <v>15282.05</v>
      </c>
      <c r="E49">
        <v>1174.83</v>
      </c>
      <c r="F49">
        <v>21155.35</v>
      </c>
      <c r="G49">
        <v>16459.400000000001</v>
      </c>
      <c r="H49">
        <v>9403.1</v>
      </c>
      <c r="I49">
        <v>11874.72</v>
      </c>
      <c r="J49" s="13">
        <v>11748.62</v>
      </c>
      <c r="K49">
        <v>22335.87</v>
      </c>
      <c r="L49">
        <v>2351.23</v>
      </c>
      <c r="M49">
        <v>0.02</v>
      </c>
      <c r="N49">
        <v>0</v>
      </c>
    </row>
    <row r="50" spans="1:14" x14ac:dyDescent="0.2">
      <c r="A50" s="1">
        <v>44251.542731481481</v>
      </c>
      <c r="B50">
        <v>2520</v>
      </c>
      <c r="C50">
        <v>5759.92</v>
      </c>
      <c r="D50">
        <v>15280.97</v>
      </c>
      <c r="E50">
        <v>1175.8699999999999</v>
      </c>
      <c r="F50">
        <v>21153.7</v>
      </c>
      <c r="G50">
        <v>16453.57</v>
      </c>
      <c r="H50">
        <v>9400.73</v>
      </c>
      <c r="I50">
        <v>11868.72</v>
      </c>
      <c r="J50" s="13">
        <v>11758.73</v>
      </c>
      <c r="K50">
        <v>22329.48</v>
      </c>
      <c r="L50">
        <v>2349.9</v>
      </c>
      <c r="M50">
        <v>0.02</v>
      </c>
      <c r="N50">
        <v>0</v>
      </c>
    </row>
    <row r="51" spans="1:14" x14ac:dyDescent="0.2">
      <c r="A51" s="1">
        <v>44251.543425925927</v>
      </c>
      <c r="B51">
        <v>2580</v>
      </c>
      <c r="C51">
        <v>5773.75</v>
      </c>
      <c r="D51">
        <v>15303.62</v>
      </c>
      <c r="E51">
        <v>1176.82</v>
      </c>
      <c r="F51">
        <v>21199.93</v>
      </c>
      <c r="G51">
        <v>16484.099999999999</v>
      </c>
      <c r="H51">
        <v>9421.68</v>
      </c>
      <c r="I51">
        <v>11896.53</v>
      </c>
      <c r="J51" s="13">
        <v>11768.07</v>
      </c>
      <c r="K51">
        <v>22380.67</v>
      </c>
      <c r="L51">
        <v>2355.5500000000002</v>
      </c>
      <c r="M51">
        <v>0.02</v>
      </c>
      <c r="N51">
        <v>0</v>
      </c>
    </row>
    <row r="52" spans="1:14" x14ac:dyDescent="0.2">
      <c r="A52" s="1">
        <v>44251.544120370374</v>
      </c>
      <c r="B52">
        <v>2640</v>
      </c>
      <c r="C52">
        <v>5764.28</v>
      </c>
      <c r="D52">
        <v>15300.22</v>
      </c>
      <c r="E52">
        <v>1176.3499999999999</v>
      </c>
      <c r="F52">
        <v>21184.77</v>
      </c>
      <c r="G52">
        <v>16480.62</v>
      </c>
      <c r="H52">
        <v>9409.1200000000008</v>
      </c>
      <c r="I52">
        <v>11881.58</v>
      </c>
      <c r="J52" s="13">
        <v>11763.48</v>
      </c>
      <c r="K52">
        <v>22352.82</v>
      </c>
      <c r="L52">
        <v>2349.92</v>
      </c>
      <c r="M52">
        <v>0.02</v>
      </c>
      <c r="N52">
        <v>0</v>
      </c>
    </row>
    <row r="53" spans="1:14" x14ac:dyDescent="0.2">
      <c r="A53" s="1">
        <v>44251.544814814813</v>
      </c>
      <c r="B53">
        <v>2700</v>
      </c>
      <c r="C53">
        <v>5755.57</v>
      </c>
      <c r="D53">
        <v>15262.48</v>
      </c>
      <c r="E53">
        <v>1175.0999999999999</v>
      </c>
      <c r="F53">
        <v>21128.799999999999</v>
      </c>
      <c r="G53">
        <v>16427.669999999998</v>
      </c>
      <c r="H53">
        <v>9396.32</v>
      </c>
      <c r="I53">
        <v>11857.32</v>
      </c>
      <c r="J53" s="13">
        <v>11751.03</v>
      </c>
      <c r="K53">
        <v>22302.27</v>
      </c>
      <c r="L53">
        <v>2350.63</v>
      </c>
      <c r="M53">
        <v>0.02</v>
      </c>
      <c r="N53">
        <v>0</v>
      </c>
    </row>
    <row r="54" spans="1:14" x14ac:dyDescent="0.2">
      <c r="A54" s="1">
        <v>44251.54550925926</v>
      </c>
      <c r="B54">
        <v>2760</v>
      </c>
      <c r="C54">
        <v>5764.07</v>
      </c>
      <c r="D54">
        <v>15296.75</v>
      </c>
      <c r="E54">
        <v>1176.93</v>
      </c>
      <c r="F54">
        <v>21195.43</v>
      </c>
      <c r="G54">
        <v>16489.18</v>
      </c>
      <c r="H54">
        <v>9422.6200000000008</v>
      </c>
      <c r="I54">
        <v>11895.25</v>
      </c>
      <c r="J54" s="13">
        <v>11769.35</v>
      </c>
      <c r="K54">
        <v>22366.43</v>
      </c>
      <c r="L54">
        <v>2355.1799999999998</v>
      </c>
      <c r="M54">
        <v>0.02</v>
      </c>
      <c r="N54">
        <v>0</v>
      </c>
    </row>
    <row r="55" spans="1:14" x14ac:dyDescent="0.2">
      <c r="A55" s="1">
        <v>44251.546203703707</v>
      </c>
      <c r="B55">
        <v>2820</v>
      </c>
      <c r="C55">
        <v>5682.53</v>
      </c>
      <c r="D55">
        <v>15078.12</v>
      </c>
      <c r="E55">
        <v>1163.07</v>
      </c>
      <c r="F55">
        <v>20874.93</v>
      </c>
      <c r="G55">
        <v>16237.07</v>
      </c>
      <c r="H55">
        <v>9272.7000000000007</v>
      </c>
      <c r="I55">
        <v>11707.13</v>
      </c>
      <c r="J55" s="13">
        <v>11630.62</v>
      </c>
      <c r="K55">
        <v>22035.07</v>
      </c>
      <c r="L55">
        <v>2318.33</v>
      </c>
      <c r="M55">
        <v>0.02</v>
      </c>
      <c r="N55">
        <v>0</v>
      </c>
    </row>
    <row r="56" spans="1:14" x14ac:dyDescent="0.2">
      <c r="A56" s="1">
        <v>44251.546898148146</v>
      </c>
      <c r="B56">
        <v>2880</v>
      </c>
      <c r="C56">
        <v>5687.83</v>
      </c>
      <c r="D56">
        <v>15085.77</v>
      </c>
      <c r="E56">
        <v>1162.1199999999999</v>
      </c>
      <c r="F56">
        <v>20869.93</v>
      </c>
      <c r="G56">
        <v>16232.2</v>
      </c>
      <c r="H56">
        <v>9280.9500000000007</v>
      </c>
      <c r="I56">
        <v>11713.68</v>
      </c>
      <c r="J56" s="13">
        <v>11621.08</v>
      </c>
      <c r="K56">
        <v>22037.08</v>
      </c>
      <c r="L56">
        <v>2319.92</v>
      </c>
      <c r="M56">
        <v>0.02</v>
      </c>
      <c r="N56">
        <v>0</v>
      </c>
    </row>
    <row r="57" spans="1:14" x14ac:dyDescent="0.2">
      <c r="A57" s="1">
        <v>44251.547592592593</v>
      </c>
      <c r="B57">
        <v>2940</v>
      </c>
      <c r="C57">
        <v>5726.13</v>
      </c>
      <c r="D57">
        <v>15198.67</v>
      </c>
      <c r="E57">
        <v>1170.43</v>
      </c>
      <c r="F57">
        <v>21045.32</v>
      </c>
      <c r="G57">
        <v>16370</v>
      </c>
      <c r="H57">
        <v>9347.73</v>
      </c>
      <c r="I57">
        <v>11808</v>
      </c>
      <c r="J57" s="13">
        <v>11704.57</v>
      </c>
      <c r="K57">
        <v>22215.119999999999</v>
      </c>
      <c r="L57">
        <v>2338.67</v>
      </c>
      <c r="M57">
        <v>0.02</v>
      </c>
      <c r="N57">
        <v>0</v>
      </c>
    </row>
    <row r="58" spans="1:14" x14ac:dyDescent="0.2">
      <c r="A58" s="1">
        <v>44251.54828703704</v>
      </c>
      <c r="B58">
        <v>3000</v>
      </c>
      <c r="C58">
        <v>5656.42</v>
      </c>
      <c r="D58">
        <v>15010.63</v>
      </c>
      <c r="E58">
        <v>1157.93</v>
      </c>
      <c r="F58">
        <v>20782.849999999999</v>
      </c>
      <c r="G58">
        <v>16158.65</v>
      </c>
      <c r="H58">
        <v>9239.6</v>
      </c>
      <c r="I58">
        <v>11667.9</v>
      </c>
      <c r="J58" s="13">
        <v>11578.92</v>
      </c>
      <c r="K58">
        <v>21930.05</v>
      </c>
      <c r="L58">
        <v>2309.6</v>
      </c>
      <c r="M58">
        <v>0.02</v>
      </c>
      <c r="N58">
        <v>0</v>
      </c>
    </row>
    <row r="59" spans="1:14" x14ac:dyDescent="0.2">
      <c r="A59" s="1">
        <v>44251.548981481479</v>
      </c>
      <c r="B59">
        <v>3060</v>
      </c>
      <c r="C59">
        <v>5687.17</v>
      </c>
      <c r="D59">
        <v>15082.12</v>
      </c>
      <c r="E59">
        <v>1159.52</v>
      </c>
      <c r="F59">
        <v>20877.77</v>
      </c>
      <c r="G59">
        <v>16248.75</v>
      </c>
      <c r="H59">
        <v>9281.17</v>
      </c>
      <c r="I59">
        <v>11713.13</v>
      </c>
      <c r="J59" s="13">
        <v>11595.32</v>
      </c>
      <c r="K59">
        <v>22051.82</v>
      </c>
      <c r="L59">
        <v>2319.9699999999998</v>
      </c>
      <c r="M59">
        <v>0.02</v>
      </c>
      <c r="N59">
        <v>0</v>
      </c>
    </row>
    <row r="60" spans="1:14" x14ac:dyDescent="0.2">
      <c r="A60" s="1">
        <v>44251.549675925926</v>
      </c>
      <c r="B60">
        <v>3120</v>
      </c>
      <c r="C60">
        <v>5707.13</v>
      </c>
      <c r="D60">
        <v>15150.67</v>
      </c>
      <c r="E60">
        <v>1166.18</v>
      </c>
      <c r="F60">
        <v>20985.88</v>
      </c>
      <c r="G60">
        <v>16306.17</v>
      </c>
      <c r="H60">
        <v>9326.58</v>
      </c>
      <c r="I60">
        <v>11769.87</v>
      </c>
      <c r="J60" s="13">
        <v>11661.65</v>
      </c>
      <c r="K60">
        <v>22143.08</v>
      </c>
      <c r="L60">
        <v>2330.9</v>
      </c>
      <c r="M60">
        <v>0.02</v>
      </c>
      <c r="N60">
        <v>0</v>
      </c>
    </row>
    <row r="61" spans="1:14" x14ac:dyDescent="0.2">
      <c r="A61" s="1">
        <v>44251.550370370373</v>
      </c>
      <c r="B61">
        <v>3180</v>
      </c>
      <c r="C61">
        <v>5710.82</v>
      </c>
      <c r="D61">
        <v>15150.72</v>
      </c>
      <c r="E61">
        <v>1165.6300000000001</v>
      </c>
      <c r="F61">
        <v>20984.5</v>
      </c>
      <c r="G61">
        <v>16327.38</v>
      </c>
      <c r="H61">
        <v>9325.6200000000008</v>
      </c>
      <c r="I61">
        <v>11775.35</v>
      </c>
      <c r="J61" s="13">
        <v>11656.22</v>
      </c>
      <c r="K61">
        <v>22153.15</v>
      </c>
      <c r="L61">
        <v>2331.0300000000002</v>
      </c>
      <c r="M61">
        <v>0.02</v>
      </c>
      <c r="N61">
        <v>0</v>
      </c>
    </row>
    <row r="62" spans="1:14" x14ac:dyDescent="0.2">
      <c r="A62" s="1">
        <v>44251.551064814812</v>
      </c>
      <c r="B62">
        <v>3240</v>
      </c>
      <c r="C62">
        <v>5654.33</v>
      </c>
      <c r="D62">
        <v>14995.27</v>
      </c>
      <c r="E62">
        <v>1154.25</v>
      </c>
      <c r="F62">
        <v>20750</v>
      </c>
      <c r="G62">
        <v>16141.4</v>
      </c>
      <c r="H62">
        <v>9222.5</v>
      </c>
      <c r="I62">
        <v>11648.53</v>
      </c>
      <c r="J62" s="13">
        <v>11542.9</v>
      </c>
      <c r="K62">
        <v>21898.85</v>
      </c>
      <c r="L62">
        <v>2306.5700000000002</v>
      </c>
      <c r="M62">
        <v>0.02</v>
      </c>
      <c r="N62">
        <v>0</v>
      </c>
    </row>
    <row r="63" spans="1:14" x14ac:dyDescent="0.2">
      <c r="A63" s="1">
        <v>44251.551759259259</v>
      </c>
      <c r="B63">
        <v>3300</v>
      </c>
      <c r="C63">
        <v>5764.27</v>
      </c>
      <c r="D63">
        <v>15287.13</v>
      </c>
      <c r="E63">
        <v>1175.2</v>
      </c>
      <c r="F63">
        <v>21177.279999999999</v>
      </c>
      <c r="G63">
        <v>16463.080000000002</v>
      </c>
      <c r="H63">
        <v>9413.5499999999993</v>
      </c>
      <c r="I63">
        <v>11880.92</v>
      </c>
      <c r="J63" s="13">
        <v>11751.95</v>
      </c>
      <c r="K63">
        <v>22355.25</v>
      </c>
      <c r="L63">
        <v>2353.98</v>
      </c>
      <c r="M63">
        <v>0.02</v>
      </c>
      <c r="N63">
        <v>0</v>
      </c>
    </row>
    <row r="64" spans="1:14" x14ac:dyDescent="0.2">
      <c r="A64" s="1">
        <v>44251.552453703705</v>
      </c>
      <c r="B64">
        <v>3360</v>
      </c>
      <c r="C64">
        <v>5768.52</v>
      </c>
      <c r="D64">
        <v>15308.88</v>
      </c>
      <c r="E64">
        <v>1175.42</v>
      </c>
      <c r="F64">
        <v>21185.55</v>
      </c>
      <c r="G64">
        <v>16492.18</v>
      </c>
      <c r="H64">
        <v>9416.4699999999993</v>
      </c>
      <c r="I64">
        <v>11888.95</v>
      </c>
      <c r="J64" s="13">
        <v>11754.7</v>
      </c>
      <c r="K64">
        <v>22367.82</v>
      </c>
      <c r="L64">
        <v>2355.23</v>
      </c>
      <c r="M64">
        <v>0.02</v>
      </c>
      <c r="N64">
        <v>0</v>
      </c>
    </row>
    <row r="65" spans="1:14" x14ac:dyDescent="0.2">
      <c r="A65" s="1">
        <v>44251.553148148145</v>
      </c>
      <c r="B65">
        <v>3420</v>
      </c>
      <c r="C65">
        <v>5755.08</v>
      </c>
      <c r="D65">
        <v>15265.9</v>
      </c>
      <c r="E65">
        <v>1171.42</v>
      </c>
      <c r="F65">
        <v>21142.5</v>
      </c>
      <c r="G65">
        <v>16438.52</v>
      </c>
      <c r="H65">
        <v>9400.42</v>
      </c>
      <c r="I65">
        <v>11862.93</v>
      </c>
      <c r="J65" s="13">
        <v>11713.45</v>
      </c>
      <c r="K65">
        <v>22316.58</v>
      </c>
      <c r="L65">
        <v>2348.6799999999998</v>
      </c>
      <c r="M65">
        <v>0.02</v>
      </c>
      <c r="N65">
        <v>0</v>
      </c>
    </row>
    <row r="66" spans="1:14" x14ac:dyDescent="0.2">
      <c r="A66" s="1">
        <v>44251.553842592592</v>
      </c>
      <c r="B66">
        <v>3480</v>
      </c>
      <c r="C66">
        <v>5728.52</v>
      </c>
      <c r="D66">
        <v>15197.52</v>
      </c>
      <c r="E66">
        <v>1169.6500000000001</v>
      </c>
      <c r="F66">
        <v>21044.2</v>
      </c>
      <c r="G66">
        <v>16366.6</v>
      </c>
      <c r="H66">
        <v>9354.1200000000008</v>
      </c>
      <c r="I66">
        <v>11806.33</v>
      </c>
      <c r="J66" s="13">
        <v>11696.88</v>
      </c>
      <c r="K66">
        <v>22213.15</v>
      </c>
      <c r="L66">
        <v>2336.08</v>
      </c>
      <c r="M66">
        <v>0.02</v>
      </c>
      <c r="N66">
        <v>0</v>
      </c>
    </row>
    <row r="67" spans="1:14" x14ac:dyDescent="0.2">
      <c r="A67" s="1">
        <v>44251.554537037038</v>
      </c>
      <c r="B67">
        <v>3540</v>
      </c>
      <c r="C67">
        <v>5653.8</v>
      </c>
      <c r="D67">
        <v>15004.37</v>
      </c>
      <c r="E67">
        <v>1158.2</v>
      </c>
      <c r="F67">
        <v>20775.52</v>
      </c>
      <c r="G67">
        <v>16161.4</v>
      </c>
      <c r="H67">
        <v>9230.92</v>
      </c>
      <c r="I67">
        <v>11659.72</v>
      </c>
      <c r="J67" s="13">
        <v>11581.4</v>
      </c>
      <c r="K67">
        <v>21929.07</v>
      </c>
      <c r="L67">
        <v>2309</v>
      </c>
      <c r="M67">
        <v>0.02</v>
      </c>
      <c r="N67">
        <v>0</v>
      </c>
    </row>
    <row r="68" spans="1:14" x14ac:dyDescent="0.2">
      <c r="A68" s="1">
        <v>44251.555231481485</v>
      </c>
      <c r="B68">
        <v>3600</v>
      </c>
      <c r="C68">
        <v>5148.53</v>
      </c>
      <c r="D68">
        <v>13643.38</v>
      </c>
      <c r="E68">
        <v>1072.76</v>
      </c>
      <c r="F68">
        <v>18898.5</v>
      </c>
      <c r="G68">
        <v>14689.48</v>
      </c>
      <c r="H68">
        <v>8395.7900000000009</v>
      </c>
      <c r="I68">
        <v>10602.64</v>
      </c>
      <c r="J68" s="13">
        <v>10727.88</v>
      </c>
      <c r="K68">
        <v>19947.14</v>
      </c>
      <c r="L68">
        <v>2100.16</v>
      </c>
      <c r="M68">
        <v>0</v>
      </c>
      <c r="N68">
        <v>0</v>
      </c>
    </row>
    <row r="69" spans="1:14" x14ac:dyDescent="0.2">
      <c r="A69" s="1">
        <v>44251.555902777778</v>
      </c>
      <c r="B69">
        <v>3658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BusRecoveryGraph</vt:lpstr>
      <vt:lpstr>P1</vt:lpstr>
      <vt:lpstr>P2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2013-03-04T12:26:06Z</dcterms:created>
  <dcterms:modified xsi:type="dcterms:W3CDTF">2021-02-27T22:19:40Z</dcterms:modified>
</cp:coreProperties>
</file>