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filterPrivacy="1" defaultThemeVersion="124226"/>
  <xr:revisionPtr revIDLastSave="0" documentId="13_ncr:1_{4E3098E3-FDAC-4FC7-B557-C04083A5E436}" xr6:coauthVersionLast="45" xr6:coauthVersionMax="45" xr10:uidLastSave="{00000000-0000-0000-0000-000000000000}"/>
  <bookViews>
    <workbookView xWindow="-110" yWindow="-110" windowWidth="38620" windowHeight="21360" xr2:uid="{00000000-000D-0000-FFFF-FFFF00000000}"/>
  </bookViews>
  <sheets>
    <sheet name="BusRecoveryGraph" sheetId="1" r:id="rId1"/>
    <sheet name="P1" sheetId="2" r:id="rId2"/>
    <sheet name="P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" i="1" l="1"/>
  <c r="Q3" i="1" s="1"/>
  <c r="Q4" i="1" s="1"/>
  <c r="O4" i="1"/>
  <c r="R4" i="1" s="1"/>
  <c r="L10" i="1"/>
  <c r="O3" i="1"/>
  <c r="R3" i="1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I4" i="1"/>
  <c r="I3" i="1"/>
  <c r="P10" i="1" l="1"/>
  <c r="K3" i="1" s="1"/>
  <c r="N3" i="1" s="1"/>
  <c r="C2" i="1"/>
  <c r="C3" i="1" s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K4" i="1" l="1"/>
  <c r="N4" i="1" s="1"/>
</calcChain>
</file>

<file path=xl/sharedStrings.xml><?xml version="1.0" encoding="utf-8"?>
<sst xmlns="http://schemas.openxmlformats.org/spreadsheetml/2006/main" count="58" uniqueCount="37">
  <si>
    <t>Time</t>
  </si>
  <si>
    <t>Txn Step template version</t>
  </si>
  <si>
    <t>LogFile</t>
  </si>
  <si>
    <t>Measurement Window</t>
  </si>
  <si>
    <t>Start</t>
  </si>
  <si>
    <t>End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</si>
  <si>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</si>
  <si>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</si>
  <si>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</si>
  <si>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</si>
  <si>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</si>
  <si>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</si>
  <si>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</si>
  <si>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</si>
  <si>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</si>
  <si>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</si>
  <si>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</si>
  <si>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</si>
  <si>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</si>
  <si>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TR from P1</t>
  </si>
  <si>
    <t>Measured Run tpsE</t>
  </si>
  <si>
    <t>start of 95% 20-min interval</t>
  </si>
  <si>
    <t>start of database recovery</t>
  </si>
  <si>
    <t>end of database recovery</t>
  </si>
  <si>
    <t>start of part2 run (when changed rate from zero)</t>
  </si>
  <si>
    <t>Start of 95%</t>
  </si>
  <si>
    <t>End of 95%</t>
  </si>
  <si>
    <t>power pulled</t>
  </si>
  <si>
    <t>P1 Mins</t>
  </si>
  <si>
    <t>P2 Mins</t>
  </si>
  <si>
    <t>TR from P2</t>
  </si>
  <si>
    <t>Database Recovery duration</t>
  </si>
  <si>
    <t>Application Recovery duration</t>
  </si>
  <si>
    <t>Business Recovery Time (Database + App durations)</t>
  </si>
  <si>
    <t>DB Recovery Time</t>
  </si>
  <si>
    <t>2.5.6</t>
  </si>
  <si>
    <t>E:\RTELOGS\sort.srt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</si>
</sst>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22" fontId="0" fillId="0" borderId="0" xfId="0" applyNumberFormat="1"/>
    <xf numFmtId="2" fontId="0" fillId="0" borderId="0" xfId="0" applyNumberFormat="1"/>
    <xf numFmtId="21" fontId="2" fillId="0" borderId="0" xfId="0" applyNumberFormat="1" applyFont="1"/>
    <xf numFmtId="0" fontId="3" fillId="0" borderId="0" xfId="0" applyFont="1"/>
    <xf numFmtId="9" fontId="2" fillId="0" borderId="0" xfId="0" applyNumberFormat="1" applyFont="1"/>
    <xf numFmtId="0" fontId="2" fillId="0" borderId="0" xfId="0" applyFont="1"/>
    <xf numFmtId="164" fontId="0" fillId="0" borderId="0" xfId="0" applyNumberFormat="1"/>
    <xf numFmtId="2" fontId="4" fillId="0" borderId="0" xfId="0" applyNumberFormat="1" applyFont="1"/>
    <xf numFmtId="164" fontId="4" fillId="0" borderId="0" xfId="0" applyNumberFormat="1" applyFont="1"/>
    <xf numFmtId="21" fontId="2" fillId="0" borderId="1" xfId="0" applyNumberFormat="1" applyFont="1" applyBorder="1"/>
    <xf numFmtId="4" fontId="2" fillId="2" borderId="0" xfId="0" applyNumberFormat="1" applyFont="1" applyFill="1"/>
    <xf numFmtId="22" fontId="0" fillId="3" borderId="0" xfId="0" applyNumberFormat="1" applyFill="1"/>
    <xf numFmtId="0" fontId="0" fillId="3" borderId="0" xfId="0" applyFill="1"/>
    <xf numFmtId="21" fontId="2" fillId="3" borderId="0" xfId="0" applyNumberFormat="1" applyFont="1" applyFill="1"/>
    <xf numFmtId="21" fontId="2" fillId="2" borderId="0" xfId="0" applyNumberFormat="1" applyFont="1" applyFill="1"/>
    <xf numFmtId="0" fontId="0" fillId="0" borderId="0" xfId="0" quotePrefix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2000"/>
              <a:t>Business Recovery Graph</a:t>
            </a:r>
          </a:p>
        </c:rich>
      </c:tx>
      <c:layout>
        <c:manualLayout>
          <c:xMode val="edge"/>
          <c:yMode val="edge"/>
          <c:x val="0.35644237714019383"/>
          <c:y val="2.702700949546088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150168945881921E-2"/>
          <c:y val="0.1076048087620733"/>
          <c:w val="0.87568736178607709"/>
          <c:h val="0.78715624766170367"/>
        </c:manualLayout>
      </c:layout>
      <c:scatterChart>
        <c:scatterStyle val="lineMarker"/>
        <c:varyColors val="0"/>
        <c:ser>
          <c:idx val="2"/>
          <c:order val="0"/>
          <c:tx>
            <c:v>95% of Reported Throughput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BusRecoveryGraph!$H$3:$H$4</c:f>
              <c:numCache>
                <c:formatCode>General</c:formatCode>
                <c:ptCount val="2"/>
                <c:pt idx="0">
                  <c:v>0</c:v>
                </c:pt>
                <c:pt idx="1">
                  <c:v>400</c:v>
                </c:pt>
              </c:numCache>
            </c:numRef>
          </c:xVal>
          <c:yVal>
            <c:numRef>
              <c:f>BusRecoveryGraph!$I$3:$I$4</c:f>
              <c:numCache>
                <c:formatCode>General</c:formatCode>
                <c:ptCount val="2"/>
                <c:pt idx="0">
                  <c:v>11554.460499999999</c:v>
                </c:pt>
                <c:pt idx="1">
                  <c:v>11554.460499999999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8A-47DD-9119-047F1E7922A2}"/>
            </c:ext>
          </c:extLst>
        </c:ser>
        <c:ser>
          <c:idx val="3"/>
          <c:order val="1"/>
          <c:spPr>
            <a:ln w="25400">
              <a:solidFill>
                <a:schemeClr val="accent3"/>
              </a:solidFill>
              <a:prstDash val="solid"/>
            </a:ln>
          </c:spPr>
          <c:marker>
            <c:symbol val="none"/>
          </c:marker>
          <c:xVal>
            <c:numRef>
              <c:f>BusRecoveryGraph!$K$3:$K$4</c:f>
              <c:numCache>
                <c:formatCode>0.0000</c:formatCode>
                <c:ptCount val="2"/>
                <c:pt idx="0">
                  <c:v>31.883333333333333</c:v>
                </c:pt>
                <c:pt idx="1">
                  <c:v>31.883333333333333</c:v>
                </c:pt>
              </c:numCache>
            </c:numRef>
          </c:xVal>
          <c:yVal>
            <c:numRef>
              <c:f>BusRecoveryGraph!$L$3:$L$4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8A-47DD-9119-047F1E7922A2}"/>
            </c:ext>
          </c:extLst>
        </c:ser>
        <c:ser>
          <c:idx val="4"/>
          <c:order val="2"/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BusRecoveryGraph!$N$3:$N$4</c:f>
              <c:numCache>
                <c:formatCode>General</c:formatCode>
                <c:ptCount val="2"/>
                <c:pt idx="0">
                  <c:v>51.883333333333333</c:v>
                </c:pt>
                <c:pt idx="1">
                  <c:v>51.883333333333333</c:v>
                </c:pt>
              </c:numCache>
            </c:numRef>
          </c:xVal>
          <c:yVal>
            <c:numRef>
              <c:f>BusRecoveryGraph!$O$3:$O$4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8A-47DD-9119-047F1E7922A2}"/>
            </c:ext>
          </c:extLst>
        </c:ser>
        <c:ser>
          <c:idx val="0"/>
          <c:order val="3"/>
          <c:tx>
            <c:v>Pre-Failure Run</c:v>
          </c:tx>
          <c:spPr>
            <a:ln w="25400">
              <a:solidFill>
                <a:srgbClr val="002060"/>
              </a:solidFill>
              <a:prstDash val="solid"/>
            </a:ln>
          </c:spPr>
          <c:marker>
            <c:symbol val="none"/>
          </c:marker>
          <c:xVal>
            <c:numRef>
              <c:f>BusRecoveryGraph!$A$2:$A$100</c:f>
              <c:numCache>
                <c:formatCode>General</c:formatCode>
                <c:ptCount val="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</c:numCache>
            </c:numRef>
          </c:xVal>
          <c:yVal>
            <c:numRef>
              <c:f>BusRecoveryGraph!$B$2:$B$100</c:f>
              <c:numCache>
                <c:formatCode>General</c:formatCode>
                <c:ptCount val="99"/>
                <c:pt idx="0">
                  <c:v>1.77</c:v>
                </c:pt>
                <c:pt idx="1">
                  <c:v>12.37</c:v>
                </c:pt>
                <c:pt idx="2">
                  <c:v>1527.28</c:v>
                </c:pt>
                <c:pt idx="3">
                  <c:v>4062.28</c:v>
                </c:pt>
                <c:pt idx="4">
                  <c:v>5364.88</c:v>
                </c:pt>
                <c:pt idx="5">
                  <c:v>8558.8700000000008</c:v>
                </c:pt>
                <c:pt idx="6">
                  <c:v>10755.55</c:v>
                </c:pt>
                <c:pt idx="7">
                  <c:v>10299.92</c:v>
                </c:pt>
                <c:pt idx="8">
                  <c:v>10969.93</c:v>
                </c:pt>
                <c:pt idx="9">
                  <c:v>11188.2</c:v>
                </c:pt>
                <c:pt idx="10">
                  <c:v>11320.63</c:v>
                </c:pt>
                <c:pt idx="11">
                  <c:v>11476.32</c:v>
                </c:pt>
                <c:pt idx="12">
                  <c:v>11550.38</c:v>
                </c:pt>
                <c:pt idx="13">
                  <c:v>11620.77</c:v>
                </c:pt>
                <c:pt idx="14">
                  <c:v>11614.55</c:v>
                </c:pt>
                <c:pt idx="15">
                  <c:v>11721.12</c:v>
                </c:pt>
                <c:pt idx="16">
                  <c:v>11886.37</c:v>
                </c:pt>
                <c:pt idx="17">
                  <c:v>12009.22</c:v>
                </c:pt>
                <c:pt idx="18">
                  <c:v>12071.12</c:v>
                </c:pt>
                <c:pt idx="19">
                  <c:v>12028.97</c:v>
                </c:pt>
                <c:pt idx="20">
                  <c:v>12057.22</c:v>
                </c:pt>
                <c:pt idx="21">
                  <c:v>12094.7</c:v>
                </c:pt>
                <c:pt idx="22">
                  <c:v>12112.38</c:v>
                </c:pt>
                <c:pt idx="23">
                  <c:v>12153.62</c:v>
                </c:pt>
                <c:pt idx="24">
                  <c:v>12156.53</c:v>
                </c:pt>
                <c:pt idx="25">
                  <c:v>12109.12</c:v>
                </c:pt>
                <c:pt idx="26">
                  <c:v>12166.22</c:v>
                </c:pt>
                <c:pt idx="27">
                  <c:v>12178.07</c:v>
                </c:pt>
                <c:pt idx="28">
                  <c:v>12187.35</c:v>
                </c:pt>
                <c:pt idx="29">
                  <c:v>12131.97</c:v>
                </c:pt>
                <c:pt idx="30">
                  <c:v>12146.35</c:v>
                </c:pt>
                <c:pt idx="31">
                  <c:v>12203.6</c:v>
                </c:pt>
                <c:pt idx="32">
                  <c:v>12160.77</c:v>
                </c:pt>
                <c:pt idx="33">
                  <c:v>12198.03</c:v>
                </c:pt>
                <c:pt idx="34">
                  <c:v>12184.6</c:v>
                </c:pt>
                <c:pt idx="35">
                  <c:v>12229.52</c:v>
                </c:pt>
                <c:pt idx="36">
                  <c:v>12199.58</c:v>
                </c:pt>
                <c:pt idx="37">
                  <c:v>12158.42</c:v>
                </c:pt>
                <c:pt idx="38">
                  <c:v>12164.58</c:v>
                </c:pt>
                <c:pt idx="39">
                  <c:v>12229.07</c:v>
                </c:pt>
                <c:pt idx="40">
                  <c:v>12224.48</c:v>
                </c:pt>
                <c:pt idx="41">
                  <c:v>12229.35</c:v>
                </c:pt>
                <c:pt idx="42">
                  <c:v>12193.32</c:v>
                </c:pt>
                <c:pt idx="43">
                  <c:v>12192.73</c:v>
                </c:pt>
                <c:pt idx="44">
                  <c:v>12138.45</c:v>
                </c:pt>
                <c:pt idx="45">
                  <c:v>12212.43</c:v>
                </c:pt>
                <c:pt idx="46">
                  <c:v>12180.73</c:v>
                </c:pt>
                <c:pt idx="47">
                  <c:v>12200.53</c:v>
                </c:pt>
                <c:pt idx="48">
                  <c:v>12185.6</c:v>
                </c:pt>
                <c:pt idx="49">
                  <c:v>12190.9</c:v>
                </c:pt>
                <c:pt idx="50">
                  <c:v>12192.87</c:v>
                </c:pt>
                <c:pt idx="51">
                  <c:v>12194.27</c:v>
                </c:pt>
                <c:pt idx="52">
                  <c:v>12144.85</c:v>
                </c:pt>
                <c:pt idx="53">
                  <c:v>12174.62</c:v>
                </c:pt>
                <c:pt idx="54">
                  <c:v>12172.08</c:v>
                </c:pt>
                <c:pt idx="55">
                  <c:v>12211</c:v>
                </c:pt>
                <c:pt idx="56">
                  <c:v>12163.77</c:v>
                </c:pt>
                <c:pt idx="57">
                  <c:v>12203.87</c:v>
                </c:pt>
                <c:pt idx="58">
                  <c:v>12181.87</c:v>
                </c:pt>
                <c:pt idx="59">
                  <c:v>12132.78</c:v>
                </c:pt>
                <c:pt idx="60">
                  <c:v>12161.23</c:v>
                </c:pt>
                <c:pt idx="61">
                  <c:v>12207.68</c:v>
                </c:pt>
                <c:pt idx="62">
                  <c:v>12180.27</c:v>
                </c:pt>
                <c:pt idx="63">
                  <c:v>12211.47</c:v>
                </c:pt>
                <c:pt idx="64">
                  <c:v>12187.73</c:v>
                </c:pt>
                <c:pt idx="65">
                  <c:v>12169.25</c:v>
                </c:pt>
                <c:pt idx="66">
                  <c:v>9459.11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8A-47DD-9119-047F1E7922A2}"/>
            </c:ext>
          </c:extLst>
        </c:ser>
        <c:ser>
          <c:idx val="1"/>
          <c:order val="4"/>
          <c:tx>
            <c:v>Post-Failure Run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BusRecoveryGraph!$C$2:$C$327</c:f>
              <c:numCache>
                <c:formatCode>0.00</c:formatCode>
                <c:ptCount val="326"/>
                <c:pt idx="0">
                  <c:v>21.783333333333335</c:v>
                </c:pt>
                <c:pt idx="1">
                  <c:v>22.783333333333335</c:v>
                </c:pt>
                <c:pt idx="2">
                  <c:v>23.783333333333335</c:v>
                </c:pt>
                <c:pt idx="3">
                  <c:v>24.783333333333335</c:v>
                </c:pt>
                <c:pt idx="4">
                  <c:v>25.783333333333335</c:v>
                </c:pt>
                <c:pt idx="5">
                  <c:v>26.783333333333335</c:v>
                </c:pt>
                <c:pt idx="6">
                  <c:v>27.783333333333335</c:v>
                </c:pt>
                <c:pt idx="7">
                  <c:v>28.783333333333335</c:v>
                </c:pt>
                <c:pt idx="8">
                  <c:v>29.783333333333335</c:v>
                </c:pt>
                <c:pt idx="9">
                  <c:v>30.783333333333335</c:v>
                </c:pt>
                <c:pt idx="10">
                  <c:v>31.783333333333335</c:v>
                </c:pt>
                <c:pt idx="11">
                  <c:v>32.783333333333331</c:v>
                </c:pt>
                <c:pt idx="12">
                  <c:v>33.783333333333331</c:v>
                </c:pt>
                <c:pt idx="13">
                  <c:v>34.783333333333331</c:v>
                </c:pt>
                <c:pt idx="14">
                  <c:v>35.783333333333331</c:v>
                </c:pt>
                <c:pt idx="15">
                  <c:v>36.783333333333331</c:v>
                </c:pt>
                <c:pt idx="16">
                  <c:v>37.783333333333331</c:v>
                </c:pt>
                <c:pt idx="17">
                  <c:v>38.783333333333331</c:v>
                </c:pt>
                <c:pt idx="18">
                  <c:v>39.783333333333331</c:v>
                </c:pt>
                <c:pt idx="19">
                  <c:v>40.783333333333331</c:v>
                </c:pt>
                <c:pt idx="20">
                  <c:v>41.783333333333331</c:v>
                </c:pt>
                <c:pt idx="21">
                  <c:v>42.783333333333331</c:v>
                </c:pt>
                <c:pt idx="22">
                  <c:v>43.783333333333331</c:v>
                </c:pt>
                <c:pt idx="23">
                  <c:v>44.783333333333331</c:v>
                </c:pt>
                <c:pt idx="24">
                  <c:v>45.783333333333331</c:v>
                </c:pt>
                <c:pt idx="25">
                  <c:v>46.783333333333331</c:v>
                </c:pt>
                <c:pt idx="26">
                  <c:v>47.783333333333331</c:v>
                </c:pt>
                <c:pt idx="27">
                  <c:v>48.783333333333331</c:v>
                </c:pt>
                <c:pt idx="28">
                  <c:v>49.783333333333331</c:v>
                </c:pt>
                <c:pt idx="29">
                  <c:v>50.783333333333331</c:v>
                </c:pt>
                <c:pt idx="30">
                  <c:v>51.783333333333331</c:v>
                </c:pt>
                <c:pt idx="31">
                  <c:v>52.783333333333331</c:v>
                </c:pt>
                <c:pt idx="32">
                  <c:v>53.783333333333331</c:v>
                </c:pt>
                <c:pt idx="33">
                  <c:v>54.783333333333331</c:v>
                </c:pt>
                <c:pt idx="34">
                  <c:v>55.783333333333331</c:v>
                </c:pt>
                <c:pt idx="35">
                  <c:v>56.783333333333331</c:v>
                </c:pt>
                <c:pt idx="36">
                  <c:v>57.783333333333331</c:v>
                </c:pt>
                <c:pt idx="37">
                  <c:v>58.783333333333331</c:v>
                </c:pt>
                <c:pt idx="38">
                  <c:v>59.783333333333331</c:v>
                </c:pt>
                <c:pt idx="39">
                  <c:v>60.783333333333331</c:v>
                </c:pt>
                <c:pt idx="40">
                  <c:v>61.783333333333331</c:v>
                </c:pt>
                <c:pt idx="41">
                  <c:v>62.783333333333331</c:v>
                </c:pt>
                <c:pt idx="42">
                  <c:v>63.783333333333331</c:v>
                </c:pt>
                <c:pt idx="43">
                  <c:v>64.783333333333331</c:v>
                </c:pt>
                <c:pt idx="44">
                  <c:v>65.783333333333331</c:v>
                </c:pt>
                <c:pt idx="45">
                  <c:v>66.783333333333331</c:v>
                </c:pt>
                <c:pt idx="46">
                  <c:v>67.783333333333331</c:v>
                </c:pt>
                <c:pt idx="47">
                  <c:v>68.783333333333331</c:v>
                </c:pt>
                <c:pt idx="48">
                  <c:v>69.783333333333331</c:v>
                </c:pt>
                <c:pt idx="49">
                  <c:v>70.783333333333331</c:v>
                </c:pt>
                <c:pt idx="50">
                  <c:v>71.783333333333331</c:v>
                </c:pt>
                <c:pt idx="51">
                  <c:v>72.783333333333331</c:v>
                </c:pt>
                <c:pt idx="52">
                  <c:v>73.783333333333331</c:v>
                </c:pt>
                <c:pt idx="53">
                  <c:v>74.783333333333331</c:v>
                </c:pt>
                <c:pt idx="54">
                  <c:v>75.783333333333331</c:v>
                </c:pt>
                <c:pt idx="55">
                  <c:v>76.783333333333331</c:v>
                </c:pt>
                <c:pt idx="56">
                  <c:v>77.783333333333331</c:v>
                </c:pt>
                <c:pt idx="57">
                  <c:v>78.783333333333331</c:v>
                </c:pt>
                <c:pt idx="58">
                  <c:v>79.783333333333331</c:v>
                </c:pt>
                <c:pt idx="59">
                  <c:v>80.783333333333331</c:v>
                </c:pt>
                <c:pt idx="60">
                  <c:v>81.783333333333331</c:v>
                </c:pt>
                <c:pt idx="61">
                  <c:v>82.783333333333331</c:v>
                </c:pt>
                <c:pt idx="62">
                  <c:v>83.783333333333331</c:v>
                </c:pt>
                <c:pt idx="63">
                  <c:v>84.783333333333331</c:v>
                </c:pt>
                <c:pt idx="64">
                  <c:v>85.783333333333331</c:v>
                </c:pt>
                <c:pt idx="65">
                  <c:v>86.783333333333331</c:v>
                </c:pt>
                <c:pt idx="66">
                  <c:v>87.783333333333331</c:v>
                </c:pt>
                <c:pt idx="67">
                  <c:v>88.783333333333331</c:v>
                </c:pt>
                <c:pt idx="68">
                  <c:v>89.783333333333331</c:v>
                </c:pt>
                <c:pt idx="69">
                  <c:v>90.783333333333331</c:v>
                </c:pt>
                <c:pt idx="70">
                  <c:v>91.783333333333331</c:v>
                </c:pt>
                <c:pt idx="71">
                  <c:v>92.783333333333331</c:v>
                </c:pt>
                <c:pt idx="72">
                  <c:v>93.783333333333331</c:v>
                </c:pt>
                <c:pt idx="73">
                  <c:v>94.783333333333331</c:v>
                </c:pt>
                <c:pt idx="74">
                  <c:v>95.783333333333331</c:v>
                </c:pt>
                <c:pt idx="75">
                  <c:v>96.783333333333331</c:v>
                </c:pt>
                <c:pt idx="76">
                  <c:v>97.783333333333331</c:v>
                </c:pt>
                <c:pt idx="77">
                  <c:v>98.783333333333331</c:v>
                </c:pt>
                <c:pt idx="78">
                  <c:v>99.783333333333331</c:v>
                </c:pt>
                <c:pt idx="79">
                  <c:v>100.78333333333333</c:v>
                </c:pt>
                <c:pt idx="80">
                  <c:v>101.78333333333333</c:v>
                </c:pt>
                <c:pt idx="81">
                  <c:v>102.78333333333333</c:v>
                </c:pt>
                <c:pt idx="82">
                  <c:v>103.78333333333333</c:v>
                </c:pt>
                <c:pt idx="83">
                  <c:v>104.78333333333333</c:v>
                </c:pt>
                <c:pt idx="84">
                  <c:v>105.78333333333333</c:v>
                </c:pt>
                <c:pt idx="85">
                  <c:v>106.78333333333333</c:v>
                </c:pt>
                <c:pt idx="86">
                  <c:v>107.78333333333333</c:v>
                </c:pt>
                <c:pt idx="87">
                  <c:v>108.78333333333333</c:v>
                </c:pt>
                <c:pt idx="88">
                  <c:v>109.78333333333333</c:v>
                </c:pt>
                <c:pt idx="89">
                  <c:v>110.78333333333333</c:v>
                </c:pt>
                <c:pt idx="90">
                  <c:v>111.78333333333333</c:v>
                </c:pt>
                <c:pt idx="91">
                  <c:v>112.78333333333333</c:v>
                </c:pt>
                <c:pt idx="92">
                  <c:v>113.78333333333333</c:v>
                </c:pt>
                <c:pt idx="93">
                  <c:v>114.78333333333333</c:v>
                </c:pt>
                <c:pt idx="94">
                  <c:v>115.78333333333333</c:v>
                </c:pt>
                <c:pt idx="95">
                  <c:v>116.78333333333333</c:v>
                </c:pt>
                <c:pt idx="96">
                  <c:v>117.78333333333333</c:v>
                </c:pt>
                <c:pt idx="97">
                  <c:v>118.78333333333333</c:v>
                </c:pt>
                <c:pt idx="98">
                  <c:v>119.78333333333333</c:v>
                </c:pt>
                <c:pt idx="99">
                  <c:v>120.78333333333333</c:v>
                </c:pt>
                <c:pt idx="100">
                  <c:v>121.78333333333333</c:v>
                </c:pt>
                <c:pt idx="101">
                  <c:v>122.78333333333333</c:v>
                </c:pt>
                <c:pt idx="102">
                  <c:v>123.78333333333333</c:v>
                </c:pt>
                <c:pt idx="103">
                  <c:v>124.78333333333333</c:v>
                </c:pt>
                <c:pt idx="104">
                  <c:v>125.78333333333333</c:v>
                </c:pt>
                <c:pt idx="105">
                  <c:v>126.78333333333333</c:v>
                </c:pt>
                <c:pt idx="106">
                  <c:v>127.78333333333333</c:v>
                </c:pt>
                <c:pt idx="107">
                  <c:v>128.78333333333333</c:v>
                </c:pt>
                <c:pt idx="108">
                  <c:v>129.78333333333333</c:v>
                </c:pt>
                <c:pt idx="109">
                  <c:v>130.78333333333333</c:v>
                </c:pt>
                <c:pt idx="110">
                  <c:v>131.78333333333333</c:v>
                </c:pt>
                <c:pt idx="111">
                  <c:v>132.78333333333333</c:v>
                </c:pt>
                <c:pt idx="112">
                  <c:v>133.78333333333333</c:v>
                </c:pt>
                <c:pt idx="113">
                  <c:v>134.78333333333333</c:v>
                </c:pt>
                <c:pt idx="114">
                  <c:v>135.78333333333333</c:v>
                </c:pt>
                <c:pt idx="115">
                  <c:v>136.78333333333333</c:v>
                </c:pt>
                <c:pt idx="116">
                  <c:v>137.78333333333333</c:v>
                </c:pt>
                <c:pt idx="117">
                  <c:v>138.78333333333333</c:v>
                </c:pt>
                <c:pt idx="118">
                  <c:v>139.78333333333333</c:v>
                </c:pt>
                <c:pt idx="119">
                  <c:v>140.78333333333333</c:v>
                </c:pt>
                <c:pt idx="120">
                  <c:v>141.78333333333333</c:v>
                </c:pt>
                <c:pt idx="121">
                  <c:v>142.78333333333333</c:v>
                </c:pt>
                <c:pt idx="122">
                  <c:v>143.78333333333333</c:v>
                </c:pt>
                <c:pt idx="123">
                  <c:v>144.78333333333333</c:v>
                </c:pt>
                <c:pt idx="124">
                  <c:v>145.78333333333333</c:v>
                </c:pt>
                <c:pt idx="125">
                  <c:v>146.78333333333333</c:v>
                </c:pt>
                <c:pt idx="126">
                  <c:v>147.78333333333333</c:v>
                </c:pt>
                <c:pt idx="127">
                  <c:v>148.78333333333333</c:v>
                </c:pt>
                <c:pt idx="128">
                  <c:v>149.78333333333333</c:v>
                </c:pt>
                <c:pt idx="129">
                  <c:v>150.78333333333333</c:v>
                </c:pt>
                <c:pt idx="130">
                  <c:v>151.78333333333333</c:v>
                </c:pt>
                <c:pt idx="131">
                  <c:v>152.78333333333333</c:v>
                </c:pt>
                <c:pt idx="132">
                  <c:v>153.78333333333333</c:v>
                </c:pt>
                <c:pt idx="133">
                  <c:v>154.78333333333333</c:v>
                </c:pt>
                <c:pt idx="134">
                  <c:v>155.78333333333333</c:v>
                </c:pt>
                <c:pt idx="135">
                  <c:v>156.78333333333333</c:v>
                </c:pt>
                <c:pt idx="136">
                  <c:v>157.78333333333333</c:v>
                </c:pt>
                <c:pt idx="137">
                  <c:v>158.78333333333333</c:v>
                </c:pt>
                <c:pt idx="138">
                  <c:v>159.78333333333333</c:v>
                </c:pt>
                <c:pt idx="139">
                  <c:v>160.78333333333333</c:v>
                </c:pt>
                <c:pt idx="140">
                  <c:v>161.78333333333333</c:v>
                </c:pt>
                <c:pt idx="141">
                  <c:v>162.78333333333333</c:v>
                </c:pt>
                <c:pt idx="142">
                  <c:v>163.78333333333333</c:v>
                </c:pt>
                <c:pt idx="143">
                  <c:v>164.78333333333333</c:v>
                </c:pt>
                <c:pt idx="144">
                  <c:v>165.78333333333333</c:v>
                </c:pt>
                <c:pt idx="145">
                  <c:v>166.78333333333333</c:v>
                </c:pt>
                <c:pt idx="146">
                  <c:v>167.78333333333333</c:v>
                </c:pt>
                <c:pt idx="147">
                  <c:v>168.78333333333333</c:v>
                </c:pt>
                <c:pt idx="148">
                  <c:v>169.78333333333333</c:v>
                </c:pt>
                <c:pt idx="149">
                  <c:v>170.78333333333333</c:v>
                </c:pt>
                <c:pt idx="150">
                  <c:v>171.78333333333333</c:v>
                </c:pt>
                <c:pt idx="151">
                  <c:v>172.78333333333333</c:v>
                </c:pt>
                <c:pt idx="152">
                  <c:v>173.78333333333333</c:v>
                </c:pt>
                <c:pt idx="153">
                  <c:v>174.78333333333333</c:v>
                </c:pt>
                <c:pt idx="154">
                  <c:v>175.78333333333333</c:v>
                </c:pt>
              </c:numCache>
            </c:numRef>
          </c:xVal>
          <c:yVal>
            <c:numRef>
              <c:f>BusRecoveryGraph!$D$2:$D$100</c:f>
              <c:numCache>
                <c:formatCode>General</c:formatCode>
                <c:ptCount val="99"/>
                <c:pt idx="0">
                  <c:v>394.48</c:v>
                </c:pt>
                <c:pt idx="1">
                  <c:v>4518.87</c:v>
                </c:pt>
                <c:pt idx="2">
                  <c:v>8839.08</c:v>
                </c:pt>
                <c:pt idx="3">
                  <c:v>10546.93</c:v>
                </c:pt>
                <c:pt idx="4">
                  <c:v>11000.82</c:v>
                </c:pt>
                <c:pt idx="5">
                  <c:v>11209.42</c:v>
                </c:pt>
                <c:pt idx="6">
                  <c:v>11002.58</c:v>
                </c:pt>
                <c:pt idx="7">
                  <c:v>11177.7</c:v>
                </c:pt>
                <c:pt idx="8">
                  <c:v>11351.17</c:v>
                </c:pt>
                <c:pt idx="9">
                  <c:v>11484.43</c:v>
                </c:pt>
                <c:pt idx="10">
                  <c:v>11614.63</c:v>
                </c:pt>
                <c:pt idx="11">
                  <c:v>11694.6</c:v>
                </c:pt>
                <c:pt idx="12">
                  <c:v>11774.83</c:v>
                </c:pt>
                <c:pt idx="13">
                  <c:v>11873.32</c:v>
                </c:pt>
                <c:pt idx="14">
                  <c:v>11862.98</c:v>
                </c:pt>
                <c:pt idx="15">
                  <c:v>11954.62</c:v>
                </c:pt>
                <c:pt idx="16">
                  <c:v>11963.95</c:v>
                </c:pt>
                <c:pt idx="17">
                  <c:v>11951.65</c:v>
                </c:pt>
                <c:pt idx="18">
                  <c:v>11975.28</c:v>
                </c:pt>
                <c:pt idx="19">
                  <c:v>11974.17</c:v>
                </c:pt>
                <c:pt idx="20">
                  <c:v>11984.72</c:v>
                </c:pt>
                <c:pt idx="21">
                  <c:v>11957.13</c:v>
                </c:pt>
                <c:pt idx="22">
                  <c:v>11939.78</c:v>
                </c:pt>
                <c:pt idx="23">
                  <c:v>11919.93</c:v>
                </c:pt>
                <c:pt idx="24">
                  <c:v>11935.65</c:v>
                </c:pt>
                <c:pt idx="25">
                  <c:v>11989.03</c:v>
                </c:pt>
                <c:pt idx="26">
                  <c:v>11992.07</c:v>
                </c:pt>
                <c:pt idx="27">
                  <c:v>11921.05</c:v>
                </c:pt>
                <c:pt idx="28">
                  <c:v>11949.98</c:v>
                </c:pt>
                <c:pt idx="29">
                  <c:v>11866.45</c:v>
                </c:pt>
                <c:pt idx="30">
                  <c:v>11909.32</c:v>
                </c:pt>
                <c:pt idx="31">
                  <c:v>11916.1</c:v>
                </c:pt>
                <c:pt idx="32">
                  <c:v>12000.53</c:v>
                </c:pt>
                <c:pt idx="33">
                  <c:v>11966.78</c:v>
                </c:pt>
                <c:pt idx="34">
                  <c:v>11967.32</c:v>
                </c:pt>
                <c:pt idx="35">
                  <c:v>11960.88</c:v>
                </c:pt>
                <c:pt idx="36">
                  <c:v>11918.32</c:v>
                </c:pt>
                <c:pt idx="37">
                  <c:v>11907.55</c:v>
                </c:pt>
                <c:pt idx="38">
                  <c:v>11941.27</c:v>
                </c:pt>
                <c:pt idx="39">
                  <c:v>11960.48</c:v>
                </c:pt>
                <c:pt idx="40">
                  <c:v>11975.12</c:v>
                </c:pt>
                <c:pt idx="41">
                  <c:v>11935.73</c:v>
                </c:pt>
                <c:pt idx="42">
                  <c:v>11957.42</c:v>
                </c:pt>
                <c:pt idx="43">
                  <c:v>11054.42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8A-47DD-9119-047F1E7922A2}"/>
            </c:ext>
          </c:extLst>
        </c:ser>
        <c:ser>
          <c:idx val="5"/>
          <c:order val="5"/>
          <c:spPr>
            <a:ln w="12700">
              <a:solidFill>
                <a:srgbClr val="969696"/>
              </a:solidFill>
              <a:prstDash val="sysDash"/>
            </a:ln>
          </c:spPr>
          <c:marker>
            <c:symbol val="none"/>
          </c:marker>
          <c:xVal>
            <c:numRef>
              <c:f>BusRecoveryGraph!$Q$3:$Q$4</c:f>
              <c:numCache>
                <c:formatCode>0.0000</c:formatCode>
                <c:ptCount val="2"/>
                <c:pt idx="0">
                  <c:v>21.783333333333335</c:v>
                </c:pt>
                <c:pt idx="1">
                  <c:v>21.783333333333335</c:v>
                </c:pt>
              </c:numCache>
            </c:numRef>
          </c:xVal>
          <c:yVal>
            <c:numRef>
              <c:f>BusRecoveryGraph!$R$3:$R$4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C8A-47DD-9119-047F1E7922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417984"/>
        <c:axId val="235419904"/>
      </c:scatterChart>
      <c:valAx>
        <c:axId val="235417984"/>
        <c:scaling>
          <c:orientation val="minMax"/>
          <c:max val="72"/>
          <c:min val="0"/>
        </c:scaling>
        <c:delete val="0"/>
        <c:axPos val="b"/>
        <c:title>
          <c:tx>
            <c:rich>
              <a:bodyPr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4887729023042983"/>
              <c:y val="0.941696687019272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5419904"/>
        <c:crosses val="autoZero"/>
        <c:crossBetween val="midCat"/>
        <c:majorUnit val="10"/>
        <c:minorUnit val="5"/>
      </c:valAx>
      <c:valAx>
        <c:axId val="235419904"/>
        <c:scaling>
          <c:orientation val="minMax"/>
          <c:max val="12399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2.159838031079727E-2"/>
              <c:y val="0.3188378101800390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5417984"/>
        <c:crosses val="autoZero"/>
        <c:crossBetween val="midCat"/>
        <c:majorUnit val="1000"/>
        <c:minorUnit val="500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607217</xdr:colOff>
      <xdr:row>10</xdr:row>
      <xdr:rowOff>150021</xdr:rowOff>
    </xdr:from>
    <xdr:to>
      <xdr:col>24</xdr:col>
      <xdr:colOff>23812</xdr:colOff>
      <xdr:row>57</xdr:row>
      <xdr:rowOff>23812</xdr:rowOff>
    </xdr:to>
    <xdr:graphicFrame macro="">
      <xdr:nvGraphicFramePr>
        <xdr:cNvPr id="1047" name="Chart 1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0.09579</cdr:x>
      <cdr:y>0.12012</cdr:y>
    </cdr:from>
    <cdr:to>
      <cdr:x>0.22829</cdr:x>
      <cdr:y>0.15856</cdr:y>
    </cdr:to>
    <cdr:sp macro="" textlink="">
      <cdr:nvSpPr>
        <cdr:cNvPr id="2067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13181" y="925883"/>
          <a:ext cx="1539716" cy="2963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b" anchorCtr="0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0.48258</cdr:x>
      <cdr:y>0.33975</cdr:y>
    </cdr:from>
    <cdr:to>
      <cdr:x>0.72439</cdr:x>
      <cdr:y>0.44281</cdr:y>
    </cdr:to>
    <cdr:sp macro="" textlink="">
      <cdr:nvSpPr>
        <cdr:cNvPr id="3" name="Left-Right Arrow 2"/>
        <cdr:cNvSpPr/>
      </cdr:nvSpPr>
      <cdr:spPr bwMode="auto">
        <a:xfrm xmlns:a="http://schemas.openxmlformats.org/drawingml/2006/main">
          <a:off x="5607846" y="2618792"/>
          <a:ext cx="2809874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49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0.09529</cdr:x>
      <cdr:y>0.55566</cdr:y>
    </cdr:from>
    <cdr:to>
      <cdr:x>0.48053</cdr:x>
      <cdr:y>0.65872</cdr:y>
    </cdr:to>
    <cdr:sp macro="" textlink="">
      <cdr:nvSpPr>
        <cdr:cNvPr id="4" name="Left-Right Arrow 3"/>
        <cdr:cNvSpPr/>
      </cdr:nvSpPr>
      <cdr:spPr bwMode="auto">
        <a:xfrm xmlns:a="http://schemas.openxmlformats.org/drawingml/2006/main">
          <a:off x="1107283" y="4283061"/>
          <a:ext cx="4476749" cy="794397"/>
        </a:xfrm>
        <a:prstGeom xmlns:a="http://schemas.openxmlformats.org/drawingml/2006/main" prst="leftRightArrow">
          <a:avLst>
            <a:gd name="adj1" fmla="val 70109"/>
            <a:gd name="adj2" fmla="val 50000"/>
          </a:avLst>
        </a:prstGeom>
        <a:solidFill xmlns:a="http://schemas.openxmlformats.org/drawingml/2006/main">
          <a:schemeClr val="accent3"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Business Recovery  [00:31:53]</a:t>
          </a:r>
        </a:p>
      </cdr:txBody>
    </cdr:sp>
  </cdr:relSizeAnchor>
  <cdr:relSizeAnchor xmlns:cdr="http://schemas.openxmlformats.org/drawingml/2006/chartDrawing">
    <cdr:from>
      <cdr:x>0.09554</cdr:x>
      <cdr:y>0.78662</cdr:y>
    </cdr:from>
    <cdr:to>
      <cdr:x>0.35758</cdr:x>
      <cdr:y>0.88968</cdr:y>
    </cdr:to>
    <cdr:sp macro="" textlink="">
      <cdr:nvSpPr>
        <cdr:cNvPr id="5" name="Left-Right Arrow 4"/>
        <cdr:cNvSpPr/>
      </cdr:nvSpPr>
      <cdr:spPr bwMode="auto">
        <a:xfrm xmlns:a="http://schemas.openxmlformats.org/drawingml/2006/main">
          <a:off x="1110223" y="6063349"/>
          <a:ext cx="3045060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51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</cdr:spPr>
      <cdr:txBody>
        <a:bodyPr xmlns:a="http://schemas.openxmlformats.org/drawingml/2006/main" wrap="non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Database </a:t>
          </a:r>
        </a:p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Recovery</a:t>
          </a:r>
        </a:p>
      </cdr:txBody>
    </cdr:sp>
  </cdr:relSizeAnchor>
  <cdr:relSizeAnchor xmlns:cdr="http://schemas.openxmlformats.org/drawingml/2006/chartDrawing">
    <cdr:from>
      <cdr:x>0.36271</cdr:x>
      <cdr:y>0.7866</cdr:y>
    </cdr:from>
    <cdr:to>
      <cdr:x>0.47951</cdr:x>
      <cdr:y>0.88966</cdr:y>
    </cdr:to>
    <cdr:sp macro="" textlink="">
      <cdr:nvSpPr>
        <cdr:cNvPr id="6" name="Left-Right Arrow 5"/>
        <cdr:cNvSpPr/>
      </cdr:nvSpPr>
      <cdr:spPr bwMode="auto">
        <a:xfrm xmlns:a="http://schemas.openxmlformats.org/drawingml/2006/main">
          <a:off x="4214815" y="6063195"/>
          <a:ext cx="1357312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48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itchFamily="34" charset="0"/>
            </a:rPr>
            <a:t>Application Recovery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56"/>
  <sheetViews>
    <sheetView tabSelected="1" zoomScale="80" zoomScaleNormal="80" workbookViewId="0"/>
  </sheetViews>
  <sheetFormatPr defaultRowHeight="12.5" x14ac:dyDescent="0.25"/>
  <cols>
    <col min="1" max="1" width="8" bestFit="1" customWidth="1"/>
    <col min="2" max="2" width="11" bestFit="1" customWidth="1"/>
    <col min="3" max="3" width="8" style="2" bestFit="1" customWidth="1"/>
    <col min="4" max="4" width="11" bestFit="1" customWidth="1"/>
    <col min="5" max="5" width="9.1796875" style="2" customWidth="1"/>
    <col min="8" max="8" width="10" customWidth="1"/>
    <col min="12" max="12" width="9.1796875" customWidth="1"/>
  </cols>
  <sheetData>
    <row r="1" spans="1:27" ht="13" x14ac:dyDescent="0.3">
      <c r="A1" s="6" t="s">
        <v>28</v>
      </c>
      <c r="B1" s="6" t="s">
        <v>19</v>
      </c>
      <c r="C1" s="6" t="s">
        <v>29</v>
      </c>
      <c r="D1" s="6" t="s">
        <v>30</v>
      </c>
      <c r="H1" s="11">
        <v>12162.59</v>
      </c>
      <c r="I1" s="6" t="s">
        <v>20</v>
      </c>
    </row>
    <row r="2" spans="1:27" ht="13" x14ac:dyDescent="0.3">
      <c r="A2">
        <v>1</v>
      </c>
      <c r="B2">
        <v>1.77</v>
      </c>
      <c r="C2" s="8">
        <f>HOUR(H10)*60+MINUTE(H10)+SECOND(H10)/60</f>
        <v>21.783333333333335</v>
      </c>
      <c r="D2">
        <v>394.48</v>
      </c>
      <c r="I2" s="5">
        <v>0.95</v>
      </c>
      <c r="K2" s="6" t="s">
        <v>25</v>
      </c>
      <c r="N2" s="6" t="s">
        <v>26</v>
      </c>
      <c r="Q2" s="6" t="s">
        <v>34</v>
      </c>
    </row>
    <row r="3" spans="1:27" x14ac:dyDescent="0.25">
      <c r="A3">
        <f>A2+1</f>
        <v>2</v>
      </c>
      <c r="B3">
        <v>12.37</v>
      </c>
      <c r="C3" s="2">
        <f>C2+1</f>
        <v>22.783333333333335</v>
      </c>
      <c r="D3">
        <v>4518.87</v>
      </c>
      <c r="H3">
        <v>0</v>
      </c>
      <c r="I3">
        <f>I2*H1</f>
        <v>11554.460499999999</v>
      </c>
      <c r="K3" s="9">
        <f>HOUR(P10)*60+MINUTE(P10)+SECOND(P10)/60</f>
        <v>31.883333333333333</v>
      </c>
      <c r="L3">
        <v>0</v>
      </c>
      <c r="N3">
        <f>K3+20</f>
        <v>51.883333333333333</v>
      </c>
      <c r="O3">
        <f>L3</f>
        <v>0</v>
      </c>
      <c r="Q3" s="9">
        <f>HOUR(H10)*60+MINUTE(H10)+SECOND(H10)/60</f>
        <v>21.783333333333335</v>
      </c>
      <c r="R3">
        <f>O3</f>
        <v>0</v>
      </c>
    </row>
    <row r="4" spans="1:27" x14ac:dyDescent="0.25">
      <c r="A4">
        <f t="shared" ref="A4:A67" si="0">A3+1</f>
        <v>3</v>
      </c>
      <c r="B4">
        <v>1527.28</v>
      </c>
      <c r="C4" s="2">
        <f t="shared" ref="C4:C67" si="1">C3+1</f>
        <v>23.783333333333335</v>
      </c>
      <c r="D4">
        <v>8839.08</v>
      </c>
      <c r="H4" s="4">
        <v>400</v>
      </c>
      <c r="I4">
        <f>I2*H1</f>
        <v>11554.460499999999</v>
      </c>
      <c r="K4" s="7">
        <f>K3</f>
        <v>31.883333333333333</v>
      </c>
      <c r="L4" s="4">
        <v>20000</v>
      </c>
      <c r="N4">
        <f>K4+20</f>
        <v>51.883333333333333</v>
      </c>
      <c r="O4">
        <f>L4</f>
        <v>20000</v>
      </c>
      <c r="Q4" s="7">
        <f>Q3</f>
        <v>21.783333333333335</v>
      </c>
      <c r="R4">
        <f>O4</f>
        <v>20000</v>
      </c>
    </row>
    <row r="5" spans="1:27" x14ac:dyDescent="0.25">
      <c r="A5">
        <f t="shared" si="0"/>
        <v>4</v>
      </c>
      <c r="B5">
        <v>4062.28</v>
      </c>
      <c r="C5" s="2">
        <f t="shared" si="1"/>
        <v>24.783333333333335</v>
      </c>
      <c r="D5">
        <v>10546.93</v>
      </c>
      <c r="Q5" s="2"/>
    </row>
    <row r="6" spans="1:27" ht="13" x14ac:dyDescent="0.3">
      <c r="A6">
        <f t="shared" si="0"/>
        <v>5</v>
      </c>
      <c r="B6">
        <v>5364.88</v>
      </c>
      <c r="C6" s="2">
        <f t="shared" si="1"/>
        <v>25.783333333333335</v>
      </c>
      <c r="D6">
        <v>11000.82</v>
      </c>
      <c r="H6" s="15">
        <v>0.53168981481481481</v>
      </c>
      <c r="I6" t="s">
        <v>27</v>
      </c>
    </row>
    <row r="7" spans="1:27" x14ac:dyDescent="0.25">
      <c r="A7">
        <f t="shared" si="0"/>
        <v>6</v>
      </c>
      <c r="B7">
        <v>8558.8700000000008</v>
      </c>
      <c r="C7" s="2">
        <f t="shared" si="1"/>
        <v>26.783333333333335</v>
      </c>
      <c r="D7">
        <v>11209.42</v>
      </c>
    </row>
    <row r="8" spans="1:27" ht="13" x14ac:dyDescent="0.3">
      <c r="A8">
        <f t="shared" si="0"/>
        <v>7</v>
      </c>
      <c r="B8">
        <v>10755.55</v>
      </c>
      <c r="C8" s="2">
        <f t="shared" si="1"/>
        <v>27.783333333333335</v>
      </c>
      <c r="D8">
        <v>11002.58</v>
      </c>
      <c r="H8" s="14">
        <v>0.55351851851851852</v>
      </c>
      <c r="I8" s="17" t="s">
        <v>22</v>
      </c>
      <c r="J8" s="17"/>
      <c r="K8" s="17"/>
      <c r="L8" s="15">
        <v>0.64167824074074076</v>
      </c>
      <c r="M8" t="s">
        <v>24</v>
      </c>
    </row>
    <row r="9" spans="1:27" ht="13.5" thickBot="1" x14ac:dyDescent="0.35">
      <c r="A9">
        <f t="shared" si="0"/>
        <v>8</v>
      </c>
      <c r="B9">
        <v>10299.92</v>
      </c>
      <c r="C9" s="2">
        <f t="shared" si="1"/>
        <v>28.783333333333335</v>
      </c>
      <c r="D9">
        <v>11177.7</v>
      </c>
      <c r="H9" s="14">
        <v>0.56864583333333341</v>
      </c>
      <c r="I9" s="17" t="s">
        <v>23</v>
      </c>
      <c r="J9" s="17"/>
      <c r="K9" s="17"/>
      <c r="L9" s="14">
        <v>0.64869212962962963</v>
      </c>
      <c r="M9" t="s">
        <v>21</v>
      </c>
    </row>
    <row r="10" spans="1:27" ht="13.5" thickBot="1" x14ac:dyDescent="0.35">
      <c r="A10">
        <f t="shared" si="0"/>
        <v>9</v>
      </c>
      <c r="B10">
        <v>10969.93</v>
      </c>
      <c r="C10" s="2">
        <f t="shared" si="1"/>
        <v>29.783333333333335</v>
      </c>
      <c r="D10">
        <v>11351.17</v>
      </c>
      <c r="H10" s="3">
        <f>H9-H8</f>
        <v>1.5127314814814885E-2</v>
      </c>
      <c r="I10" t="s">
        <v>31</v>
      </c>
      <c r="L10" s="3">
        <f>L9-L8</f>
        <v>7.0138888888888751E-3</v>
      </c>
      <c r="M10" t="s">
        <v>32</v>
      </c>
      <c r="P10" s="10">
        <f>H10+L10</f>
        <v>2.214120370370376E-2</v>
      </c>
      <c r="Q10" t="s">
        <v>33</v>
      </c>
    </row>
    <row r="11" spans="1:27" x14ac:dyDescent="0.25">
      <c r="A11">
        <f t="shared" si="0"/>
        <v>10</v>
      </c>
      <c r="B11">
        <v>11188.2</v>
      </c>
      <c r="C11" s="2">
        <f t="shared" si="1"/>
        <v>30.783333333333335</v>
      </c>
      <c r="D11">
        <v>11484.43</v>
      </c>
      <c r="AA11" s="16"/>
    </row>
    <row r="12" spans="1:27" x14ac:dyDescent="0.25">
      <c r="A12">
        <f t="shared" si="0"/>
        <v>11</v>
      </c>
      <c r="B12">
        <v>11320.63</v>
      </c>
      <c r="C12" s="2">
        <f t="shared" si="1"/>
        <v>31.783333333333335</v>
      </c>
      <c r="D12">
        <v>11614.63</v>
      </c>
    </row>
    <row r="13" spans="1:27" x14ac:dyDescent="0.25">
      <c r="A13">
        <f t="shared" si="0"/>
        <v>12</v>
      </c>
      <c r="B13">
        <v>11476.32</v>
      </c>
      <c r="C13" s="2">
        <f t="shared" si="1"/>
        <v>32.783333333333331</v>
      </c>
      <c r="D13">
        <v>11694.6</v>
      </c>
    </row>
    <row r="14" spans="1:27" x14ac:dyDescent="0.25">
      <c r="A14">
        <f t="shared" si="0"/>
        <v>13</v>
      </c>
      <c r="B14">
        <v>11550.38</v>
      </c>
      <c r="C14" s="2">
        <f t="shared" si="1"/>
        <v>33.783333333333331</v>
      </c>
      <c r="D14">
        <v>11774.83</v>
      </c>
    </row>
    <row r="15" spans="1:27" x14ac:dyDescent="0.25">
      <c r="A15">
        <f t="shared" si="0"/>
        <v>14</v>
      </c>
      <c r="B15">
        <v>11620.77</v>
      </c>
      <c r="C15" s="2">
        <f t="shared" si="1"/>
        <v>34.783333333333331</v>
      </c>
      <c r="D15">
        <v>11873.32</v>
      </c>
    </row>
    <row r="16" spans="1:27" x14ac:dyDescent="0.25">
      <c r="A16">
        <f t="shared" si="0"/>
        <v>15</v>
      </c>
      <c r="B16">
        <v>11614.55</v>
      </c>
      <c r="C16" s="2">
        <f t="shared" si="1"/>
        <v>35.783333333333331</v>
      </c>
      <c r="D16">
        <v>11862.98</v>
      </c>
    </row>
    <row r="17" spans="1:4" x14ac:dyDescent="0.25">
      <c r="A17">
        <f t="shared" si="0"/>
        <v>16</v>
      </c>
      <c r="B17">
        <v>11721.12</v>
      </c>
      <c r="C17" s="2">
        <f t="shared" si="1"/>
        <v>36.783333333333331</v>
      </c>
      <c r="D17">
        <v>11954.62</v>
      </c>
    </row>
    <row r="18" spans="1:4" x14ac:dyDescent="0.25">
      <c r="A18">
        <f t="shared" si="0"/>
        <v>17</v>
      </c>
      <c r="B18">
        <v>11886.37</v>
      </c>
      <c r="C18" s="2">
        <f t="shared" si="1"/>
        <v>37.783333333333331</v>
      </c>
      <c r="D18">
        <v>11963.95</v>
      </c>
    </row>
    <row r="19" spans="1:4" x14ac:dyDescent="0.25">
      <c r="A19">
        <f t="shared" si="0"/>
        <v>18</v>
      </c>
      <c r="B19">
        <v>12009.22</v>
      </c>
      <c r="C19" s="2">
        <f t="shared" si="1"/>
        <v>38.783333333333331</v>
      </c>
      <c r="D19">
        <v>11951.65</v>
      </c>
    </row>
    <row r="20" spans="1:4" x14ac:dyDescent="0.25">
      <c r="A20">
        <f t="shared" si="0"/>
        <v>19</v>
      </c>
      <c r="B20">
        <v>12071.12</v>
      </c>
      <c r="C20" s="2">
        <f t="shared" si="1"/>
        <v>39.783333333333331</v>
      </c>
      <c r="D20">
        <v>11975.28</v>
      </c>
    </row>
    <row r="21" spans="1:4" x14ac:dyDescent="0.25">
      <c r="A21">
        <f t="shared" si="0"/>
        <v>20</v>
      </c>
      <c r="B21">
        <v>12028.97</v>
      </c>
      <c r="C21" s="2">
        <f t="shared" si="1"/>
        <v>40.783333333333331</v>
      </c>
      <c r="D21">
        <v>11974.17</v>
      </c>
    </row>
    <row r="22" spans="1:4" x14ac:dyDescent="0.25">
      <c r="A22">
        <f t="shared" si="0"/>
        <v>21</v>
      </c>
      <c r="B22">
        <v>12057.22</v>
      </c>
      <c r="C22" s="2">
        <f t="shared" si="1"/>
        <v>41.783333333333331</v>
      </c>
      <c r="D22">
        <v>11984.72</v>
      </c>
    </row>
    <row r="23" spans="1:4" x14ac:dyDescent="0.25">
      <c r="A23">
        <f t="shared" si="0"/>
        <v>22</v>
      </c>
      <c r="B23">
        <v>12094.7</v>
      </c>
      <c r="C23" s="2">
        <f t="shared" si="1"/>
        <v>42.783333333333331</v>
      </c>
      <c r="D23">
        <v>11957.13</v>
      </c>
    </row>
    <row r="24" spans="1:4" x14ac:dyDescent="0.25">
      <c r="A24">
        <f t="shared" si="0"/>
        <v>23</v>
      </c>
      <c r="B24">
        <v>12112.38</v>
      </c>
      <c r="C24" s="2">
        <f t="shared" si="1"/>
        <v>43.783333333333331</v>
      </c>
      <c r="D24">
        <v>11939.78</v>
      </c>
    </row>
    <row r="25" spans="1:4" x14ac:dyDescent="0.25">
      <c r="A25">
        <f t="shared" si="0"/>
        <v>24</v>
      </c>
      <c r="B25">
        <v>12153.62</v>
      </c>
      <c r="C25" s="2">
        <f t="shared" si="1"/>
        <v>44.783333333333331</v>
      </c>
      <c r="D25">
        <v>11919.93</v>
      </c>
    </row>
    <row r="26" spans="1:4" x14ac:dyDescent="0.25">
      <c r="A26">
        <f t="shared" si="0"/>
        <v>25</v>
      </c>
      <c r="B26">
        <v>12156.53</v>
      </c>
      <c r="C26" s="2">
        <f t="shared" si="1"/>
        <v>45.783333333333331</v>
      </c>
      <c r="D26">
        <v>11935.65</v>
      </c>
    </row>
    <row r="27" spans="1:4" x14ac:dyDescent="0.25">
      <c r="A27">
        <f t="shared" si="0"/>
        <v>26</v>
      </c>
      <c r="B27">
        <v>12109.12</v>
      </c>
      <c r="C27" s="2">
        <f t="shared" si="1"/>
        <v>46.783333333333331</v>
      </c>
      <c r="D27">
        <v>11989.03</v>
      </c>
    </row>
    <row r="28" spans="1:4" x14ac:dyDescent="0.25">
      <c r="A28">
        <f t="shared" si="0"/>
        <v>27</v>
      </c>
      <c r="B28">
        <v>12166.22</v>
      </c>
      <c r="C28" s="2">
        <f t="shared" si="1"/>
        <v>47.783333333333331</v>
      </c>
      <c r="D28">
        <v>11992.07</v>
      </c>
    </row>
    <row r="29" spans="1:4" x14ac:dyDescent="0.25">
      <c r="A29">
        <f t="shared" si="0"/>
        <v>28</v>
      </c>
      <c r="B29">
        <v>12178.07</v>
      </c>
      <c r="C29" s="2">
        <f t="shared" si="1"/>
        <v>48.783333333333331</v>
      </c>
      <c r="D29">
        <v>11921.05</v>
      </c>
    </row>
    <row r="30" spans="1:4" x14ac:dyDescent="0.25">
      <c r="A30">
        <f t="shared" si="0"/>
        <v>29</v>
      </c>
      <c r="B30">
        <v>12187.35</v>
      </c>
      <c r="C30" s="2">
        <f t="shared" si="1"/>
        <v>49.783333333333331</v>
      </c>
      <c r="D30">
        <v>11949.98</v>
      </c>
    </row>
    <row r="31" spans="1:4" x14ac:dyDescent="0.25">
      <c r="A31">
        <f t="shared" si="0"/>
        <v>30</v>
      </c>
      <c r="B31">
        <v>12131.97</v>
      </c>
      <c r="C31" s="2">
        <f t="shared" si="1"/>
        <v>50.783333333333331</v>
      </c>
      <c r="D31">
        <v>11866.45</v>
      </c>
    </row>
    <row r="32" spans="1:4" x14ac:dyDescent="0.25">
      <c r="A32">
        <f t="shared" si="0"/>
        <v>31</v>
      </c>
      <c r="B32">
        <v>12146.35</v>
      </c>
      <c r="C32" s="2">
        <f t="shared" si="1"/>
        <v>51.783333333333331</v>
      </c>
      <c r="D32">
        <v>11909.32</v>
      </c>
    </row>
    <row r="33" spans="1:4" x14ac:dyDescent="0.25">
      <c r="A33">
        <f t="shared" si="0"/>
        <v>32</v>
      </c>
      <c r="B33">
        <v>12203.6</v>
      </c>
      <c r="C33" s="2">
        <f t="shared" si="1"/>
        <v>52.783333333333331</v>
      </c>
      <c r="D33">
        <v>11916.1</v>
      </c>
    </row>
    <row r="34" spans="1:4" x14ac:dyDescent="0.25">
      <c r="A34">
        <f t="shared" si="0"/>
        <v>33</v>
      </c>
      <c r="B34">
        <v>12160.77</v>
      </c>
      <c r="C34" s="2">
        <f t="shared" si="1"/>
        <v>53.783333333333331</v>
      </c>
      <c r="D34">
        <v>12000.53</v>
      </c>
    </row>
    <row r="35" spans="1:4" x14ac:dyDescent="0.25">
      <c r="A35">
        <f t="shared" si="0"/>
        <v>34</v>
      </c>
      <c r="B35">
        <v>12198.03</v>
      </c>
      <c r="C35" s="2">
        <f t="shared" si="1"/>
        <v>54.783333333333331</v>
      </c>
      <c r="D35">
        <v>11966.78</v>
      </c>
    </row>
    <row r="36" spans="1:4" x14ac:dyDescent="0.25">
      <c r="A36">
        <f t="shared" si="0"/>
        <v>35</v>
      </c>
      <c r="B36">
        <v>12184.6</v>
      </c>
      <c r="C36" s="2">
        <f t="shared" si="1"/>
        <v>55.783333333333331</v>
      </c>
      <c r="D36">
        <v>11967.32</v>
      </c>
    </row>
    <row r="37" spans="1:4" x14ac:dyDescent="0.25">
      <c r="A37">
        <f t="shared" si="0"/>
        <v>36</v>
      </c>
      <c r="B37">
        <v>12229.52</v>
      </c>
      <c r="C37" s="2">
        <f t="shared" si="1"/>
        <v>56.783333333333331</v>
      </c>
      <c r="D37">
        <v>11960.88</v>
      </c>
    </row>
    <row r="38" spans="1:4" x14ac:dyDescent="0.25">
      <c r="A38">
        <f t="shared" si="0"/>
        <v>37</v>
      </c>
      <c r="B38">
        <v>12199.58</v>
      </c>
      <c r="C38" s="2">
        <f t="shared" si="1"/>
        <v>57.783333333333331</v>
      </c>
      <c r="D38">
        <v>11918.32</v>
      </c>
    </row>
    <row r="39" spans="1:4" x14ac:dyDescent="0.25">
      <c r="A39">
        <f t="shared" si="0"/>
        <v>38</v>
      </c>
      <c r="B39">
        <v>12158.42</v>
      </c>
      <c r="C39" s="2">
        <f t="shared" si="1"/>
        <v>58.783333333333331</v>
      </c>
      <c r="D39">
        <v>11907.55</v>
      </c>
    </row>
    <row r="40" spans="1:4" x14ac:dyDescent="0.25">
      <c r="A40">
        <f t="shared" si="0"/>
        <v>39</v>
      </c>
      <c r="B40">
        <v>12164.58</v>
      </c>
      <c r="C40" s="2">
        <f t="shared" si="1"/>
        <v>59.783333333333331</v>
      </c>
      <c r="D40">
        <v>11941.27</v>
      </c>
    </row>
    <row r="41" spans="1:4" x14ac:dyDescent="0.25">
      <c r="A41">
        <f t="shared" si="0"/>
        <v>40</v>
      </c>
      <c r="B41">
        <v>12229.07</v>
      </c>
      <c r="C41" s="2">
        <f t="shared" si="1"/>
        <v>60.783333333333331</v>
      </c>
      <c r="D41">
        <v>11960.48</v>
      </c>
    </row>
    <row r="42" spans="1:4" x14ac:dyDescent="0.25">
      <c r="A42">
        <f t="shared" si="0"/>
        <v>41</v>
      </c>
      <c r="B42">
        <v>12224.48</v>
      </c>
      <c r="C42" s="2">
        <f t="shared" si="1"/>
        <v>61.783333333333331</v>
      </c>
      <c r="D42">
        <v>11975.12</v>
      </c>
    </row>
    <row r="43" spans="1:4" x14ac:dyDescent="0.25">
      <c r="A43">
        <f t="shared" si="0"/>
        <v>42</v>
      </c>
      <c r="B43">
        <v>12229.35</v>
      </c>
      <c r="C43" s="2">
        <f t="shared" si="1"/>
        <v>62.783333333333331</v>
      </c>
      <c r="D43">
        <v>11935.73</v>
      </c>
    </row>
    <row r="44" spans="1:4" x14ac:dyDescent="0.25">
      <c r="A44">
        <f t="shared" si="0"/>
        <v>43</v>
      </c>
      <c r="B44">
        <v>12193.32</v>
      </c>
      <c r="C44" s="2">
        <f t="shared" si="1"/>
        <v>63.783333333333331</v>
      </c>
      <c r="D44">
        <v>11957.42</v>
      </c>
    </row>
    <row r="45" spans="1:4" x14ac:dyDescent="0.25">
      <c r="A45">
        <f t="shared" si="0"/>
        <v>44</v>
      </c>
      <c r="B45">
        <v>12192.73</v>
      </c>
      <c r="C45" s="2">
        <f t="shared" si="1"/>
        <v>64.783333333333331</v>
      </c>
      <c r="D45">
        <v>11054.42</v>
      </c>
    </row>
    <row r="46" spans="1:4" x14ac:dyDescent="0.25">
      <c r="A46">
        <f t="shared" si="0"/>
        <v>45</v>
      </c>
      <c r="B46">
        <v>12138.45</v>
      </c>
      <c r="C46" s="2">
        <f t="shared" si="1"/>
        <v>65.783333333333331</v>
      </c>
    </row>
    <row r="47" spans="1:4" x14ac:dyDescent="0.25">
      <c r="A47">
        <f t="shared" si="0"/>
        <v>46</v>
      </c>
      <c r="B47">
        <v>12212.43</v>
      </c>
      <c r="C47" s="2">
        <f t="shared" si="1"/>
        <v>66.783333333333331</v>
      </c>
    </row>
    <row r="48" spans="1:4" x14ac:dyDescent="0.25">
      <c r="A48">
        <f t="shared" si="0"/>
        <v>47</v>
      </c>
      <c r="B48">
        <v>12180.73</v>
      </c>
      <c r="C48" s="2">
        <f t="shared" si="1"/>
        <v>67.783333333333331</v>
      </c>
    </row>
    <row r="49" spans="1:3" x14ac:dyDescent="0.25">
      <c r="A49">
        <f t="shared" si="0"/>
        <v>48</v>
      </c>
      <c r="B49">
        <v>12200.53</v>
      </c>
      <c r="C49" s="2">
        <f t="shared" si="1"/>
        <v>68.783333333333331</v>
      </c>
    </row>
    <row r="50" spans="1:3" x14ac:dyDescent="0.25">
      <c r="A50">
        <f t="shared" si="0"/>
        <v>49</v>
      </c>
      <c r="B50">
        <v>12185.6</v>
      </c>
      <c r="C50" s="2">
        <f t="shared" si="1"/>
        <v>69.783333333333331</v>
      </c>
    </row>
    <row r="51" spans="1:3" x14ac:dyDescent="0.25">
      <c r="A51">
        <f t="shared" si="0"/>
        <v>50</v>
      </c>
      <c r="B51">
        <v>12190.9</v>
      </c>
      <c r="C51" s="2">
        <f t="shared" si="1"/>
        <v>70.783333333333331</v>
      </c>
    </row>
    <row r="52" spans="1:3" x14ac:dyDescent="0.25">
      <c r="A52">
        <f t="shared" si="0"/>
        <v>51</v>
      </c>
      <c r="B52">
        <v>12192.87</v>
      </c>
      <c r="C52" s="2">
        <f t="shared" si="1"/>
        <v>71.783333333333331</v>
      </c>
    </row>
    <row r="53" spans="1:3" x14ac:dyDescent="0.25">
      <c r="A53">
        <f t="shared" si="0"/>
        <v>52</v>
      </c>
      <c r="B53">
        <v>12194.27</v>
      </c>
      <c r="C53" s="2">
        <f t="shared" si="1"/>
        <v>72.783333333333331</v>
      </c>
    </row>
    <row r="54" spans="1:3" x14ac:dyDescent="0.25">
      <c r="A54">
        <f t="shared" si="0"/>
        <v>53</v>
      </c>
      <c r="B54">
        <v>12144.85</v>
      </c>
      <c r="C54" s="2">
        <f t="shared" si="1"/>
        <v>73.783333333333331</v>
      </c>
    </row>
    <row r="55" spans="1:3" x14ac:dyDescent="0.25">
      <c r="A55">
        <f t="shared" si="0"/>
        <v>54</v>
      </c>
      <c r="B55">
        <v>12174.62</v>
      </c>
      <c r="C55" s="2">
        <f t="shared" si="1"/>
        <v>74.783333333333331</v>
      </c>
    </row>
    <row r="56" spans="1:3" x14ac:dyDescent="0.25">
      <c r="A56">
        <f t="shared" si="0"/>
        <v>55</v>
      </c>
      <c r="B56">
        <v>12172.08</v>
      </c>
      <c r="C56" s="2">
        <f t="shared" si="1"/>
        <v>75.783333333333331</v>
      </c>
    </row>
    <row r="57" spans="1:3" x14ac:dyDescent="0.25">
      <c r="A57">
        <f t="shared" si="0"/>
        <v>56</v>
      </c>
      <c r="B57">
        <v>12211</v>
      </c>
      <c r="C57" s="2">
        <f t="shared" si="1"/>
        <v>76.783333333333331</v>
      </c>
    </row>
    <row r="58" spans="1:3" x14ac:dyDescent="0.25">
      <c r="A58">
        <f t="shared" si="0"/>
        <v>57</v>
      </c>
      <c r="B58">
        <v>12163.77</v>
      </c>
      <c r="C58" s="2">
        <f t="shared" si="1"/>
        <v>77.783333333333331</v>
      </c>
    </row>
    <row r="59" spans="1:3" x14ac:dyDescent="0.25">
      <c r="A59">
        <f t="shared" si="0"/>
        <v>58</v>
      </c>
      <c r="B59">
        <v>12203.87</v>
      </c>
      <c r="C59" s="2">
        <f t="shared" si="1"/>
        <v>78.783333333333331</v>
      </c>
    </row>
    <row r="60" spans="1:3" x14ac:dyDescent="0.25">
      <c r="A60">
        <f t="shared" si="0"/>
        <v>59</v>
      </c>
      <c r="B60">
        <v>12181.87</v>
      </c>
      <c r="C60" s="2">
        <f t="shared" si="1"/>
        <v>79.783333333333331</v>
      </c>
    </row>
    <row r="61" spans="1:3" x14ac:dyDescent="0.25">
      <c r="A61">
        <f t="shared" si="0"/>
        <v>60</v>
      </c>
      <c r="B61">
        <v>12132.78</v>
      </c>
      <c r="C61" s="2">
        <f t="shared" si="1"/>
        <v>80.783333333333331</v>
      </c>
    </row>
    <row r="62" spans="1:3" x14ac:dyDescent="0.25">
      <c r="A62">
        <f t="shared" si="0"/>
        <v>61</v>
      </c>
      <c r="B62">
        <v>12161.23</v>
      </c>
      <c r="C62" s="2">
        <f t="shared" si="1"/>
        <v>81.783333333333331</v>
      </c>
    </row>
    <row r="63" spans="1:3" x14ac:dyDescent="0.25">
      <c r="A63">
        <f t="shared" si="0"/>
        <v>62</v>
      </c>
      <c r="B63">
        <v>12207.68</v>
      </c>
      <c r="C63" s="2">
        <f t="shared" si="1"/>
        <v>82.783333333333331</v>
      </c>
    </row>
    <row r="64" spans="1:3" x14ac:dyDescent="0.25">
      <c r="A64">
        <f t="shared" si="0"/>
        <v>63</v>
      </c>
      <c r="B64">
        <v>12180.27</v>
      </c>
      <c r="C64" s="2">
        <f t="shared" si="1"/>
        <v>83.783333333333331</v>
      </c>
    </row>
    <row r="65" spans="1:3" x14ac:dyDescent="0.25">
      <c r="A65">
        <f t="shared" si="0"/>
        <v>64</v>
      </c>
      <c r="B65">
        <v>12211.47</v>
      </c>
      <c r="C65" s="2">
        <f t="shared" si="1"/>
        <v>84.783333333333331</v>
      </c>
    </row>
    <row r="66" spans="1:3" x14ac:dyDescent="0.25">
      <c r="A66">
        <f t="shared" si="0"/>
        <v>65</v>
      </c>
      <c r="B66">
        <v>12187.73</v>
      </c>
      <c r="C66" s="2">
        <f t="shared" si="1"/>
        <v>85.783333333333331</v>
      </c>
    </row>
    <row r="67" spans="1:3" x14ac:dyDescent="0.25">
      <c r="A67">
        <f t="shared" si="0"/>
        <v>66</v>
      </c>
      <c r="B67">
        <v>12169.25</v>
      </c>
      <c r="C67" s="2">
        <f t="shared" si="1"/>
        <v>86.783333333333331</v>
      </c>
    </row>
    <row r="68" spans="1:3" x14ac:dyDescent="0.25">
      <c r="A68">
        <f t="shared" ref="A68:A131" si="2">A67+1</f>
        <v>67</v>
      </c>
      <c r="B68">
        <v>9459.11</v>
      </c>
      <c r="C68" s="2">
        <f t="shared" ref="C68:C131" si="3">C67+1</f>
        <v>87.783333333333331</v>
      </c>
    </row>
    <row r="69" spans="1:3" x14ac:dyDescent="0.25">
      <c r="A69">
        <f t="shared" si="2"/>
        <v>68</v>
      </c>
      <c r="C69" s="2">
        <f t="shared" si="3"/>
        <v>88.783333333333331</v>
      </c>
    </row>
    <row r="70" spans="1:3" x14ac:dyDescent="0.25">
      <c r="A70">
        <f t="shared" si="2"/>
        <v>69</v>
      </c>
      <c r="C70" s="2">
        <f t="shared" si="3"/>
        <v>89.783333333333331</v>
      </c>
    </row>
    <row r="71" spans="1:3" x14ac:dyDescent="0.25">
      <c r="A71">
        <f t="shared" si="2"/>
        <v>70</v>
      </c>
      <c r="C71" s="2">
        <f t="shared" si="3"/>
        <v>90.783333333333331</v>
      </c>
    </row>
    <row r="72" spans="1:3" x14ac:dyDescent="0.25">
      <c r="A72">
        <f t="shared" si="2"/>
        <v>71</v>
      </c>
      <c r="C72" s="2">
        <f t="shared" si="3"/>
        <v>91.783333333333331</v>
      </c>
    </row>
    <row r="73" spans="1:3" x14ac:dyDescent="0.25">
      <c r="A73">
        <f t="shared" si="2"/>
        <v>72</v>
      </c>
      <c r="C73" s="2">
        <f t="shared" si="3"/>
        <v>92.783333333333331</v>
      </c>
    </row>
    <row r="74" spans="1:3" x14ac:dyDescent="0.25">
      <c r="A74">
        <f t="shared" si="2"/>
        <v>73</v>
      </c>
      <c r="C74" s="2">
        <f t="shared" si="3"/>
        <v>93.783333333333331</v>
      </c>
    </row>
    <row r="75" spans="1:3" x14ac:dyDescent="0.25">
      <c r="A75">
        <f t="shared" si="2"/>
        <v>74</v>
      </c>
      <c r="C75" s="2">
        <f t="shared" si="3"/>
        <v>94.783333333333331</v>
      </c>
    </row>
    <row r="76" spans="1:3" x14ac:dyDescent="0.25">
      <c r="A76">
        <f t="shared" si="2"/>
        <v>75</v>
      </c>
      <c r="C76" s="2">
        <f t="shared" si="3"/>
        <v>95.783333333333331</v>
      </c>
    </row>
    <row r="77" spans="1:3" x14ac:dyDescent="0.25">
      <c r="A77">
        <f t="shared" si="2"/>
        <v>76</v>
      </c>
      <c r="C77" s="2">
        <f t="shared" si="3"/>
        <v>96.783333333333331</v>
      </c>
    </row>
    <row r="78" spans="1:3" x14ac:dyDescent="0.25">
      <c r="A78">
        <f t="shared" si="2"/>
        <v>77</v>
      </c>
      <c r="C78" s="2">
        <f t="shared" si="3"/>
        <v>97.783333333333331</v>
      </c>
    </row>
    <row r="79" spans="1:3" x14ac:dyDescent="0.25">
      <c r="A79">
        <f t="shared" si="2"/>
        <v>78</v>
      </c>
      <c r="C79" s="2">
        <f t="shared" si="3"/>
        <v>98.783333333333331</v>
      </c>
    </row>
    <row r="80" spans="1:3" x14ac:dyDescent="0.25">
      <c r="A80">
        <f t="shared" si="2"/>
        <v>79</v>
      </c>
      <c r="C80" s="2">
        <f t="shared" si="3"/>
        <v>99.783333333333331</v>
      </c>
    </row>
    <row r="81" spans="1:3" x14ac:dyDescent="0.25">
      <c r="A81">
        <f t="shared" si="2"/>
        <v>80</v>
      </c>
      <c r="C81" s="2">
        <f t="shared" si="3"/>
        <v>100.78333333333333</v>
      </c>
    </row>
    <row r="82" spans="1:3" x14ac:dyDescent="0.25">
      <c r="A82">
        <f t="shared" si="2"/>
        <v>81</v>
      </c>
      <c r="C82" s="2">
        <f t="shared" si="3"/>
        <v>101.78333333333333</v>
      </c>
    </row>
    <row r="83" spans="1:3" x14ac:dyDescent="0.25">
      <c r="A83">
        <f t="shared" si="2"/>
        <v>82</v>
      </c>
      <c r="C83" s="2">
        <f t="shared" si="3"/>
        <v>102.78333333333333</v>
      </c>
    </row>
    <row r="84" spans="1:3" x14ac:dyDescent="0.25">
      <c r="A84">
        <f t="shared" si="2"/>
        <v>83</v>
      </c>
      <c r="C84" s="2">
        <f t="shared" si="3"/>
        <v>103.78333333333333</v>
      </c>
    </row>
    <row r="85" spans="1:3" x14ac:dyDescent="0.25">
      <c r="A85">
        <f t="shared" si="2"/>
        <v>84</v>
      </c>
      <c r="C85" s="2">
        <f t="shared" si="3"/>
        <v>104.78333333333333</v>
      </c>
    </row>
    <row r="86" spans="1:3" x14ac:dyDescent="0.25">
      <c r="A86">
        <f t="shared" si="2"/>
        <v>85</v>
      </c>
      <c r="C86" s="2">
        <f t="shared" si="3"/>
        <v>105.78333333333333</v>
      </c>
    </row>
    <row r="87" spans="1:3" x14ac:dyDescent="0.25">
      <c r="A87">
        <f t="shared" si="2"/>
        <v>86</v>
      </c>
      <c r="C87" s="2">
        <f t="shared" si="3"/>
        <v>106.78333333333333</v>
      </c>
    </row>
    <row r="88" spans="1:3" x14ac:dyDescent="0.25">
      <c r="A88">
        <f t="shared" si="2"/>
        <v>87</v>
      </c>
      <c r="C88" s="2">
        <f t="shared" si="3"/>
        <v>107.78333333333333</v>
      </c>
    </row>
    <row r="89" spans="1:3" x14ac:dyDescent="0.25">
      <c r="A89">
        <f t="shared" si="2"/>
        <v>88</v>
      </c>
      <c r="C89" s="2">
        <f t="shared" si="3"/>
        <v>108.78333333333333</v>
      </c>
    </row>
    <row r="90" spans="1:3" x14ac:dyDescent="0.25">
      <c r="A90">
        <f t="shared" si="2"/>
        <v>89</v>
      </c>
      <c r="C90" s="2">
        <f t="shared" si="3"/>
        <v>109.78333333333333</v>
      </c>
    </row>
    <row r="91" spans="1:3" x14ac:dyDescent="0.25">
      <c r="A91">
        <f t="shared" si="2"/>
        <v>90</v>
      </c>
      <c r="C91" s="2">
        <f t="shared" si="3"/>
        <v>110.78333333333333</v>
      </c>
    </row>
    <row r="92" spans="1:3" x14ac:dyDescent="0.25">
      <c r="A92">
        <f t="shared" si="2"/>
        <v>91</v>
      </c>
      <c r="C92" s="2">
        <f t="shared" si="3"/>
        <v>111.78333333333333</v>
      </c>
    </row>
    <row r="93" spans="1:3" x14ac:dyDescent="0.25">
      <c r="A93">
        <f t="shared" si="2"/>
        <v>92</v>
      </c>
      <c r="C93" s="2">
        <f t="shared" si="3"/>
        <v>112.78333333333333</v>
      </c>
    </row>
    <row r="94" spans="1:3" x14ac:dyDescent="0.25">
      <c r="A94">
        <f t="shared" si="2"/>
        <v>93</v>
      </c>
      <c r="C94" s="2">
        <f t="shared" si="3"/>
        <v>113.78333333333333</v>
      </c>
    </row>
    <row r="95" spans="1:3" x14ac:dyDescent="0.25">
      <c r="A95">
        <f t="shared" si="2"/>
        <v>94</v>
      </c>
      <c r="C95" s="2">
        <f t="shared" si="3"/>
        <v>114.78333333333333</v>
      </c>
    </row>
    <row r="96" spans="1:3" x14ac:dyDescent="0.25">
      <c r="A96">
        <f t="shared" si="2"/>
        <v>95</v>
      </c>
      <c r="C96" s="2">
        <f t="shared" si="3"/>
        <v>115.78333333333333</v>
      </c>
    </row>
    <row r="97" spans="1:3" x14ac:dyDescent="0.25">
      <c r="A97">
        <f t="shared" si="2"/>
        <v>96</v>
      </c>
      <c r="C97" s="2">
        <f t="shared" si="3"/>
        <v>116.78333333333333</v>
      </c>
    </row>
    <row r="98" spans="1:3" x14ac:dyDescent="0.25">
      <c r="A98">
        <f t="shared" si="2"/>
        <v>97</v>
      </c>
      <c r="C98" s="2">
        <f t="shared" si="3"/>
        <v>117.78333333333333</v>
      </c>
    </row>
    <row r="99" spans="1:3" x14ac:dyDescent="0.25">
      <c r="A99">
        <f t="shared" si="2"/>
        <v>98</v>
      </c>
      <c r="C99" s="2">
        <f t="shared" si="3"/>
        <v>118.78333333333333</v>
      </c>
    </row>
    <row r="100" spans="1:3" x14ac:dyDescent="0.25">
      <c r="A100">
        <f t="shared" si="2"/>
        <v>99</v>
      </c>
      <c r="C100" s="2">
        <f t="shared" si="3"/>
        <v>119.78333333333333</v>
      </c>
    </row>
    <row r="101" spans="1:3" x14ac:dyDescent="0.25">
      <c r="A101">
        <f t="shared" si="2"/>
        <v>100</v>
      </c>
      <c r="C101" s="2">
        <f t="shared" si="3"/>
        <v>120.78333333333333</v>
      </c>
    </row>
    <row r="102" spans="1:3" x14ac:dyDescent="0.25">
      <c r="A102">
        <f t="shared" si="2"/>
        <v>101</v>
      </c>
      <c r="C102" s="2">
        <f t="shared" si="3"/>
        <v>121.78333333333333</v>
      </c>
    </row>
    <row r="103" spans="1:3" x14ac:dyDescent="0.25">
      <c r="A103">
        <f t="shared" si="2"/>
        <v>102</v>
      </c>
      <c r="C103" s="2">
        <f t="shared" si="3"/>
        <v>122.78333333333333</v>
      </c>
    </row>
    <row r="104" spans="1:3" x14ac:dyDescent="0.25">
      <c r="A104">
        <f t="shared" si="2"/>
        <v>103</v>
      </c>
      <c r="C104" s="2">
        <f t="shared" si="3"/>
        <v>123.78333333333333</v>
      </c>
    </row>
    <row r="105" spans="1:3" x14ac:dyDescent="0.25">
      <c r="A105">
        <f t="shared" si="2"/>
        <v>104</v>
      </c>
      <c r="C105" s="2">
        <f t="shared" si="3"/>
        <v>124.78333333333333</v>
      </c>
    </row>
    <row r="106" spans="1:3" x14ac:dyDescent="0.25">
      <c r="A106">
        <f t="shared" si="2"/>
        <v>105</v>
      </c>
      <c r="C106" s="2">
        <f t="shared" si="3"/>
        <v>125.78333333333333</v>
      </c>
    </row>
    <row r="107" spans="1:3" x14ac:dyDescent="0.25">
      <c r="A107">
        <f t="shared" si="2"/>
        <v>106</v>
      </c>
      <c r="C107" s="2">
        <f t="shared" si="3"/>
        <v>126.78333333333333</v>
      </c>
    </row>
    <row r="108" spans="1:3" x14ac:dyDescent="0.25">
      <c r="A108">
        <f t="shared" si="2"/>
        <v>107</v>
      </c>
      <c r="C108" s="2">
        <f t="shared" si="3"/>
        <v>127.78333333333333</v>
      </c>
    </row>
    <row r="109" spans="1:3" x14ac:dyDescent="0.25">
      <c r="A109">
        <f t="shared" si="2"/>
        <v>108</v>
      </c>
      <c r="C109" s="2">
        <f t="shared" si="3"/>
        <v>128.78333333333333</v>
      </c>
    </row>
    <row r="110" spans="1:3" x14ac:dyDescent="0.25">
      <c r="A110">
        <f t="shared" si="2"/>
        <v>109</v>
      </c>
      <c r="C110" s="2">
        <f t="shared" si="3"/>
        <v>129.78333333333333</v>
      </c>
    </row>
    <row r="111" spans="1:3" x14ac:dyDescent="0.25">
      <c r="A111">
        <f t="shared" si="2"/>
        <v>110</v>
      </c>
      <c r="C111" s="2">
        <f t="shared" si="3"/>
        <v>130.78333333333333</v>
      </c>
    </row>
    <row r="112" spans="1:3" x14ac:dyDescent="0.25">
      <c r="A112">
        <f t="shared" si="2"/>
        <v>111</v>
      </c>
      <c r="C112" s="2">
        <f t="shared" si="3"/>
        <v>131.78333333333333</v>
      </c>
    </row>
    <row r="113" spans="1:3" x14ac:dyDescent="0.25">
      <c r="A113">
        <f t="shared" si="2"/>
        <v>112</v>
      </c>
      <c r="C113" s="2">
        <f t="shared" si="3"/>
        <v>132.78333333333333</v>
      </c>
    </row>
    <row r="114" spans="1:3" x14ac:dyDescent="0.25">
      <c r="A114">
        <f t="shared" si="2"/>
        <v>113</v>
      </c>
      <c r="C114" s="2">
        <f t="shared" si="3"/>
        <v>133.78333333333333</v>
      </c>
    </row>
    <row r="115" spans="1:3" x14ac:dyDescent="0.25">
      <c r="A115">
        <f t="shared" si="2"/>
        <v>114</v>
      </c>
      <c r="C115" s="2">
        <f t="shared" si="3"/>
        <v>134.78333333333333</v>
      </c>
    </row>
    <row r="116" spans="1:3" x14ac:dyDescent="0.25">
      <c r="A116">
        <f t="shared" si="2"/>
        <v>115</v>
      </c>
      <c r="C116" s="2">
        <f t="shared" si="3"/>
        <v>135.78333333333333</v>
      </c>
    </row>
    <row r="117" spans="1:3" x14ac:dyDescent="0.25">
      <c r="A117">
        <f t="shared" si="2"/>
        <v>116</v>
      </c>
      <c r="C117" s="2">
        <f t="shared" si="3"/>
        <v>136.78333333333333</v>
      </c>
    </row>
    <row r="118" spans="1:3" x14ac:dyDescent="0.25">
      <c r="A118">
        <f t="shared" si="2"/>
        <v>117</v>
      </c>
      <c r="C118" s="2">
        <f t="shared" si="3"/>
        <v>137.78333333333333</v>
      </c>
    </row>
    <row r="119" spans="1:3" x14ac:dyDescent="0.25">
      <c r="A119">
        <f t="shared" si="2"/>
        <v>118</v>
      </c>
      <c r="C119" s="2">
        <f t="shared" si="3"/>
        <v>138.78333333333333</v>
      </c>
    </row>
    <row r="120" spans="1:3" x14ac:dyDescent="0.25">
      <c r="A120">
        <f t="shared" si="2"/>
        <v>119</v>
      </c>
      <c r="C120" s="2">
        <f t="shared" si="3"/>
        <v>139.78333333333333</v>
      </c>
    </row>
    <row r="121" spans="1:3" x14ac:dyDescent="0.25">
      <c r="A121">
        <f t="shared" si="2"/>
        <v>120</v>
      </c>
      <c r="C121" s="2">
        <f t="shared" si="3"/>
        <v>140.78333333333333</v>
      </c>
    </row>
    <row r="122" spans="1:3" x14ac:dyDescent="0.25">
      <c r="A122">
        <f t="shared" si="2"/>
        <v>121</v>
      </c>
      <c r="C122" s="2">
        <f t="shared" si="3"/>
        <v>141.78333333333333</v>
      </c>
    </row>
    <row r="123" spans="1:3" x14ac:dyDescent="0.25">
      <c r="A123">
        <f t="shared" si="2"/>
        <v>122</v>
      </c>
      <c r="C123" s="2">
        <f t="shared" si="3"/>
        <v>142.78333333333333</v>
      </c>
    </row>
    <row r="124" spans="1:3" x14ac:dyDescent="0.25">
      <c r="A124">
        <f t="shared" si="2"/>
        <v>123</v>
      </c>
      <c r="C124" s="2">
        <f t="shared" si="3"/>
        <v>143.78333333333333</v>
      </c>
    </row>
    <row r="125" spans="1:3" x14ac:dyDescent="0.25">
      <c r="A125">
        <f t="shared" si="2"/>
        <v>124</v>
      </c>
      <c r="C125" s="2">
        <f t="shared" si="3"/>
        <v>144.78333333333333</v>
      </c>
    </row>
    <row r="126" spans="1:3" x14ac:dyDescent="0.25">
      <c r="A126">
        <f t="shared" si="2"/>
        <v>125</v>
      </c>
      <c r="C126" s="2">
        <f t="shared" si="3"/>
        <v>145.78333333333333</v>
      </c>
    </row>
    <row r="127" spans="1:3" x14ac:dyDescent="0.25">
      <c r="A127">
        <f t="shared" si="2"/>
        <v>126</v>
      </c>
      <c r="C127" s="2">
        <f t="shared" si="3"/>
        <v>146.78333333333333</v>
      </c>
    </row>
    <row r="128" spans="1:3" x14ac:dyDescent="0.25">
      <c r="A128">
        <f t="shared" si="2"/>
        <v>127</v>
      </c>
      <c r="C128" s="2">
        <f t="shared" si="3"/>
        <v>147.78333333333333</v>
      </c>
    </row>
    <row r="129" spans="1:3" x14ac:dyDescent="0.25">
      <c r="A129">
        <f t="shared" si="2"/>
        <v>128</v>
      </c>
      <c r="C129" s="2">
        <f t="shared" si="3"/>
        <v>148.78333333333333</v>
      </c>
    </row>
    <row r="130" spans="1:3" x14ac:dyDescent="0.25">
      <c r="A130">
        <f t="shared" si="2"/>
        <v>129</v>
      </c>
      <c r="C130" s="2">
        <f t="shared" si="3"/>
        <v>149.78333333333333</v>
      </c>
    </row>
    <row r="131" spans="1:3" x14ac:dyDescent="0.25">
      <c r="A131">
        <f t="shared" si="2"/>
        <v>130</v>
      </c>
      <c r="C131" s="2">
        <f t="shared" si="3"/>
        <v>150.78333333333333</v>
      </c>
    </row>
    <row r="132" spans="1:3" x14ac:dyDescent="0.25">
      <c r="A132">
        <f t="shared" ref="A132:A156" si="4">A131+1</f>
        <v>131</v>
      </c>
      <c r="C132" s="2">
        <f t="shared" ref="C132:C156" si="5">C131+1</f>
        <v>151.78333333333333</v>
      </c>
    </row>
    <row r="133" spans="1:3" x14ac:dyDescent="0.25">
      <c r="A133">
        <f t="shared" si="4"/>
        <v>132</v>
      </c>
      <c r="C133" s="2">
        <f t="shared" si="5"/>
        <v>152.78333333333333</v>
      </c>
    </row>
    <row r="134" spans="1:3" x14ac:dyDescent="0.25">
      <c r="A134">
        <f t="shared" si="4"/>
        <v>133</v>
      </c>
      <c r="C134" s="2">
        <f t="shared" si="5"/>
        <v>153.78333333333333</v>
      </c>
    </row>
    <row r="135" spans="1:3" x14ac:dyDescent="0.25">
      <c r="A135">
        <f t="shared" si="4"/>
        <v>134</v>
      </c>
      <c r="C135" s="2">
        <f t="shared" si="5"/>
        <v>154.78333333333333</v>
      </c>
    </row>
    <row r="136" spans="1:3" x14ac:dyDescent="0.25">
      <c r="A136">
        <f t="shared" si="4"/>
        <v>135</v>
      </c>
      <c r="C136" s="2">
        <f t="shared" si="5"/>
        <v>155.78333333333333</v>
      </c>
    </row>
    <row r="137" spans="1:3" x14ac:dyDescent="0.25">
      <c r="A137">
        <f t="shared" si="4"/>
        <v>136</v>
      </c>
      <c r="C137" s="2">
        <f t="shared" si="5"/>
        <v>156.78333333333333</v>
      </c>
    </row>
    <row r="138" spans="1:3" x14ac:dyDescent="0.25">
      <c r="A138">
        <f t="shared" si="4"/>
        <v>137</v>
      </c>
      <c r="C138" s="2">
        <f t="shared" si="5"/>
        <v>157.78333333333333</v>
      </c>
    </row>
    <row r="139" spans="1:3" x14ac:dyDescent="0.25">
      <c r="A139">
        <f t="shared" si="4"/>
        <v>138</v>
      </c>
      <c r="C139" s="2">
        <f t="shared" si="5"/>
        <v>158.78333333333333</v>
      </c>
    </row>
    <row r="140" spans="1:3" x14ac:dyDescent="0.25">
      <c r="A140">
        <f t="shared" si="4"/>
        <v>139</v>
      </c>
      <c r="C140" s="2">
        <f t="shared" si="5"/>
        <v>159.78333333333333</v>
      </c>
    </row>
    <row r="141" spans="1:3" x14ac:dyDescent="0.25">
      <c r="A141">
        <f t="shared" si="4"/>
        <v>140</v>
      </c>
      <c r="C141" s="2">
        <f t="shared" si="5"/>
        <v>160.78333333333333</v>
      </c>
    </row>
    <row r="142" spans="1:3" x14ac:dyDescent="0.25">
      <c r="A142">
        <f t="shared" si="4"/>
        <v>141</v>
      </c>
      <c r="C142" s="2">
        <f t="shared" si="5"/>
        <v>161.78333333333333</v>
      </c>
    </row>
    <row r="143" spans="1:3" x14ac:dyDescent="0.25">
      <c r="A143">
        <f t="shared" si="4"/>
        <v>142</v>
      </c>
      <c r="C143" s="2">
        <f t="shared" si="5"/>
        <v>162.78333333333333</v>
      </c>
    </row>
    <row r="144" spans="1:3" x14ac:dyDescent="0.25">
      <c r="A144">
        <f t="shared" si="4"/>
        <v>143</v>
      </c>
      <c r="C144" s="2">
        <f t="shared" si="5"/>
        <v>163.78333333333333</v>
      </c>
    </row>
    <row r="145" spans="1:3" x14ac:dyDescent="0.25">
      <c r="A145">
        <f t="shared" si="4"/>
        <v>144</v>
      </c>
      <c r="C145" s="2">
        <f t="shared" si="5"/>
        <v>164.78333333333333</v>
      </c>
    </row>
    <row r="146" spans="1:3" x14ac:dyDescent="0.25">
      <c r="A146">
        <f t="shared" si="4"/>
        <v>145</v>
      </c>
      <c r="C146" s="2">
        <f t="shared" si="5"/>
        <v>165.78333333333333</v>
      </c>
    </row>
    <row r="147" spans="1:3" x14ac:dyDescent="0.25">
      <c r="A147">
        <f t="shared" si="4"/>
        <v>146</v>
      </c>
      <c r="C147" s="2">
        <f t="shared" si="5"/>
        <v>166.78333333333333</v>
      </c>
    </row>
    <row r="148" spans="1:3" x14ac:dyDescent="0.25">
      <c r="A148">
        <f t="shared" si="4"/>
        <v>147</v>
      </c>
      <c r="C148" s="2">
        <f t="shared" si="5"/>
        <v>167.78333333333333</v>
      </c>
    </row>
    <row r="149" spans="1:3" x14ac:dyDescent="0.25">
      <c r="A149">
        <f t="shared" si="4"/>
        <v>148</v>
      </c>
      <c r="C149" s="2">
        <f t="shared" si="5"/>
        <v>168.78333333333333</v>
      </c>
    </row>
    <row r="150" spans="1:3" x14ac:dyDescent="0.25">
      <c r="A150">
        <f t="shared" si="4"/>
        <v>149</v>
      </c>
      <c r="C150" s="2">
        <f t="shared" si="5"/>
        <v>169.78333333333333</v>
      </c>
    </row>
    <row r="151" spans="1:3" x14ac:dyDescent="0.25">
      <c r="A151">
        <f t="shared" si="4"/>
        <v>150</v>
      </c>
      <c r="C151" s="2">
        <f t="shared" si="5"/>
        <v>170.78333333333333</v>
      </c>
    </row>
    <row r="152" spans="1:3" x14ac:dyDescent="0.25">
      <c r="A152">
        <f t="shared" si="4"/>
        <v>151</v>
      </c>
      <c r="C152" s="2">
        <f t="shared" si="5"/>
        <v>171.78333333333333</v>
      </c>
    </row>
    <row r="153" spans="1:3" x14ac:dyDescent="0.25">
      <c r="A153">
        <f t="shared" si="4"/>
        <v>152</v>
      </c>
      <c r="C153" s="2">
        <f t="shared" si="5"/>
        <v>172.78333333333333</v>
      </c>
    </row>
    <row r="154" spans="1:3" x14ac:dyDescent="0.25">
      <c r="A154">
        <f t="shared" si="4"/>
        <v>153</v>
      </c>
      <c r="C154" s="2">
        <f t="shared" si="5"/>
        <v>173.78333333333333</v>
      </c>
    </row>
    <row r="155" spans="1:3" x14ac:dyDescent="0.25">
      <c r="A155">
        <f t="shared" si="4"/>
        <v>154</v>
      </c>
      <c r="C155" s="2">
        <f t="shared" si="5"/>
        <v>174.78333333333333</v>
      </c>
    </row>
    <row r="156" spans="1:3" x14ac:dyDescent="0.25">
      <c r="A156">
        <f t="shared" si="4"/>
        <v>155</v>
      </c>
      <c r="C156" s="2">
        <f t="shared" si="5"/>
        <v>175.78333333333333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5"/>
  <sheetViews>
    <sheetView workbookViewId="0"/>
  </sheetViews>
  <sheetFormatPr defaultRowHeight="12.5" x14ac:dyDescent="0.25"/>
  <cols>
    <col min="1" max="1" width="22.81640625" bestFit="1" customWidth="1"/>
    <col min="2" max="2" width="18.81640625" bestFit="1" customWidth="1"/>
    <col min="10" max="10" width="11.453125" bestFit="1" customWidth="1"/>
  </cols>
  <sheetData>
    <row r="1" spans="1:14" x14ac:dyDescent="0.25">
      <c r="A1" t="s">
        <v>1</v>
      </c>
      <c r="B1" t="s">
        <v>35</v>
      </c>
    </row>
    <row r="2" spans="1:14" x14ac:dyDescent="0.25">
      <c r="A2" t="s">
        <v>2</v>
      </c>
      <c r="B2" t="s">
        <v>36</v>
      </c>
    </row>
    <row r="3" spans="1:14" x14ac:dyDescent="0.25">
      <c r="A3" t="s">
        <v>3</v>
      </c>
    </row>
    <row r="4" spans="1:14" x14ac:dyDescent="0.25">
      <c r="A4" t="s">
        <v>4</v>
      </c>
      <c r="B4" s="1">
        <v>44132.485381944447</v>
      </c>
    </row>
    <row r="5" spans="1:14" x14ac:dyDescent="0.25">
      <c r="A5" t="s">
        <v>5</v>
      </c>
      <c r="B5" s="1">
        <v>44132.532233796293</v>
      </c>
    </row>
    <row r="7" spans="1:14" x14ac:dyDescent="0.25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5">
      <c r="A8" s="1">
        <v>44132.485717592594</v>
      </c>
      <c r="B8">
        <v>0</v>
      </c>
      <c r="C8">
        <v>1.5</v>
      </c>
      <c r="D8">
        <v>3.78</v>
      </c>
      <c r="E8">
        <v>0.05</v>
      </c>
      <c r="F8">
        <v>5.12</v>
      </c>
      <c r="G8">
        <v>4.03</v>
      </c>
      <c r="H8">
        <v>2.0499999999999998</v>
      </c>
      <c r="I8">
        <v>2.92</v>
      </c>
      <c r="J8">
        <v>1.77</v>
      </c>
      <c r="K8">
        <v>5.15</v>
      </c>
      <c r="L8">
        <v>0.48</v>
      </c>
      <c r="M8">
        <v>0.02</v>
      </c>
      <c r="N8">
        <v>0</v>
      </c>
    </row>
    <row r="9" spans="1:14" x14ac:dyDescent="0.25">
      <c r="A9" s="1">
        <v>44132.48641203704</v>
      </c>
      <c r="B9">
        <v>60</v>
      </c>
      <c r="C9">
        <v>7.93</v>
      </c>
      <c r="D9">
        <v>20.13</v>
      </c>
      <c r="E9">
        <v>1.22</v>
      </c>
      <c r="F9">
        <v>27.58</v>
      </c>
      <c r="G9">
        <v>21</v>
      </c>
      <c r="H9">
        <v>13.17</v>
      </c>
      <c r="I9">
        <v>15.05</v>
      </c>
      <c r="J9">
        <v>12.37</v>
      </c>
      <c r="K9">
        <v>29.77</v>
      </c>
      <c r="L9">
        <v>3.2</v>
      </c>
      <c r="M9">
        <v>0.02</v>
      </c>
      <c r="N9">
        <v>0</v>
      </c>
    </row>
    <row r="10" spans="1:14" x14ac:dyDescent="0.25">
      <c r="A10" s="1">
        <v>44132.48710648148</v>
      </c>
      <c r="B10">
        <v>120</v>
      </c>
      <c r="C10">
        <v>962.8</v>
      </c>
      <c r="D10">
        <v>2557.12</v>
      </c>
      <c r="E10">
        <v>152.75</v>
      </c>
      <c r="F10">
        <v>3537.5</v>
      </c>
      <c r="G10">
        <v>2753.75</v>
      </c>
      <c r="H10">
        <v>1572.2</v>
      </c>
      <c r="I10">
        <v>1987.22</v>
      </c>
      <c r="J10">
        <v>1527.28</v>
      </c>
      <c r="K10">
        <v>3735.57</v>
      </c>
      <c r="L10">
        <v>393.17</v>
      </c>
      <c r="M10">
        <v>0.02</v>
      </c>
      <c r="N10">
        <v>0</v>
      </c>
    </row>
    <row r="11" spans="1:14" x14ac:dyDescent="0.25">
      <c r="A11" s="1">
        <v>44132.487800925926</v>
      </c>
      <c r="B11">
        <v>180</v>
      </c>
      <c r="C11">
        <v>2433.7800000000002</v>
      </c>
      <c r="D11">
        <v>6453.28</v>
      </c>
      <c r="E11">
        <v>406.23</v>
      </c>
      <c r="F11">
        <v>8940.93</v>
      </c>
      <c r="G11">
        <v>6951.93</v>
      </c>
      <c r="H11">
        <v>3972.02</v>
      </c>
      <c r="I11">
        <v>5017.63</v>
      </c>
      <c r="J11">
        <v>4062.28</v>
      </c>
      <c r="K11">
        <v>9431.67</v>
      </c>
      <c r="L11">
        <v>993.12</v>
      </c>
      <c r="M11">
        <v>0.02</v>
      </c>
      <c r="N11">
        <v>0</v>
      </c>
    </row>
    <row r="12" spans="1:14" x14ac:dyDescent="0.25">
      <c r="A12" s="1">
        <v>44132.488495370373</v>
      </c>
      <c r="B12">
        <v>240</v>
      </c>
      <c r="C12">
        <v>3155.27</v>
      </c>
      <c r="D12">
        <v>8370.0499999999993</v>
      </c>
      <c r="E12">
        <v>536.47</v>
      </c>
      <c r="F12">
        <v>11588.52</v>
      </c>
      <c r="G12">
        <v>9014.2999999999993</v>
      </c>
      <c r="H12">
        <v>5153.07</v>
      </c>
      <c r="I12">
        <v>6500.73</v>
      </c>
      <c r="J12">
        <v>5364.88</v>
      </c>
      <c r="K12">
        <v>12238.32</v>
      </c>
      <c r="L12">
        <v>1289.52</v>
      </c>
      <c r="M12">
        <v>0.02</v>
      </c>
      <c r="N12">
        <v>0</v>
      </c>
    </row>
    <row r="13" spans="1:14" x14ac:dyDescent="0.25">
      <c r="A13" s="1">
        <v>44132.489189814813</v>
      </c>
      <c r="B13">
        <v>300</v>
      </c>
      <c r="C13">
        <v>5018.7700000000004</v>
      </c>
      <c r="D13">
        <v>13322.02</v>
      </c>
      <c r="E13">
        <v>855.92</v>
      </c>
      <c r="F13">
        <v>18449.25</v>
      </c>
      <c r="G13">
        <v>14351.05</v>
      </c>
      <c r="H13">
        <v>8196.5499999999993</v>
      </c>
      <c r="I13">
        <v>10350.15</v>
      </c>
      <c r="J13">
        <v>8558.8700000000008</v>
      </c>
      <c r="K13">
        <v>19466.68</v>
      </c>
      <c r="L13">
        <v>2050.4</v>
      </c>
      <c r="M13">
        <v>0.02</v>
      </c>
      <c r="N13">
        <v>0</v>
      </c>
    </row>
    <row r="14" spans="1:14" x14ac:dyDescent="0.25">
      <c r="A14" s="1">
        <v>44132.489884259259</v>
      </c>
      <c r="B14">
        <v>360</v>
      </c>
      <c r="C14">
        <v>6163.3</v>
      </c>
      <c r="D14">
        <v>16350.1</v>
      </c>
      <c r="E14">
        <v>1075.53</v>
      </c>
      <c r="F14">
        <v>22635.13</v>
      </c>
      <c r="G14">
        <v>17597</v>
      </c>
      <c r="H14">
        <v>10062.4</v>
      </c>
      <c r="I14">
        <v>12703.13</v>
      </c>
      <c r="J14">
        <v>10755.55</v>
      </c>
      <c r="K14">
        <v>23895.88</v>
      </c>
      <c r="L14">
        <v>2514.88</v>
      </c>
      <c r="M14">
        <v>0.02</v>
      </c>
      <c r="N14">
        <v>0</v>
      </c>
    </row>
    <row r="15" spans="1:14" x14ac:dyDescent="0.25">
      <c r="A15" s="1">
        <v>44132.490578703706</v>
      </c>
      <c r="B15">
        <v>420</v>
      </c>
      <c r="C15">
        <v>5712.15</v>
      </c>
      <c r="D15">
        <v>15146.27</v>
      </c>
      <c r="E15">
        <v>1030</v>
      </c>
      <c r="F15">
        <v>20971.400000000001</v>
      </c>
      <c r="G15">
        <v>16319.15</v>
      </c>
      <c r="H15">
        <v>9323.0300000000007</v>
      </c>
      <c r="I15">
        <v>11768.37</v>
      </c>
      <c r="J15">
        <v>10299.92</v>
      </c>
      <c r="K15">
        <v>22135.47</v>
      </c>
      <c r="L15">
        <v>2328.35</v>
      </c>
      <c r="M15">
        <v>0.02</v>
      </c>
      <c r="N15">
        <v>0</v>
      </c>
    </row>
    <row r="16" spans="1:14" x14ac:dyDescent="0.25">
      <c r="A16" s="1">
        <v>44132.491273148145</v>
      </c>
      <c r="B16">
        <v>480</v>
      </c>
      <c r="C16">
        <v>5967.43</v>
      </c>
      <c r="D16">
        <v>15836.03</v>
      </c>
      <c r="E16">
        <v>1097</v>
      </c>
      <c r="F16">
        <v>21927.02</v>
      </c>
      <c r="G16">
        <v>17056.2</v>
      </c>
      <c r="H16">
        <v>9747.67</v>
      </c>
      <c r="I16">
        <v>12304.63</v>
      </c>
      <c r="J16">
        <v>10969.93</v>
      </c>
      <c r="K16">
        <v>23153.63</v>
      </c>
      <c r="L16">
        <v>2438.42</v>
      </c>
      <c r="M16">
        <v>0.02</v>
      </c>
      <c r="N16">
        <v>0</v>
      </c>
    </row>
    <row r="17" spans="1:14" x14ac:dyDescent="0.25">
      <c r="A17" s="1">
        <v>44132.491967592592</v>
      </c>
      <c r="B17">
        <v>540</v>
      </c>
      <c r="C17">
        <v>5983.9</v>
      </c>
      <c r="D17">
        <v>15882.85</v>
      </c>
      <c r="E17">
        <v>1118.8</v>
      </c>
      <c r="F17">
        <v>21989.119999999999</v>
      </c>
      <c r="G17">
        <v>17098.400000000001</v>
      </c>
      <c r="H17">
        <v>9768.3700000000008</v>
      </c>
      <c r="I17">
        <v>12338.07</v>
      </c>
      <c r="J17">
        <v>11188.2</v>
      </c>
      <c r="K17">
        <v>23208.62</v>
      </c>
      <c r="L17">
        <v>2440.4699999999998</v>
      </c>
      <c r="M17">
        <v>0.02</v>
      </c>
      <c r="N17">
        <v>0</v>
      </c>
    </row>
    <row r="18" spans="1:14" x14ac:dyDescent="0.25">
      <c r="A18" s="1">
        <v>44132.492662037039</v>
      </c>
      <c r="B18">
        <v>600</v>
      </c>
      <c r="C18">
        <v>5942.93</v>
      </c>
      <c r="D18">
        <v>15754.77</v>
      </c>
      <c r="E18">
        <v>1132.07</v>
      </c>
      <c r="F18">
        <v>21824.85</v>
      </c>
      <c r="G18">
        <v>16970.97</v>
      </c>
      <c r="H18">
        <v>9699.67</v>
      </c>
      <c r="I18">
        <v>12244.1</v>
      </c>
      <c r="J18">
        <v>11320.63</v>
      </c>
      <c r="K18">
        <v>23026.35</v>
      </c>
      <c r="L18">
        <v>2424.3000000000002</v>
      </c>
      <c r="M18">
        <v>0.02</v>
      </c>
      <c r="N18">
        <v>0</v>
      </c>
    </row>
    <row r="19" spans="1:14" x14ac:dyDescent="0.25">
      <c r="A19" s="1">
        <v>44132.493356481478</v>
      </c>
      <c r="B19">
        <v>660</v>
      </c>
      <c r="C19">
        <v>5924.98</v>
      </c>
      <c r="D19">
        <v>15725.3</v>
      </c>
      <c r="E19">
        <v>1147.67</v>
      </c>
      <c r="F19">
        <v>21761.78</v>
      </c>
      <c r="G19">
        <v>16929.72</v>
      </c>
      <c r="H19">
        <v>9673.4699999999993</v>
      </c>
      <c r="I19">
        <v>12213.42</v>
      </c>
      <c r="J19">
        <v>11476.32</v>
      </c>
      <c r="K19">
        <v>22981.67</v>
      </c>
      <c r="L19">
        <v>2419.73</v>
      </c>
      <c r="M19">
        <v>0.02</v>
      </c>
      <c r="N19">
        <v>0</v>
      </c>
    </row>
    <row r="20" spans="1:14" x14ac:dyDescent="0.25">
      <c r="A20" s="1">
        <v>44132.494050925925</v>
      </c>
      <c r="B20">
        <v>720</v>
      </c>
      <c r="C20">
        <v>5889.42</v>
      </c>
      <c r="D20">
        <v>15633.48</v>
      </c>
      <c r="E20">
        <v>1155.02</v>
      </c>
      <c r="F20">
        <v>21642.43</v>
      </c>
      <c r="G20">
        <v>16832.349999999999</v>
      </c>
      <c r="H20">
        <v>9616.5499999999993</v>
      </c>
      <c r="I20">
        <v>12143.33</v>
      </c>
      <c r="J20">
        <v>11550.38</v>
      </c>
      <c r="K20">
        <v>22842.48</v>
      </c>
      <c r="L20">
        <v>2406.08</v>
      </c>
      <c r="M20">
        <v>0.02</v>
      </c>
      <c r="N20">
        <v>0</v>
      </c>
    </row>
    <row r="21" spans="1:14" x14ac:dyDescent="0.25">
      <c r="A21" s="1">
        <v>44132.494745370372</v>
      </c>
      <c r="B21">
        <v>780</v>
      </c>
      <c r="C21">
        <v>5851.28</v>
      </c>
      <c r="D21">
        <v>15516.9</v>
      </c>
      <c r="E21">
        <v>1162.08</v>
      </c>
      <c r="F21">
        <v>21490.77</v>
      </c>
      <c r="G21">
        <v>16717.05</v>
      </c>
      <c r="H21">
        <v>9554.5</v>
      </c>
      <c r="I21">
        <v>12055.1</v>
      </c>
      <c r="J21">
        <v>11620.77</v>
      </c>
      <c r="K21">
        <v>22683.72</v>
      </c>
      <c r="L21">
        <v>2386.63</v>
      </c>
      <c r="M21">
        <v>0.02</v>
      </c>
      <c r="N21">
        <v>0</v>
      </c>
    </row>
    <row r="22" spans="1:14" x14ac:dyDescent="0.25">
      <c r="A22" s="1">
        <v>44132.495439814818</v>
      </c>
      <c r="B22">
        <v>840</v>
      </c>
      <c r="C22">
        <v>5787.8</v>
      </c>
      <c r="D22">
        <v>15359.02</v>
      </c>
      <c r="E22">
        <v>1161.47</v>
      </c>
      <c r="F22">
        <v>21262.45</v>
      </c>
      <c r="G22">
        <v>16534.2</v>
      </c>
      <c r="H22">
        <v>9447.58</v>
      </c>
      <c r="I22">
        <v>11930.88</v>
      </c>
      <c r="J22">
        <v>11614.55</v>
      </c>
      <c r="K22">
        <v>22447.85</v>
      </c>
      <c r="L22">
        <v>2364.4699999999998</v>
      </c>
      <c r="M22">
        <v>0.02</v>
      </c>
      <c r="N22">
        <v>0</v>
      </c>
    </row>
    <row r="23" spans="1:14" x14ac:dyDescent="0.25">
      <c r="A23" s="1">
        <v>44132.496134259258</v>
      </c>
      <c r="B23">
        <v>900</v>
      </c>
      <c r="C23">
        <v>5795.92</v>
      </c>
      <c r="D23">
        <v>15375.25</v>
      </c>
      <c r="E23">
        <v>1172.1199999999999</v>
      </c>
      <c r="F23">
        <v>21292.2</v>
      </c>
      <c r="G23">
        <v>16562.57</v>
      </c>
      <c r="H23">
        <v>9463.48</v>
      </c>
      <c r="I23">
        <v>11952.63</v>
      </c>
      <c r="J23">
        <v>11721.12</v>
      </c>
      <c r="K23">
        <v>22475.23</v>
      </c>
      <c r="L23">
        <v>2365.6799999999998</v>
      </c>
      <c r="M23">
        <v>0.02</v>
      </c>
      <c r="N23">
        <v>0</v>
      </c>
    </row>
    <row r="24" spans="1:14" x14ac:dyDescent="0.25">
      <c r="A24" s="1">
        <v>44132.496828703705</v>
      </c>
      <c r="B24">
        <v>960</v>
      </c>
      <c r="C24">
        <v>5865.95</v>
      </c>
      <c r="D24">
        <v>15557.85</v>
      </c>
      <c r="E24">
        <v>1188.6199999999999</v>
      </c>
      <c r="F24">
        <v>21548.6</v>
      </c>
      <c r="G24">
        <v>16759</v>
      </c>
      <c r="H24">
        <v>9576.9</v>
      </c>
      <c r="I24">
        <v>12084.8</v>
      </c>
      <c r="J24">
        <v>11886.37</v>
      </c>
      <c r="K24">
        <v>22738.17</v>
      </c>
      <c r="L24">
        <v>2390.6799999999998</v>
      </c>
      <c r="M24">
        <v>0.02</v>
      </c>
      <c r="N24">
        <v>0</v>
      </c>
    </row>
    <row r="25" spans="1:14" x14ac:dyDescent="0.25">
      <c r="A25" s="1">
        <v>44132.497523148151</v>
      </c>
      <c r="B25">
        <v>1020</v>
      </c>
      <c r="C25">
        <v>5915.73</v>
      </c>
      <c r="D25">
        <v>15697.03</v>
      </c>
      <c r="E25">
        <v>1200.92</v>
      </c>
      <c r="F25">
        <v>21728.53</v>
      </c>
      <c r="G25">
        <v>16902.849999999999</v>
      </c>
      <c r="H25">
        <v>9655.82</v>
      </c>
      <c r="I25">
        <v>12191.7</v>
      </c>
      <c r="J25">
        <v>12009.22</v>
      </c>
      <c r="K25">
        <v>22939.599999999999</v>
      </c>
      <c r="L25">
        <v>2417.3000000000002</v>
      </c>
      <c r="M25">
        <v>0.02</v>
      </c>
      <c r="N25">
        <v>0</v>
      </c>
    </row>
    <row r="26" spans="1:14" x14ac:dyDescent="0.25">
      <c r="A26" s="1">
        <v>44132.498217592591</v>
      </c>
      <c r="B26">
        <v>1080</v>
      </c>
      <c r="C26">
        <v>5929.9</v>
      </c>
      <c r="D26">
        <v>15736.08</v>
      </c>
      <c r="E26">
        <v>1207.1500000000001</v>
      </c>
      <c r="F26">
        <v>21786.87</v>
      </c>
      <c r="G26">
        <v>16944</v>
      </c>
      <c r="H26">
        <v>9685.77</v>
      </c>
      <c r="I26">
        <v>12233.03</v>
      </c>
      <c r="J26">
        <v>12071.12</v>
      </c>
      <c r="K26">
        <v>22998.37</v>
      </c>
      <c r="L26">
        <v>2419.73</v>
      </c>
      <c r="M26">
        <v>0.02</v>
      </c>
      <c r="N26">
        <v>0</v>
      </c>
    </row>
    <row r="27" spans="1:14" x14ac:dyDescent="0.25">
      <c r="A27" s="1">
        <v>44132.498912037037</v>
      </c>
      <c r="B27">
        <v>1140</v>
      </c>
      <c r="C27">
        <v>5902.17</v>
      </c>
      <c r="D27">
        <v>15659.75</v>
      </c>
      <c r="E27">
        <v>1202.8699999999999</v>
      </c>
      <c r="F27">
        <v>21689.22</v>
      </c>
      <c r="G27">
        <v>16864.900000000001</v>
      </c>
      <c r="H27">
        <v>9634.23</v>
      </c>
      <c r="I27">
        <v>12161.83</v>
      </c>
      <c r="J27">
        <v>12028.97</v>
      </c>
      <c r="K27">
        <v>22884.03</v>
      </c>
      <c r="L27">
        <v>2407.63</v>
      </c>
      <c r="M27">
        <v>0.02</v>
      </c>
      <c r="N27">
        <v>0</v>
      </c>
    </row>
    <row r="28" spans="1:14" x14ac:dyDescent="0.25">
      <c r="A28" s="1">
        <v>44132.499606481484</v>
      </c>
      <c r="B28">
        <v>1200</v>
      </c>
      <c r="C28">
        <v>5918.4</v>
      </c>
      <c r="D28">
        <v>15694.2</v>
      </c>
      <c r="E28">
        <v>1205.72</v>
      </c>
      <c r="F28">
        <v>21727.37</v>
      </c>
      <c r="G28">
        <v>16905.75</v>
      </c>
      <c r="H28">
        <v>9663.4699999999993</v>
      </c>
      <c r="I28">
        <v>12195.65</v>
      </c>
      <c r="J28">
        <v>12057.22</v>
      </c>
      <c r="K28">
        <v>22939.83</v>
      </c>
      <c r="L28">
        <v>2417.1</v>
      </c>
      <c r="M28">
        <v>0.02</v>
      </c>
      <c r="N28">
        <v>0</v>
      </c>
    </row>
    <row r="29" spans="1:14" x14ac:dyDescent="0.25">
      <c r="A29" s="1">
        <v>44132.500300925924</v>
      </c>
      <c r="B29">
        <v>1260</v>
      </c>
      <c r="C29">
        <v>5933.1</v>
      </c>
      <c r="D29">
        <v>15750.37</v>
      </c>
      <c r="E29">
        <v>1209.45</v>
      </c>
      <c r="F29">
        <v>21806.5</v>
      </c>
      <c r="G29">
        <v>16956.55</v>
      </c>
      <c r="H29">
        <v>9691.8799999999992</v>
      </c>
      <c r="I29">
        <v>12231.77</v>
      </c>
      <c r="J29">
        <v>12094.7</v>
      </c>
      <c r="K29">
        <v>23022.75</v>
      </c>
      <c r="L29">
        <v>2422.83</v>
      </c>
      <c r="M29">
        <v>0.02</v>
      </c>
      <c r="N29">
        <v>0</v>
      </c>
    </row>
    <row r="30" spans="1:14" x14ac:dyDescent="0.25">
      <c r="A30" s="1">
        <v>44132.50099537037</v>
      </c>
      <c r="B30">
        <v>1320</v>
      </c>
      <c r="C30">
        <v>5945.75</v>
      </c>
      <c r="D30">
        <v>15773.82</v>
      </c>
      <c r="E30">
        <v>1211.28</v>
      </c>
      <c r="F30">
        <v>21838.97</v>
      </c>
      <c r="G30">
        <v>16985.13</v>
      </c>
      <c r="H30">
        <v>9703.0499999999993</v>
      </c>
      <c r="I30">
        <v>12258.73</v>
      </c>
      <c r="J30">
        <v>12112.38</v>
      </c>
      <c r="K30">
        <v>23049.599999999999</v>
      </c>
      <c r="L30">
        <v>2426.3000000000002</v>
      </c>
      <c r="M30">
        <v>0.02</v>
      </c>
      <c r="N30">
        <v>0</v>
      </c>
    </row>
    <row r="31" spans="1:14" x14ac:dyDescent="0.25">
      <c r="A31" s="1">
        <v>44132.501689814817</v>
      </c>
      <c r="B31">
        <v>1380</v>
      </c>
      <c r="C31">
        <v>5967.17</v>
      </c>
      <c r="D31">
        <v>15818.75</v>
      </c>
      <c r="E31">
        <v>1215.3499999999999</v>
      </c>
      <c r="F31">
        <v>21904.87</v>
      </c>
      <c r="G31">
        <v>17039.3</v>
      </c>
      <c r="H31">
        <v>9738.67</v>
      </c>
      <c r="I31">
        <v>12292.47</v>
      </c>
      <c r="J31">
        <v>12153.62</v>
      </c>
      <c r="K31">
        <v>23124.98</v>
      </c>
      <c r="L31">
        <v>2433.4499999999998</v>
      </c>
      <c r="M31">
        <v>0.02</v>
      </c>
      <c r="N31">
        <v>0</v>
      </c>
    </row>
    <row r="32" spans="1:14" x14ac:dyDescent="0.25">
      <c r="A32" s="1">
        <v>44132.502384259256</v>
      </c>
      <c r="B32">
        <v>1440</v>
      </c>
      <c r="C32">
        <v>5964.25</v>
      </c>
      <c r="D32">
        <v>15825</v>
      </c>
      <c r="E32">
        <v>1215.6500000000001</v>
      </c>
      <c r="F32">
        <v>21912.3</v>
      </c>
      <c r="G32">
        <v>17041.78</v>
      </c>
      <c r="H32">
        <v>9739.4699999999993</v>
      </c>
      <c r="I32">
        <v>12296.63</v>
      </c>
      <c r="J32">
        <v>12156.53</v>
      </c>
      <c r="K32">
        <v>23135.38</v>
      </c>
      <c r="L32">
        <v>2434.13</v>
      </c>
      <c r="M32">
        <v>0.02</v>
      </c>
      <c r="N32">
        <v>0</v>
      </c>
    </row>
    <row r="33" spans="1:14" x14ac:dyDescent="0.25">
      <c r="A33" s="1">
        <v>44132.503078703703</v>
      </c>
      <c r="B33">
        <v>1500</v>
      </c>
      <c r="C33">
        <v>5933.7</v>
      </c>
      <c r="D33">
        <v>15741.95</v>
      </c>
      <c r="E33">
        <v>1210.9000000000001</v>
      </c>
      <c r="F33">
        <v>21800.35</v>
      </c>
      <c r="G33">
        <v>16958.03</v>
      </c>
      <c r="H33">
        <v>9687.73</v>
      </c>
      <c r="I33">
        <v>12228.65</v>
      </c>
      <c r="J33">
        <v>12109.12</v>
      </c>
      <c r="K33">
        <v>23004.799999999999</v>
      </c>
      <c r="L33">
        <v>2422.3000000000002</v>
      </c>
      <c r="M33">
        <v>0.02</v>
      </c>
      <c r="N33">
        <v>0</v>
      </c>
    </row>
    <row r="34" spans="1:14" x14ac:dyDescent="0.25">
      <c r="A34" s="1">
        <v>44132.50377314815</v>
      </c>
      <c r="B34">
        <v>1560</v>
      </c>
      <c r="C34">
        <v>5972.78</v>
      </c>
      <c r="D34">
        <v>15845.92</v>
      </c>
      <c r="E34">
        <v>1216.6300000000001</v>
      </c>
      <c r="F34">
        <v>21935.37</v>
      </c>
      <c r="G34">
        <v>17056.52</v>
      </c>
      <c r="H34">
        <v>9748.2000000000007</v>
      </c>
      <c r="I34">
        <v>12307.8</v>
      </c>
      <c r="J34">
        <v>12166.22</v>
      </c>
      <c r="K34">
        <v>23148.32</v>
      </c>
      <c r="L34">
        <v>2436.12</v>
      </c>
      <c r="M34">
        <v>0.02</v>
      </c>
      <c r="N34">
        <v>0</v>
      </c>
    </row>
    <row r="35" spans="1:14" x14ac:dyDescent="0.25">
      <c r="A35" s="1">
        <v>44132.504467592589</v>
      </c>
      <c r="B35">
        <v>1620</v>
      </c>
      <c r="C35">
        <v>5969.02</v>
      </c>
      <c r="D35">
        <v>15844.45</v>
      </c>
      <c r="E35">
        <v>1217.78</v>
      </c>
      <c r="F35">
        <v>21934.95</v>
      </c>
      <c r="G35">
        <v>17064.32</v>
      </c>
      <c r="H35">
        <v>9744.68</v>
      </c>
      <c r="I35">
        <v>12306.53</v>
      </c>
      <c r="J35">
        <v>12178.07</v>
      </c>
      <c r="K35">
        <v>23157.200000000001</v>
      </c>
      <c r="L35">
        <v>2439.33</v>
      </c>
      <c r="M35">
        <v>0.02</v>
      </c>
      <c r="N35">
        <v>0</v>
      </c>
    </row>
    <row r="36" spans="1:14" x14ac:dyDescent="0.25">
      <c r="A36" s="1">
        <v>44132.505162037036</v>
      </c>
      <c r="B36">
        <v>1680</v>
      </c>
      <c r="C36">
        <v>5986.43</v>
      </c>
      <c r="D36">
        <v>15881.62</v>
      </c>
      <c r="E36">
        <v>1218.77</v>
      </c>
      <c r="F36">
        <v>21990.2</v>
      </c>
      <c r="G36">
        <v>17095.7</v>
      </c>
      <c r="H36">
        <v>9776.6200000000008</v>
      </c>
      <c r="I36">
        <v>12344.47</v>
      </c>
      <c r="J36">
        <v>12187.35</v>
      </c>
      <c r="K36">
        <v>23213.03</v>
      </c>
      <c r="L36">
        <v>2442.8200000000002</v>
      </c>
      <c r="M36">
        <v>0.02</v>
      </c>
      <c r="N36">
        <v>0</v>
      </c>
    </row>
    <row r="37" spans="1:14" x14ac:dyDescent="0.25">
      <c r="A37" s="1">
        <v>44132.505856481483</v>
      </c>
      <c r="B37">
        <v>1740</v>
      </c>
      <c r="C37">
        <v>5939.92</v>
      </c>
      <c r="D37">
        <v>15754.82</v>
      </c>
      <c r="E37">
        <v>1213.18</v>
      </c>
      <c r="F37">
        <v>21819.17</v>
      </c>
      <c r="G37">
        <v>16976.63</v>
      </c>
      <c r="H37">
        <v>9698.1200000000008</v>
      </c>
      <c r="I37">
        <v>12240.53</v>
      </c>
      <c r="J37">
        <v>12131.97</v>
      </c>
      <c r="K37">
        <v>23025.37</v>
      </c>
      <c r="L37">
        <v>2427.2800000000002</v>
      </c>
      <c r="M37">
        <v>0.02</v>
      </c>
      <c r="N37">
        <v>0</v>
      </c>
    </row>
    <row r="38" spans="1:14" x14ac:dyDescent="0.25">
      <c r="A38" s="1">
        <v>44132.506550925929</v>
      </c>
      <c r="B38">
        <v>1800</v>
      </c>
      <c r="C38">
        <v>5950.1</v>
      </c>
      <c r="D38">
        <v>15795.08</v>
      </c>
      <c r="E38">
        <v>1214.6199999999999</v>
      </c>
      <c r="F38">
        <v>21873.55</v>
      </c>
      <c r="G38">
        <v>17010.8</v>
      </c>
      <c r="H38">
        <v>9720.5300000000007</v>
      </c>
      <c r="I38">
        <v>12274.67</v>
      </c>
      <c r="J38">
        <v>12146.35</v>
      </c>
      <c r="K38">
        <v>23090.77</v>
      </c>
      <c r="L38">
        <v>2428.6</v>
      </c>
      <c r="M38">
        <v>0.02</v>
      </c>
      <c r="N38">
        <v>0</v>
      </c>
    </row>
    <row r="39" spans="1:14" x14ac:dyDescent="0.25">
      <c r="A39" s="1">
        <v>44132.507245370369</v>
      </c>
      <c r="B39">
        <v>1860</v>
      </c>
      <c r="C39">
        <v>5994.48</v>
      </c>
      <c r="D39">
        <v>15891.4</v>
      </c>
      <c r="E39">
        <v>1220.3699999999999</v>
      </c>
      <c r="F39">
        <v>21999.63</v>
      </c>
      <c r="G39">
        <v>17112.48</v>
      </c>
      <c r="H39">
        <v>9781.8700000000008</v>
      </c>
      <c r="I39">
        <v>12339.75</v>
      </c>
      <c r="J39">
        <v>12203.6</v>
      </c>
      <c r="K39">
        <v>23226.93</v>
      </c>
      <c r="L39">
        <v>2440.5</v>
      </c>
      <c r="M39">
        <v>0.02</v>
      </c>
      <c r="N39">
        <v>0</v>
      </c>
    </row>
    <row r="40" spans="1:14" x14ac:dyDescent="0.25">
      <c r="A40" s="1">
        <v>44132.507939814815</v>
      </c>
      <c r="B40">
        <v>1920</v>
      </c>
      <c r="C40">
        <v>5963.02</v>
      </c>
      <c r="D40">
        <v>15822.78</v>
      </c>
      <c r="E40">
        <v>1216.08</v>
      </c>
      <c r="F40">
        <v>21907.58</v>
      </c>
      <c r="G40">
        <v>17039.13</v>
      </c>
      <c r="H40">
        <v>9734.48</v>
      </c>
      <c r="I40">
        <v>12293.55</v>
      </c>
      <c r="J40">
        <v>12160.77</v>
      </c>
      <c r="K40">
        <v>23130.97</v>
      </c>
      <c r="L40">
        <v>2435.3200000000002</v>
      </c>
      <c r="M40">
        <v>0.02</v>
      </c>
      <c r="N40">
        <v>0</v>
      </c>
    </row>
    <row r="41" spans="1:14" x14ac:dyDescent="0.25">
      <c r="A41" s="1">
        <v>44132.508634259262</v>
      </c>
      <c r="B41">
        <v>1980</v>
      </c>
      <c r="C41">
        <v>5979.57</v>
      </c>
      <c r="D41">
        <v>15866.38</v>
      </c>
      <c r="E41">
        <v>1219.78</v>
      </c>
      <c r="F41">
        <v>21966.17</v>
      </c>
      <c r="G41">
        <v>17086.55</v>
      </c>
      <c r="H41">
        <v>9766.57</v>
      </c>
      <c r="I41">
        <v>12327.53</v>
      </c>
      <c r="J41">
        <v>12198.03</v>
      </c>
      <c r="K41">
        <v>23180.42</v>
      </c>
      <c r="L41">
        <v>2441.0300000000002</v>
      </c>
      <c r="M41">
        <v>0.02</v>
      </c>
      <c r="N41">
        <v>0</v>
      </c>
    </row>
    <row r="42" spans="1:14" x14ac:dyDescent="0.25">
      <c r="A42" s="1">
        <v>44132.509328703702</v>
      </c>
      <c r="B42">
        <v>2040</v>
      </c>
      <c r="C42">
        <v>5967.93</v>
      </c>
      <c r="D42">
        <v>15835.2</v>
      </c>
      <c r="E42">
        <v>1218.48</v>
      </c>
      <c r="F42">
        <v>21925.63</v>
      </c>
      <c r="G42">
        <v>17052.53</v>
      </c>
      <c r="H42">
        <v>9740.92</v>
      </c>
      <c r="I42">
        <v>12303.8</v>
      </c>
      <c r="J42">
        <v>12184.6</v>
      </c>
      <c r="K42">
        <v>23139.83</v>
      </c>
      <c r="L42">
        <v>2438.4</v>
      </c>
      <c r="M42">
        <v>0.02</v>
      </c>
      <c r="N42">
        <v>0</v>
      </c>
    </row>
    <row r="43" spans="1:14" x14ac:dyDescent="0.25">
      <c r="A43" s="1">
        <v>44132.510023148148</v>
      </c>
      <c r="B43">
        <v>2100</v>
      </c>
      <c r="C43">
        <v>6002.43</v>
      </c>
      <c r="D43">
        <v>15919.85</v>
      </c>
      <c r="E43">
        <v>1222.9000000000001</v>
      </c>
      <c r="F43">
        <v>22048.87</v>
      </c>
      <c r="G43">
        <v>17149.419999999998</v>
      </c>
      <c r="H43">
        <v>9800.48</v>
      </c>
      <c r="I43">
        <v>12368.8</v>
      </c>
      <c r="J43">
        <v>12229.52</v>
      </c>
      <c r="K43">
        <v>23275</v>
      </c>
      <c r="L43">
        <v>2447.23</v>
      </c>
      <c r="M43">
        <v>0.02</v>
      </c>
      <c r="N43">
        <v>0</v>
      </c>
    </row>
    <row r="44" spans="1:14" x14ac:dyDescent="0.25">
      <c r="A44" s="1">
        <v>44132.510717592595</v>
      </c>
      <c r="B44">
        <v>2160</v>
      </c>
      <c r="C44">
        <v>5975.23</v>
      </c>
      <c r="D44">
        <v>15857.45</v>
      </c>
      <c r="E44">
        <v>1220</v>
      </c>
      <c r="F44">
        <v>21953.1</v>
      </c>
      <c r="G44">
        <v>17076.599999999999</v>
      </c>
      <c r="H44">
        <v>9758.5499999999993</v>
      </c>
      <c r="I44">
        <v>12319.73</v>
      </c>
      <c r="J44">
        <v>12199.58</v>
      </c>
      <c r="K44">
        <v>23176.47</v>
      </c>
      <c r="L44">
        <v>2440.25</v>
      </c>
      <c r="M44">
        <v>0.02</v>
      </c>
      <c r="N44">
        <v>0</v>
      </c>
    </row>
    <row r="45" spans="1:14" x14ac:dyDescent="0.25">
      <c r="A45" s="1">
        <v>44132.511412037034</v>
      </c>
      <c r="B45">
        <v>2220</v>
      </c>
      <c r="C45">
        <v>5962.77</v>
      </c>
      <c r="D45">
        <v>15817.58</v>
      </c>
      <c r="E45">
        <v>1215.83</v>
      </c>
      <c r="F45">
        <v>21895.03</v>
      </c>
      <c r="G45">
        <v>17025.330000000002</v>
      </c>
      <c r="H45">
        <v>9726.4</v>
      </c>
      <c r="I45">
        <v>12286.7</v>
      </c>
      <c r="J45">
        <v>12158.42</v>
      </c>
      <c r="K45">
        <v>23107.919999999998</v>
      </c>
      <c r="L45">
        <v>2434.2800000000002</v>
      </c>
      <c r="M45">
        <v>0.02</v>
      </c>
      <c r="N45">
        <v>0</v>
      </c>
    </row>
    <row r="46" spans="1:14" x14ac:dyDescent="0.25">
      <c r="A46" s="1">
        <v>44132.512106481481</v>
      </c>
      <c r="B46">
        <v>2280</v>
      </c>
      <c r="C46">
        <v>5952.33</v>
      </c>
      <c r="D46">
        <v>15795.12</v>
      </c>
      <c r="E46">
        <v>1216.47</v>
      </c>
      <c r="F46">
        <v>21874.7</v>
      </c>
      <c r="G46">
        <v>17020.330000000002</v>
      </c>
      <c r="H46">
        <v>9723.2999999999993</v>
      </c>
      <c r="I46">
        <v>12276.87</v>
      </c>
      <c r="J46">
        <v>12164.58</v>
      </c>
      <c r="K46">
        <v>23093.68</v>
      </c>
      <c r="L46">
        <v>2428.6</v>
      </c>
      <c r="M46">
        <v>0.02</v>
      </c>
      <c r="N46">
        <v>0</v>
      </c>
    </row>
    <row r="47" spans="1:14" x14ac:dyDescent="0.25">
      <c r="A47" s="1">
        <v>44132.512800925928</v>
      </c>
      <c r="B47">
        <v>2340</v>
      </c>
      <c r="C47">
        <v>5986.53</v>
      </c>
      <c r="D47">
        <v>15881.67</v>
      </c>
      <c r="E47">
        <v>1222.9000000000001</v>
      </c>
      <c r="F47">
        <v>21994.5</v>
      </c>
      <c r="G47">
        <v>17094.2</v>
      </c>
      <c r="H47">
        <v>9773.82</v>
      </c>
      <c r="I47">
        <v>12339.4</v>
      </c>
      <c r="J47">
        <v>12229.07</v>
      </c>
      <c r="K47">
        <v>23210.93</v>
      </c>
      <c r="L47">
        <v>2445</v>
      </c>
      <c r="M47">
        <v>0.02</v>
      </c>
      <c r="N47">
        <v>0</v>
      </c>
    </row>
    <row r="48" spans="1:14" x14ac:dyDescent="0.25">
      <c r="A48" s="1">
        <v>44132.513495370367</v>
      </c>
      <c r="B48">
        <v>2400</v>
      </c>
      <c r="C48">
        <v>5985.98</v>
      </c>
      <c r="D48">
        <v>15886.07</v>
      </c>
      <c r="E48">
        <v>1222.4000000000001</v>
      </c>
      <c r="F48">
        <v>21992.880000000001</v>
      </c>
      <c r="G48">
        <v>17111.52</v>
      </c>
      <c r="H48">
        <v>9775.7800000000007</v>
      </c>
      <c r="I48">
        <v>12335.17</v>
      </c>
      <c r="J48">
        <v>12224.48</v>
      </c>
      <c r="K48">
        <v>23214.400000000001</v>
      </c>
      <c r="L48">
        <v>2442.0700000000002</v>
      </c>
      <c r="M48">
        <v>0.02</v>
      </c>
      <c r="N48">
        <v>0</v>
      </c>
    </row>
    <row r="49" spans="1:14" x14ac:dyDescent="0.25">
      <c r="A49" s="1">
        <v>44132.514189814814</v>
      </c>
      <c r="B49">
        <v>2460</v>
      </c>
      <c r="C49">
        <v>5995.15</v>
      </c>
      <c r="D49">
        <v>15903.53</v>
      </c>
      <c r="E49">
        <v>1223.02</v>
      </c>
      <c r="F49">
        <v>22019.52</v>
      </c>
      <c r="G49">
        <v>17131.63</v>
      </c>
      <c r="H49">
        <v>9788.85</v>
      </c>
      <c r="I49">
        <v>12357.35</v>
      </c>
      <c r="J49">
        <v>12229.35</v>
      </c>
      <c r="K49">
        <v>23251.02</v>
      </c>
      <c r="L49">
        <v>2448.4699999999998</v>
      </c>
      <c r="M49">
        <v>0.02</v>
      </c>
      <c r="N49">
        <v>0</v>
      </c>
    </row>
    <row r="50" spans="1:14" x14ac:dyDescent="0.25">
      <c r="A50" s="1">
        <v>44132.514884259261</v>
      </c>
      <c r="B50">
        <v>2520</v>
      </c>
      <c r="C50">
        <v>5973.98</v>
      </c>
      <c r="D50">
        <v>15851.73</v>
      </c>
      <c r="E50">
        <v>1219.3</v>
      </c>
      <c r="F50">
        <v>21957.37</v>
      </c>
      <c r="G50">
        <v>17078.68</v>
      </c>
      <c r="H50">
        <v>9755.85</v>
      </c>
      <c r="I50">
        <v>12322.13</v>
      </c>
      <c r="J50">
        <v>12193.32</v>
      </c>
      <c r="K50">
        <v>23170.37</v>
      </c>
      <c r="L50">
        <v>2439.9299999999998</v>
      </c>
      <c r="M50">
        <v>0.02</v>
      </c>
      <c r="N50">
        <v>0</v>
      </c>
    </row>
    <row r="51" spans="1:14" x14ac:dyDescent="0.25">
      <c r="A51" s="1">
        <v>44132.5155787037</v>
      </c>
      <c r="B51">
        <v>2580</v>
      </c>
      <c r="C51">
        <v>5982.38</v>
      </c>
      <c r="D51">
        <v>15857.3</v>
      </c>
      <c r="E51">
        <v>1219.27</v>
      </c>
      <c r="F51">
        <v>21951.919999999998</v>
      </c>
      <c r="G51">
        <v>17068.599999999999</v>
      </c>
      <c r="H51">
        <v>9757.52</v>
      </c>
      <c r="I51">
        <v>12313.93</v>
      </c>
      <c r="J51">
        <v>12192.73</v>
      </c>
      <c r="K51">
        <v>23168.32</v>
      </c>
      <c r="L51">
        <v>2438.63</v>
      </c>
      <c r="M51">
        <v>0.02</v>
      </c>
      <c r="N51">
        <v>0</v>
      </c>
    </row>
    <row r="52" spans="1:14" x14ac:dyDescent="0.25">
      <c r="A52" s="1">
        <v>44132.516273148147</v>
      </c>
      <c r="B52">
        <v>2640</v>
      </c>
      <c r="C52">
        <v>5940.23</v>
      </c>
      <c r="D52">
        <v>15767.07</v>
      </c>
      <c r="E52">
        <v>1213.8699999999999</v>
      </c>
      <c r="F52">
        <v>21827.72</v>
      </c>
      <c r="G52">
        <v>16980.12</v>
      </c>
      <c r="H52">
        <v>9700.2800000000007</v>
      </c>
      <c r="I52">
        <v>12251.68</v>
      </c>
      <c r="J52">
        <v>12138.45</v>
      </c>
      <c r="K52">
        <v>23046.799999999999</v>
      </c>
      <c r="L52">
        <v>2424.6799999999998</v>
      </c>
      <c r="M52">
        <v>0.02</v>
      </c>
      <c r="N52">
        <v>0</v>
      </c>
    </row>
    <row r="53" spans="1:14" x14ac:dyDescent="0.25">
      <c r="A53" s="1">
        <v>44132.516967592594</v>
      </c>
      <c r="B53">
        <v>2700</v>
      </c>
      <c r="C53">
        <v>5992.53</v>
      </c>
      <c r="D53">
        <v>15904.32</v>
      </c>
      <c r="E53">
        <v>1221.27</v>
      </c>
      <c r="F53">
        <v>22021.53</v>
      </c>
      <c r="G53">
        <v>17127.32</v>
      </c>
      <c r="H53">
        <v>9788.67</v>
      </c>
      <c r="I53">
        <v>12352.6</v>
      </c>
      <c r="J53">
        <v>12212.43</v>
      </c>
      <c r="K53">
        <v>23243.37</v>
      </c>
      <c r="L53">
        <v>2447.1</v>
      </c>
      <c r="M53">
        <v>0.02</v>
      </c>
      <c r="N53">
        <v>0</v>
      </c>
    </row>
    <row r="54" spans="1:14" x14ac:dyDescent="0.25">
      <c r="A54" s="1">
        <v>44132.51766203704</v>
      </c>
      <c r="B54">
        <v>2760</v>
      </c>
      <c r="C54">
        <v>5965.18</v>
      </c>
      <c r="D54">
        <v>15833.07</v>
      </c>
      <c r="E54">
        <v>1218.05</v>
      </c>
      <c r="F54">
        <v>21917.85</v>
      </c>
      <c r="G54">
        <v>17048.98</v>
      </c>
      <c r="H54">
        <v>9745.0499999999993</v>
      </c>
      <c r="I54">
        <v>12298.95</v>
      </c>
      <c r="J54">
        <v>12180.73</v>
      </c>
      <c r="K54">
        <v>23133.23</v>
      </c>
      <c r="L54">
        <v>2434.4</v>
      </c>
      <c r="M54">
        <v>0.02</v>
      </c>
      <c r="N54">
        <v>0</v>
      </c>
    </row>
    <row r="55" spans="1:14" x14ac:dyDescent="0.25">
      <c r="A55" s="1">
        <v>44132.51835648148</v>
      </c>
      <c r="B55">
        <v>2820</v>
      </c>
      <c r="C55">
        <v>5983.47</v>
      </c>
      <c r="D55">
        <v>15869.57</v>
      </c>
      <c r="E55">
        <v>1220.03</v>
      </c>
      <c r="F55">
        <v>21975.919999999998</v>
      </c>
      <c r="G55">
        <v>17094.7</v>
      </c>
      <c r="H55">
        <v>9765.7199999999993</v>
      </c>
      <c r="I55">
        <v>12337.12</v>
      </c>
      <c r="J55">
        <v>12200.53</v>
      </c>
      <c r="K55">
        <v>23193.279999999999</v>
      </c>
      <c r="L55">
        <v>2442.77</v>
      </c>
      <c r="M55">
        <v>0.02</v>
      </c>
      <c r="N55">
        <v>0</v>
      </c>
    </row>
    <row r="56" spans="1:14" x14ac:dyDescent="0.25">
      <c r="A56" s="1">
        <v>44132.519050925926</v>
      </c>
      <c r="B56">
        <v>2880</v>
      </c>
      <c r="C56">
        <v>5969.67</v>
      </c>
      <c r="D56">
        <v>15838.82</v>
      </c>
      <c r="E56">
        <v>1218.55</v>
      </c>
      <c r="F56">
        <v>21926.22</v>
      </c>
      <c r="G56">
        <v>17042.62</v>
      </c>
      <c r="H56">
        <v>9742.1200000000008</v>
      </c>
      <c r="I56">
        <v>12299.07</v>
      </c>
      <c r="J56">
        <v>12185.6</v>
      </c>
      <c r="K56">
        <v>23154.32</v>
      </c>
      <c r="L56">
        <v>2436.23</v>
      </c>
      <c r="M56">
        <v>0.02</v>
      </c>
      <c r="N56">
        <v>0</v>
      </c>
    </row>
    <row r="57" spans="1:14" x14ac:dyDescent="0.25">
      <c r="A57" s="1">
        <v>44132.519745370373</v>
      </c>
      <c r="B57">
        <v>2940</v>
      </c>
      <c r="C57">
        <v>5974.47</v>
      </c>
      <c r="D57">
        <v>15853.4</v>
      </c>
      <c r="E57">
        <v>1219.1199999999999</v>
      </c>
      <c r="F57">
        <v>21953</v>
      </c>
      <c r="G57">
        <v>17075.73</v>
      </c>
      <c r="H57">
        <v>9755.8799999999992</v>
      </c>
      <c r="I57">
        <v>12315.82</v>
      </c>
      <c r="J57">
        <v>12190.9</v>
      </c>
      <c r="K57">
        <v>23160.22</v>
      </c>
      <c r="L57">
        <v>2437.17</v>
      </c>
      <c r="M57">
        <v>0.02</v>
      </c>
      <c r="N57">
        <v>0</v>
      </c>
    </row>
    <row r="58" spans="1:14" x14ac:dyDescent="0.25">
      <c r="A58" s="1">
        <v>44132.520439814813</v>
      </c>
      <c r="B58">
        <v>3000</v>
      </c>
      <c r="C58">
        <v>5968.2</v>
      </c>
      <c r="D58">
        <v>15828.77</v>
      </c>
      <c r="E58">
        <v>1219.27</v>
      </c>
      <c r="F58">
        <v>21921.72</v>
      </c>
      <c r="G58">
        <v>17051.419999999998</v>
      </c>
      <c r="H58">
        <v>9746.1200000000008</v>
      </c>
      <c r="I58">
        <v>12302.28</v>
      </c>
      <c r="J58">
        <v>12192.87</v>
      </c>
      <c r="K58">
        <v>23146.880000000001</v>
      </c>
      <c r="L58">
        <v>2437.63</v>
      </c>
      <c r="M58">
        <v>0.02</v>
      </c>
      <c r="N58">
        <v>0</v>
      </c>
    </row>
    <row r="59" spans="1:14" x14ac:dyDescent="0.25">
      <c r="A59" s="1">
        <v>44132.521134259259</v>
      </c>
      <c r="B59">
        <v>3060</v>
      </c>
      <c r="C59">
        <v>5977.73</v>
      </c>
      <c r="D59">
        <v>15848.02</v>
      </c>
      <c r="E59">
        <v>1219.42</v>
      </c>
      <c r="F59">
        <v>21947.35</v>
      </c>
      <c r="G59">
        <v>17074.72</v>
      </c>
      <c r="H59">
        <v>9753.5300000000007</v>
      </c>
      <c r="I59">
        <v>12317.23</v>
      </c>
      <c r="J59">
        <v>12194.27</v>
      </c>
      <c r="K59">
        <v>23167.85</v>
      </c>
      <c r="L59">
        <v>2438.2199999999998</v>
      </c>
      <c r="M59">
        <v>0.02</v>
      </c>
      <c r="N59">
        <v>0</v>
      </c>
    </row>
    <row r="60" spans="1:14" x14ac:dyDescent="0.25">
      <c r="A60" s="1">
        <v>44132.521828703706</v>
      </c>
      <c r="B60">
        <v>3120</v>
      </c>
      <c r="C60">
        <v>5950.1</v>
      </c>
      <c r="D60">
        <v>15793.3</v>
      </c>
      <c r="E60">
        <v>1214.52</v>
      </c>
      <c r="F60">
        <v>21867.65</v>
      </c>
      <c r="G60">
        <v>17008.150000000001</v>
      </c>
      <c r="H60">
        <v>9715.98</v>
      </c>
      <c r="I60">
        <v>12268.28</v>
      </c>
      <c r="J60">
        <v>12144.85</v>
      </c>
      <c r="K60">
        <v>23078.12</v>
      </c>
      <c r="L60">
        <v>2431.42</v>
      </c>
      <c r="M60">
        <v>0.02</v>
      </c>
      <c r="N60">
        <v>0</v>
      </c>
    </row>
    <row r="61" spans="1:14" x14ac:dyDescent="0.25">
      <c r="A61" s="1">
        <v>44132.522523148145</v>
      </c>
      <c r="B61">
        <v>3180</v>
      </c>
      <c r="C61">
        <v>5963.08</v>
      </c>
      <c r="D61">
        <v>15818.85</v>
      </c>
      <c r="E61">
        <v>1217.43</v>
      </c>
      <c r="F61">
        <v>21891.05</v>
      </c>
      <c r="G61">
        <v>17020.77</v>
      </c>
      <c r="H61">
        <v>9734.57</v>
      </c>
      <c r="I61">
        <v>12285.78</v>
      </c>
      <c r="J61">
        <v>12174.62</v>
      </c>
      <c r="K61">
        <v>23112.33</v>
      </c>
      <c r="L61">
        <v>2431.6999999999998</v>
      </c>
      <c r="M61">
        <v>0.02</v>
      </c>
      <c r="N61">
        <v>0</v>
      </c>
    </row>
    <row r="62" spans="1:14" x14ac:dyDescent="0.25">
      <c r="A62" s="1">
        <v>44132.523217592592</v>
      </c>
      <c r="B62">
        <v>3240</v>
      </c>
      <c r="C62">
        <v>5956.12</v>
      </c>
      <c r="D62">
        <v>15797.23</v>
      </c>
      <c r="E62">
        <v>1217.23</v>
      </c>
      <c r="F62">
        <v>21883.279999999999</v>
      </c>
      <c r="G62">
        <v>17029.25</v>
      </c>
      <c r="H62">
        <v>9723.7800000000007</v>
      </c>
      <c r="I62">
        <v>12279.63</v>
      </c>
      <c r="J62">
        <v>12172.08</v>
      </c>
      <c r="K62">
        <v>23106.48</v>
      </c>
      <c r="L62">
        <v>2431.17</v>
      </c>
      <c r="M62">
        <v>0.02</v>
      </c>
      <c r="N62">
        <v>0</v>
      </c>
    </row>
    <row r="63" spans="1:14" x14ac:dyDescent="0.25">
      <c r="A63" s="1">
        <v>44132.523912037039</v>
      </c>
      <c r="B63">
        <v>3300</v>
      </c>
      <c r="C63">
        <v>5991.07</v>
      </c>
      <c r="D63">
        <v>15890.52</v>
      </c>
      <c r="E63">
        <v>1221.08</v>
      </c>
      <c r="F63">
        <v>22005.38</v>
      </c>
      <c r="G63">
        <v>17108.169999999998</v>
      </c>
      <c r="H63">
        <v>9774.6</v>
      </c>
      <c r="I63">
        <v>12344.57</v>
      </c>
      <c r="J63">
        <v>12211</v>
      </c>
      <c r="K63">
        <v>23218.43</v>
      </c>
      <c r="L63">
        <v>2443.98</v>
      </c>
      <c r="M63">
        <v>0.02</v>
      </c>
      <c r="N63">
        <v>0</v>
      </c>
    </row>
    <row r="64" spans="1:14" x14ac:dyDescent="0.25">
      <c r="A64" s="1">
        <v>44132.524606481478</v>
      </c>
      <c r="B64">
        <v>3360</v>
      </c>
      <c r="C64">
        <v>5953.32</v>
      </c>
      <c r="D64">
        <v>15804.2</v>
      </c>
      <c r="E64">
        <v>1216.4000000000001</v>
      </c>
      <c r="F64">
        <v>21874.42</v>
      </c>
      <c r="G64">
        <v>17021.080000000002</v>
      </c>
      <c r="H64">
        <v>9727.85</v>
      </c>
      <c r="I64">
        <v>12278.62</v>
      </c>
      <c r="J64">
        <v>12163.77</v>
      </c>
      <c r="K64">
        <v>23092.9</v>
      </c>
      <c r="L64">
        <v>2431.38</v>
      </c>
      <c r="M64">
        <v>0.02</v>
      </c>
      <c r="N64">
        <v>0</v>
      </c>
    </row>
    <row r="65" spans="1:14" x14ac:dyDescent="0.25">
      <c r="A65" s="1">
        <v>44132.525300925925</v>
      </c>
      <c r="B65">
        <v>3420</v>
      </c>
      <c r="C65">
        <v>5987.93</v>
      </c>
      <c r="D65">
        <v>15895.6</v>
      </c>
      <c r="E65">
        <v>1220.3800000000001</v>
      </c>
      <c r="F65">
        <v>22014.17</v>
      </c>
      <c r="G65">
        <v>17114.05</v>
      </c>
      <c r="H65">
        <v>9784.27</v>
      </c>
      <c r="I65">
        <v>12347.6</v>
      </c>
      <c r="J65">
        <v>12203.87</v>
      </c>
      <c r="K65">
        <v>23233.47</v>
      </c>
      <c r="L65">
        <v>2445.3200000000002</v>
      </c>
      <c r="M65">
        <v>0.02</v>
      </c>
      <c r="N65">
        <v>0</v>
      </c>
    </row>
    <row r="66" spans="1:14" x14ac:dyDescent="0.25">
      <c r="A66" s="1">
        <v>44132.525995370372</v>
      </c>
      <c r="B66">
        <v>3480</v>
      </c>
      <c r="C66">
        <v>5968.78</v>
      </c>
      <c r="D66">
        <v>15816.98</v>
      </c>
      <c r="E66">
        <v>1218.2</v>
      </c>
      <c r="F66">
        <v>21897.48</v>
      </c>
      <c r="G66">
        <v>17034.419999999998</v>
      </c>
      <c r="H66">
        <v>9732.3799999999992</v>
      </c>
      <c r="I66">
        <v>12289.98</v>
      </c>
      <c r="J66">
        <v>12181.87</v>
      </c>
      <c r="K66">
        <v>23119.75</v>
      </c>
      <c r="L66">
        <v>2433.4499999999998</v>
      </c>
      <c r="M66">
        <v>0.02</v>
      </c>
      <c r="N66">
        <v>0</v>
      </c>
    </row>
    <row r="67" spans="1:14" x14ac:dyDescent="0.25">
      <c r="A67" s="1">
        <v>44132.526689814818</v>
      </c>
      <c r="B67">
        <v>3540</v>
      </c>
      <c r="C67">
        <v>5937.52</v>
      </c>
      <c r="D67">
        <v>15766.62</v>
      </c>
      <c r="E67">
        <v>1213.25</v>
      </c>
      <c r="F67">
        <v>21832.63</v>
      </c>
      <c r="G67">
        <v>16983.900000000001</v>
      </c>
      <c r="H67">
        <v>9700.7000000000007</v>
      </c>
      <c r="I67">
        <v>12246.17</v>
      </c>
      <c r="J67">
        <v>12132.78</v>
      </c>
      <c r="K67">
        <v>23036.47</v>
      </c>
      <c r="L67">
        <v>2425.25</v>
      </c>
      <c r="M67">
        <v>0.02</v>
      </c>
      <c r="N67">
        <v>0</v>
      </c>
    </row>
    <row r="68" spans="1:14" x14ac:dyDescent="0.25">
      <c r="A68" s="1">
        <v>44132.527384259258</v>
      </c>
      <c r="B68">
        <v>3600</v>
      </c>
      <c r="C68">
        <v>5958.4</v>
      </c>
      <c r="D68">
        <v>15794.53</v>
      </c>
      <c r="E68">
        <v>1216.0999999999999</v>
      </c>
      <c r="F68">
        <v>21866.85</v>
      </c>
      <c r="G68">
        <v>17004.45</v>
      </c>
      <c r="H68">
        <v>9720.92</v>
      </c>
      <c r="I68">
        <v>12272.68</v>
      </c>
      <c r="J68">
        <v>12161.23</v>
      </c>
      <c r="K68">
        <v>23088.68</v>
      </c>
      <c r="L68">
        <v>2428.5300000000002</v>
      </c>
      <c r="M68">
        <v>0.02</v>
      </c>
      <c r="N68">
        <v>0</v>
      </c>
    </row>
    <row r="69" spans="1:14" x14ac:dyDescent="0.25">
      <c r="A69" s="1">
        <v>44132.528078703705</v>
      </c>
      <c r="B69">
        <v>3660</v>
      </c>
      <c r="C69">
        <v>5986.88</v>
      </c>
      <c r="D69">
        <v>15893.35</v>
      </c>
      <c r="E69">
        <v>1220.83</v>
      </c>
      <c r="F69">
        <v>22002.03</v>
      </c>
      <c r="G69">
        <v>17112.27</v>
      </c>
      <c r="H69">
        <v>9779.43</v>
      </c>
      <c r="I69">
        <v>12350.1</v>
      </c>
      <c r="J69">
        <v>12207.68</v>
      </c>
      <c r="K69">
        <v>23226.55</v>
      </c>
      <c r="L69">
        <v>2448.0300000000002</v>
      </c>
      <c r="M69">
        <v>0.02</v>
      </c>
      <c r="N69">
        <v>0</v>
      </c>
    </row>
    <row r="70" spans="1:14" x14ac:dyDescent="0.25">
      <c r="A70" s="1">
        <v>44132.528773148151</v>
      </c>
      <c r="B70">
        <v>3720</v>
      </c>
      <c r="C70">
        <v>5976.95</v>
      </c>
      <c r="D70">
        <v>15847.85</v>
      </c>
      <c r="E70">
        <v>1217.98</v>
      </c>
      <c r="F70">
        <v>21948.67</v>
      </c>
      <c r="G70">
        <v>17079.05</v>
      </c>
      <c r="H70">
        <v>9755.07</v>
      </c>
      <c r="I70">
        <v>12311.28</v>
      </c>
      <c r="J70">
        <v>12180.27</v>
      </c>
      <c r="K70">
        <v>23168.82</v>
      </c>
      <c r="L70">
        <v>2436.9699999999998</v>
      </c>
      <c r="M70">
        <v>0.02</v>
      </c>
      <c r="N70">
        <v>0</v>
      </c>
    </row>
    <row r="71" spans="1:14" x14ac:dyDescent="0.25">
      <c r="A71" s="1">
        <v>44132.529467592591</v>
      </c>
      <c r="B71">
        <v>3780</v>
      </c>
      <c r="C71">
        <v>5988.25</v>
      </c>
      <c r="D71">
        <v>15901.47</v>
      </c>
      <c r="E71">
        <v>1221.17</v>
      </c>
      <c r="F71">
        <v>22014.400000000001</v>
      </c>
      <c r="G71">
        <v>17115.78</v>
      </c>
      <c r="H71">
        <v>9784.08</v>
      </c>
      <c r="I71">
        <v>12348.25</v>
      </c>
      <c r="J71">
        <v>12211.47</v>
      </c>
      <c r="K71">
        <v>23231.919999999998</v>
      </c>
      <c r="L71">
        <v>2444.9699999999998</v>
      </c>
      <c r="M71">
        <v>0.02</v>
      </c>
      <c r="N71">
        <v>0</v>
      </c>
    </row>
    <row r="72" spans="1:14" x14ac:dyDescent="0.25">
      <c r="A72" s="1">
        <v>44132.530162037037</v>
      </c>
      <c r="B72">
        <v>3840</v>
      </c>
      <c r="C72">
        <v>5971.67</v>
      </c>
      <c r="D72">
        <v>15835</v>
      </c>
      <c r="E72">
        <v>1218.75</v>
      </c>
      <c r="F72">
        <v>21931.98</v>
      </c>
      <c r="G72">
        <v>17051.419999999998</v>
      </c>
      <c r="H72">
        <v>9746.27</v>
      </c>
      <c r="I72">
        <v>12306.73</v>
      </c>
      <c r="J72">
        <v>12187.73</v>
      </c>
      <c r="K72">
        <v>23158.95</v>
      </c>
      <c r="L72">
        <v>2438.5700000000002</v>
      </c>
      <c r="M72">
        <v>0.02</v>
      </c>
      <c r="N72">
        <v>0</v>
      </c>
    </row>
    <row r="73" spans="1:14" x14ac:dyDescent="0.25">
      <c r="A73" s="1">
        <v>44132.530856481484</v>
      </c>
      <c r="B73">
        <v>3900</v>
      </c>
      <c r="C73">
        <v>5969.05</v>
      </c>
      <c r="D73">
        <v>15836.93</v>
      </c>
      <c r="E73">
        <v>1216.93</v>
      </c>
      <c r="F73">
        <v>21917.919999999998</v>
      </c>
      <c r="G73">
        <v>17056.22</v>
      </c>
      <c r="H73">
        <v>9743.75</v>
      </c>
      <c r="I73">
        <v>12305.55</v>
      </c>
      <c r="J73">
        <v>12169.25</v>
      </c>
      <c r="K73">
        <v>23135.53</v>
      </c>
      <c r="L73">
        <v>2437.08</v>
      </c>
      <c r="M73">
        <v>0.02</v>
      </c>
      <c r="N73">
        <v>0</v>
      </c>
    </row>
    <row r="74" spans="1:14" x14ac:dyDescent="0.25">
      <c r="A74" s="1">
        <v>44132.531550925924</v>
      </c>
      <c r="B74">
        <v>3960</v>
      </c>
      <c r="C74">
        <v>4310.63</v>
      </c>
      <c r="D74">
        <v>11464.32</v>
      </c>
      <c r="E74">
        <v>946</v>
      </c>
      <c r="F74">
        <v>15895.26</v>
      </c>
      <c r="G74">
        <v>12351.63</v>
      </c>
      <c r="H74">
        <v>7046.37</v>
      </c>
      <c r="I74">
        <v>8872.16</v>
      </c>
      <c r="J74">
        <v>9459.11</v>
      </c>
      <c r="K74">
        <v>16757.32</v>
      </c>
      <c r="L74">
        <v>1758.58</v>
      </c>
      <c r="M74">
        <v>0</v>
      </c>
      <c r="N74">
        <v>0</v>
      </c>
    </row>
    <row r="75" spans="1:14" x14ac:dyDescent="0.25">
      <c r="A75" s="1">
        <v>44132.531770833331</v>
      </c>
      <c r="B75">
        <v>3979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2"/>
  <sheetViews>
    <sheetView workbookViewId="0">
      <selection activeCell="A18" sqref="A18"/>
    </sheetView>
  </sheetViews>
  <sheetFormatPr defaultRowHeight="12.5" x14ac:dyDescent="0.25"/>
  <cols>
    <col min="1" max="1" width="22.81640625" bestFit="1" customWidth="1"/>
    <col min="2" max="2" width="18.81640625" bestFit="1" customWidth="1"/>
    <col min="3" max="3" width="13.453125" bestFit="1" customWidth="1"/>
    <col min="4" max="4" width="16.453125" bestFit="1" customWidth="1"/>
    <col min="5" max="5" width="11.453125" bestFit="1" customWidth="1"/>
    <col min="6" max="6" width="12.7265625" bestFit="1" customWidth="1"/>
    <col min="7" max="7" width="13.26953125" bestFit="1" customWidth="1"/>
    <col min="8" max="8" width="12.1796875" bestFit="1" customWidth="1"/>
    <col min="9" max="9" width="10.7265625" bestFit="1" customWidth="1"/>
    <col min="10" max="10" width="14.453125" style="13" customWidth="1"/>
    <col min="11" max="11" width="11.54296875" bestFit="1" customWidth="1"/>
    <col min="12" max="12" width="12" bestFit="1" customWidth="1"/>
    <col min="13" max="13" width="16.1796875" bestFit="1" customWidth="1"/>
    <col min="14" max="14" width="10.26953125" bestFit="1" customWidth="1"/>
  </cols>
  <sheetData>
    <row r="1" spans="1:14" x14ac:dyDescent="0.25">
      <c r="A1" t="s">
        <v>1</v>
      </c>
      <c r="B1" t="s">
        <v>35</v>
      </c>
    </row>
    <row r="2" spans="1:14" x14ac:dyDescent="0.25">
      <c r="A2" t="s">
        <v>2</v>
      </c>
      <c r="B2" t="s">
        <v>36</v>
      </c>
    </row>
    <row r="3" spans="1:14" x14ac:dyDescent="0.25">
      <c r="A3" t="s">
        <v>3</v>
      </c>
    </row>
    <row r="4" spans="1:14" x14ac:dyDescent="0.25">
      <c r="A4" t="s">
        <v>4</v>
      </c>
      <c r="B4" s="1">
        <v>44132.641400462962</v>
      </c>
    </row>
    <row r="5" spans="1:14" x14ac:dyDescent="0.25">
      <c r="A5" t="s">
        <v>5</v>
      </c>
      <c r="B5" s="1">
        <v>44132.672361111108</v>
      </c>
    </row>
    <row r="7" spans="1:14" x14ac:dyDescent="0.25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s="13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5">
      <c r="A8" s="1">
        <v>44132.641747685186</v>
      </c>
      <c r="B8">
        <v>0</v>
      </c>
      <c r="C8">
        <v>265.38</v>
      </c>
      <c r="D8">
        <v>705.22</v>
      </c>
      <c r="E8">
        <v>39.28</v>
      </c>
      <c r="F8">
        <v>978.2</v>
      </c>
      <c r="G8">
        <v>760.57</v>
      </c>
      <c r="H8">
        <v>435.93</v>
      </c>
      <c r="I8">
        <v>549.33000000000004</v>
      </c>
      <c r="J8" s="13">
        <v>394.48</v>
      </c>
      <c r="K8">
        <v>1031.5999999999999</v>
      </c>
      <c r="L8">
        <v>108.88</v>
      </c>
      <c r="M8">
        <v>0.02</v>
      </c>
      <c r="N8">
        <v>0</v>
      </c>
    </row>
    <row r="9" spans="1:14" x14ac:dyDescent="0.25">
      <c r="A9" s="1">
        <v>44132.642442129632</v>
      </c>
      <c r="B9">
        <v>60</v>
      </c>
      <c r="C9">
        <v>2773.47</v>
      </c>
      <c r="D9">
        <v>7349.25</v>
      </c>
      <c r="E9">
        <v>451.95</v>
      </c>
      <c r="F9">
        <v>10183.27</v>
      </c>
      <c r="G9">
        <v>7921.22</v>
      </c>
      <c r="H9">
        <v>4523.25</v>
      </c>
      <c r="I9">
        <v>5711.37</v>
      </c>
      <c r="J9" s="13">
        <v>4518.87</v>
      </c>
      <c r="K9">
        <v>10751.82</v>
      </c>
      <c r="L9">
        <v>1131.57</v>
      </c>
      <c r="M9">
        <v>0.02</v>
      </c>
      <c r="N9">
        <v>0</v>
      </c>
    </row>
    <row r="10" spans="1:14" x14ac:dyDescent="0.25">
      <c r="A10" s="1">
        <v>44132.643136574072</v>
      </c>
      <c r="B10">
        <v>120</v>
      </c>
      <c r="C10">
        <v>5267.97</v>
      </c>
      <c r="D10">
        <v>13984.52</v>
      </c>
      <c r="E10">
        <v>883.9</v>
      </c>
      <c r="F10">
        <v>19351.849999999999</v>
      </c>
      <c r="G10">
        <v>15051.2</v>
      </c>
      <c r="H10">
        <v>8603.93</v>
      </c>
      <c r="I10">
        <v>10862.82</v>
      </c>
      <c r="J10" s="13">
        <v>8839.08</v>
      </c>
      <c r="K10">
        <v>20429.72</v>
      </c>
      <c r="L10">
        <v>2151.3000000000002</v>
      </c>
      <c r="M10">
        <v>0.02</v>
      </c>
      <c r="N10">
        <v>0</v>
      </c>
    </row>
    <row r="11" spans="1:14" x14ac:dyDescent="0.25">
      <c r="A11" s="1">
        <v>44132.643831018519</v>
      </c>
      <c r="B11">
        <v>180</v>
      </c>
      <c r="C11">
        <v>6112.62</v>
      </c>
      <c r="D11">
        <v>16219.35</v>
      </c>
      <c r="E11">
        <v>1054.67</v>
      </c>
      <c r="F11">
        <v>22461.47</v>
      </c>
      <c r="G11">
        <v>17467.830000000002</v>
      </c>
      <c r="H11">
        <v>9983.5300000000007</v>
      </c>
      <c r="I11">
        <v>12600.88</v>
      </c>
      <c r="J11" s="13">
        <v>10546.93</v>
      </c>
      <c r="K11">
        <v>23708.28</v>
      </c>
      <c r="L11">
        <v>2495.73</v>
      </c>
      <c r="M11">
        <v>0.02</v>
      </c>
      <c r="N11">
        <v>0</v>
      </c>
    </row>
    <row r="12" spans="1:14" x14ac:dyDescent="0.25">
      <c r="A12" s="1">
        <v>44132.644525462965</v>
      </c>
      <c r="B12">
        <v>240</v>
      </c>
      <c r="C12">
        <v>6213.78</v>
      </c>
      <c r="D12">
        <v>16476.63</v>
      </c>
      <c r="E12">
        <v>1100.0999999999999</v>
      </c>
      <c r="F12">
        <v>22821.07</v>
      </c>
      <c r="G12">
        <v>17748.25</v>
      </c>
      <c r="H12">
        <v>10139.379999999999</v>
      </c>
      <c r="I12">
        <v>12805.77</v>
      </c>
      <c r="J12" s="13">
        <v>11000.82</v>
      </c>
      <c r="K12">
        <v>24082.27</v>
      </c>
      <c r="L12">
        <v>2532.5500000000002</v>
      </c>
      <c r="M12">
        <v>0.02</v>
      </c>
      <c r="N12">
        <v>0</v>
      </c>
    </row>
    <row r="13" spans="1:14" x14ac:dyDescent="0.25">
      <c r="A13" s="1">
        <v>44132.645219907405</v>
      </c>
      <c r="B13">
        <v>300</v>
      </c>
      <c r="C13">
        <v>6180.75</v>
      </c>
      <c r="D13">
        <v>16399.37</v>
      </c>
      <c r="E13">
        <v>1120.97</v>
      </c>
      <c r="F13">
        <v>22707.35</v>
      </c>
      <c r="G13">
        <v>17660.080000000002</v>
      </c>
      <c r="H13">
        <v>10091.469999999999</v>
      </c>
      <c r="I13">
        <v>12741</v>
      </c>
      <c r="J13" s="13">
        <v>11209.42</v>
      </c>
      <c r="K13">
        <v>23968.35</v>
      </c>
      <c r="L13">
        <v>2524.4299999999998</v>
      </c>
      <c r="M13">
        <v>0.02</v>
      </c>
      <c r="N13">
        <v>0</v>
      </c>
    </row>
    <row r="14" spans="1:14" x14ac:dyDescent="0.25">
      <c r="A14" s="1">
        <v>44132.645914351851</v>
      </c>
      <c r="B14">
        <v>360</v>
      </c>
      <c r="C14">
        <v>5908.43</v>
      </c>
      <c r="D14">
        <v>15681.22</v>
      </c>
      <c r="E14">
        <v>1100.23</v>
      </c>
      <c r="F14">
        <v>21702.35</v>
      </c>
      <c r="G14">
        <v>16880.47</v>
      </c>
      <c r="H14">
        <v>9646.0499999999993</v>
      </c>
      <c r="I14">
        <v>12175.83</v>
      </c>
      <c r="J14" s="13">
        <v>11002.58</v>
      </c>
      <c r="K14">
        <v>22913.65</v>
      </c>
      <c r="L14">
        <v>2412.7800000000002</v>
      </c>
      <c r="M14">
        <v>0.02</v>
      </c>
      <c r="N14">
        <v>0</v>
      </c>
    </row>
    <row r="15" spans="1:14" x14ac:dyDescent="0.25">
      <c r="A15" s="1">
        <v>44132.646608796298</v>
      </c>
      <c r="B15">
        <v>420</v>
      </c>
      <c r="C15">
        <v>5902.98</v>
      </c>
      <c r="D15">
        <v>15658.83</v>
      </c>
      <c r="E15">
        <v>1117.78</v>
      </c>
      <c r="F15">
        <v>21683.08</v>
      </c>
      <c r="G15">
        <v>16865.43</v>
      </c>
      <c r="H15">
        <v>9636.23</v>
      </c>
      <c r="I15">
        <v>12172.93</v>
      </c>
      <c r="J15" s="13">
        <v>11177.7</v>
      </c>
      <c r="K15">
        <v>22887.67</v>
      </c>
      <c r="L15">
        <v>2408.3000000000002</v>
      </c>
      <c r="M15">
        <v>0.02</v>
      </c>
      <c r="N15">
        <v>0</v>
      </c>
    </row>
    <row r="16" spans="1:14" x14ac:dyDescent="0.25">
      <c r="A16" s="1">
        <v>44132.647303240738</v>
      </c>
      <c r="B16">
        <v>480</v>
      </c>
      <c r="C16">
        <v>5898.48</v>
      </c>
      <c r="D16">
        <v>15648.7</v>
      </c>
      <c r="E16">
        <v>1135.1199999999999</v>
      </c>
      <c r="F16">
        <v>21667.22</v>
      </c>
      <c r="G16">
        <v>16857.93</v>
      </c>
      <c r="H16">
        <v>9634.8799999999992</v>
      </c>
      <c r="I16">
        <v>12152.15</v>
      </c>
      <c r="J16" s="13">
        <v>11351.17</v>
      </c>
      <c r="K16">
        <v>22875.23</v>
      </c>
      <c r="L16">
        <v>2407.23</v>
      </c>
      <c r="M16">
        <v>0.02</v>
      </c>
      <c r="N16">
        <v>0</v>
      </c>
    </row>
    <row r="17" spans="1:14" x14ac:dyDescent="0.25">
      <c r="A17" s="1">
        <v>44132.647997685184</v>
      </c>
      <c r="B17">
        <v>540</v>
      </c>
      <c r="C17">
        <v>5882.52</v>
      </c>
      <c r="D17">
        <v>15608.5</v>
      </c>
      <c r="E17">
        <v>1148.42</v>
      </c>
      <c r="F17">
        <v>21610.25</v>
      </c>
      <c r="G17">
        <v>16805.62</v>
      </c>
      <c r="H17">
        <v>9605.7800000000007</v>
      </c>
      <c r="I17">
        <v>12124.65</v>
      </c>
      <c r="J17" s="13">
        <v>11484.43</v>
      </c>
      <c r="K17">
        <v>22802.080000000002</v>
      </c>
      <c r="L17">
        <v>2402.4699999999998</v>
      </c>
      <c r="M17">
        <v>0.02</v>
      </c>
      <c r="N17">
        <v>0</v>
      </c>
    </row>
    <row r="18" spans="1:14" s="13" customFormat="1" x14ac:dyDescent="0.25">
      <c r="A18" s="12">
        <v>44132.648692129631</v>
      </c>
      <c r="B18" s="13">
        <v>600</v>
      </c>
      <c r="C18" s="13">
        <v>5864.27</v>
      </c>
      <c r="D18" s="13">
        <v>15561.05</v>
      </c>
      <c r="E18" s="13">
        <v>1161.45</v>
      </c>
      <c r="F18" s="13">
        <v>21549.1</v>
      </c>
      <c r="G18" s="13">
        <v>16762.73</v>
      </c>
      <c r="H18" s="13">
        <v>9575.6200000000008</v>
      </c>
      <c r="I18" s="13">
        <v>12095.18</v>
      </c>
      <c r="J18" s="13">
        <v>11614.63</v>
      </c>
      <c r="K18" s="13">
        <v>22746.03</v>
      </c>
      <c r="L18" s="13">
        <v>2393.62</v>
      </c>
      <c r="M18" s="13">
        <v>0.02</v>
      </c>
      <c r="N18" s="13">
        <v>0</v>
      </c>
    </row>
    <row r="19" spans="1:14" x14ac:dyDescent="0.25">
      <c r="A19" s="1">
        <v>44132.649386574078</v>
      </c>
      <c r="B19">
        <v>660</v>
      </c>
      <c r="C19">
        <v>5848.52</v>
      </c>
      <c r="D19">
        <v>15512.87</v>
      </c>
      <c r="E19">
        <v>1169.48</v>
      </c>
      <c r="F19">
        <v>21474.080000000002</v>
      </c>
      <c r="G19">
        <v>16699.07</v>
      </c>
      <c r="H19">
        <v>9545.1200000000008</v>
      </c>
      <c r="I19">
        <v>12049.2</v>
      </c>
      <c r="J19" s="13">
        <v>11694.6</v>
      </c>
      <c r="K19">
        <v>22674.080000000002</v>
      </c>
      <c r="L19">
        <v>2388.1</v>
      </c>
      <c r="M19">
        <v>0.02</v>
      </c>
      <c r="N19">
        <v>0</v>
      </c>
    </row>
    <row r="20" spans="1:14" x14ac:dyDescent="0.25">
      <c r="A20" s="1">
        <v>44132.650081018517</v>
      </c>
      <c r="B20">
        <v>720</v>
      </c>
      <c r="C20">
        <v>5847.33</v>
      </c>
      <c r="D20">
        <v>15521.33</v>
      </c>
      <c r="E20">
        <v>1177.5</v>
      </c>
      <c r="F20">
        <v>21486.68</v>
      </c>
      <c r="G20">
        <v>16713.37</v>
      </c>
      <c r="H20">
        <v>9546.6</v>
      </c>
      <c r="I20">
        <v>12053.6</v>
      </c>
      <c r="J20" s="13">
        <v>11774.83</v>
      </c>
      <c r="K20">
        <v>22675.38</v>
      </c>
      <c r="L20">
        <v>2384.08</v>
      </c>
      <c r="M20">
        <v>0.02</v>
      </c>
      <c r="N20">
        <v>0</v>
      </c>
    </row>
    <row r="21" spans="1:14" x14ac:dyDescent="0.25">
      <c r="A21" s="1">
        <v>44132.650775462964</v>
      </c>
      <c r="B21">
        <v>780</v>
      </c>
      <c r="C21">
        <v>5847.4</v>
      </c>
      <c r="D21">
        <v>15507.68</v>
      </c>
      <c r="E21">
        <v>1187.3499999999999</v>
      </c>
      <c r="F21">
        <v>21482.92</v>
      </c>
      <c r="G21">
        <v>16708.22</v>
      </c>
      <c r="H21">
        <v>9550.2000000000007</v>
      </c>
      <c r="I21">
        <v>12059.62</v>
      </c>
      <c r="J21" s="13">
        <v>11873.32</v>
      </c>
      <c r="K21">
        <v>22675.62</v>
      </c>
      <c r="L21">
        <v>2387.9499999999998</v>
      </c>
      <c r="M21">
        <v>0.02</v>
      </c>
      <c r="N21">
        <v>0</v>
      </c>
    </row>
    <row r="22" spans="1:14" x14ac:dyDescent="0.25">
      <c r="A22" s="1">
        <v>44132.651469907411</v>
      </c>
      <c r="B22">
        <v>840</v>
      </c>
      <c r="C22">
        <v>5834.02</v>
      </c>
      <c r="D22">
        <v>15476.12</v>
      </c>
      <c r="E22">
        <v>1186.25</v>
      </c>
      <c r="F22">
        <v>21423.55</v>
      </c>
      <c r="G22">
        <v>16659.78</v>
      </c>
      <c r="H22">
        <v>9517.77</v>
      </c>
      <c r="I22">
        <v>12017.9</v>
      </c>
      <c r="J22" s="13">
        <v>11862.98</v>
      </c>
      <c r="K22">
        <v>22624.43</v>
      </c>
      <c r="L22">
        <v>2379.85</v>
      </c>
      <c r="M22">
        <v>0.02</v>
      </c>
      <c r="N22">
        <v>0</v>
      </c>
    </row>
    <row r="23" spans="1:14" x14ac:dyDescent="0.25">
      <c r="A23" s="1">
        <v>44132.65216435185</v>
      </c>
      <c r="B23">
        <v>900</v>
      </c>
      <c r="C23">
        <v>5852.67</v>
      </c>
      <c r="D23">
        <v>15527.15</v>
      </c>
      <c r="E23">
        <v>1195.52</v>
      </c>
      <c r="F23">
        <v>21495.58</v>
      </c>
      <c r="G23">
        <v>16720.68</v>
      </c>
      <c r="H23">
        <v>9558.33</v>
      </c>
      <c r="I23">
        <v>12058.77</v>
      </c>
      <c r="J23" s="13">
        <v>11954.62</v>
      </c>
      <c r="K23">
        <v>22686.15</v>
      </c>
      <c r="L23">
        <v>2389.02</v>
      </c>
      <c r="M23">
        <v>0.02</v>
      </c>
      <c r="N23">
        <v>0</v>
      </c>
    </row>
    <row r="24" spans="1:14" x14ac:dyDescent="0.25">
      <c r="A24" s="1">
        <v>44132.652858796297</v>
      </c>
      <c r="B24">
        <v>960</v>
      </c>
      <c r="C24">
        <v>5853.93</v>
      </c>
      <c r="D24">
        <v>15530</v>
      </c>
      <c r="E24">
        <v>1196.3800000000001</v>
      </c>
      <c r="F24">
        <v>21507.35</v>
      </c>
      <c r="G24">
        <v>16729.07</v>
      </c>
      <c r="H24">
        <v>9557.33</v>
      </c>
      <c r="I24">
        <v>12071.92</v>
      </c>
      <c r="J24" s="13">
        <v>11963.95</v>
      </c>
      <c r="K24">
        <v>22697.65</v>
      </c>
      <c r="L24">
        <v>2390.7199999999998</v>
      </c>
      <c r="M24">
        <v>0.02</v>
      </c>
      <c r="N24">
        <v>0</v>
      </c>
    </row>
    <row r="25" spans="1:14" x14ac:dyDescent="0.25">
      <c r="A25" s="1">
        <v>44132.653553240743</v>
      </c>
      <c r="B25">
        <v>1020</v>
      </c>
      <c r="C25">
        <v>5853.32</v>
      </c>
      <c r="D25">
        <v>15524.05</v>
      </c>
      <c r="E25">
        <v>1195.1199999999999</v>
      </c>
      <c r="F25">
        <v>21503.45</v>
      </c>
      <c r="G25">
        <v>16723.03</v>
      </c>
      <c r="H25">
        <v>9552.6</v>
      </c>
      <c r="I25">
        <v>12062.4</v>
      </c>
      <c r="J25" s="13">
        <v>11951.65</v>
      </c>
      <c r="K25">
        <v>22694.63</v>
      </c>
      <c r="L25">
        <v>2389.67</v>
      </c>
      <c r="M25">
        <v>0.02</v>
      </c>
      <c r="N25">
        <v>0</v>
      </c>
    </row>
    <row r="26" spans="1:14" x14ac:dyDescent="0.25">
      <c r="A26" s="1">
        <v>44132.654247685183</v>
      </c>
      <c r="B26">
        <v>1080</v>
      </c>
      <c r="C26">
        <v>5870.98</v>
      </c>
      <c r="D26">
        <v>15589.35</v>
      </c>
      <c r="E26">
        <v>1197.58</v>
      </c>
      <c r="F26">
        <v>21575.25</v>
      </c>
      <c r="G26">
        <v>16781.330000000002</v>
      </c>
      <c r="H26">
        <v>9590.2999999999993</v>
      </c>
      <c r="I26">
        <v>12105.48</v>
      </c>
      <c r="J26" s="13">
        <v>11975.28</v>
      </c>
      <c r="K26">
        <v>22768</v>
      </c>
      <c r="L26">
        <v>2394.87</v>
      </c>
      <c r="M26">
        <v>0.02</v>
      </c>
      <c r="N26">
        <v>0</v>
      </c>
    </row>
    <row r="27" spans="1:14" x14ac:dyDescent="0.25">
      <c r="A27" s="1">
        <v>44132.654942129629</v>
      </c>
      <c r="B27">
        <v>1140</v>
      </c>
      <c r="C27">
        <v>5874.53</v>
      </c>
      <c r="D27">
        <v>15577.53</v>
      </c>
      <c r="E27">
        <v>1197.3800000000001</v>
      </c>
      <c r="F27">
        <v>21563.55</v>
      </c>
      <c r="G27">
        <v>16777.87</v>
      </c>
      <c r="H27">
        <v>9586.98</v>
      </c>
      <c r="I27">
        <v>12105.58</v>
      </c>
      <c r="J27" s="13">
        <v>11974.17</v>
      </c>
      <c r="K27">
        <v>22773.58</v>
      </c>
      <c r="L27">
        <v>2398.25</v>
      </c>
      <c r="M27">
        <v>0.02</v>
      </c>
      <c r="N27">
        <v>0</v>
      </c>
    </row>
    <row r="28" spans="1:14" x14ac:dyDescent="0.25">
      <c r="A28" s="1">
        <v>44132.655636574076</v>
      </c>
      <c r="B28">
        <v>1200</v>
      </c>
      <c r="C28">
        <v>5860.15</v>
      </c>
      <c r="D28">
        <v>15559.92</v>
      </c>
      <c r="E28">
        <v>1198.47</v>
      </c>
      <c r="F28">
        <v>21551.599999999999</v>
      </c>
      <c r="G28">
        <v>16752.599999999999</v>
      </c>
      <c r="H28">
        <v>9579.15</v>
      </c>
      <c r="I28">
        <v>12090.32</v>
      </c>
      <c r="J28" s="13">
        <v>11984.72</v>
      </c>
      <c r="K28">
        <v>22741.48</v>
      </c>
      <c r="L28">
        <v>2394.3200000000002</v>
      </c>
      <c r="M28">
        <v>0.02</v>
      </c>
      <c r="N28">
        <v>0</v>
      </c>
    </row>
    <row r="29" spans="1:14" x14ac:dyDescent="0.25">
      <c r="A29" s="1">
        <v>44132.656331018516</v>
      </c>
      <c r="B29">
        <v>1260</v>
      </c>
      <c r="C29">
        <v>5864.7</v>
      </c>
      <c r="D29">
        <v>15549.72</v>
      </c>
      <c r="E29">
        <v>1195.6500000000001</v>
      </c>
      <c r="F29">
        <v>21536.07</v>
      </c>
      <c r="G29">
        <v>16750.419999999998</v>
      </c>
      <c r="H29">
        <v>9572.7000000000007</v>
      </c>
      <c r="I29">
        <v>12085.05</v>
      </c>
      <c r="J29" s="13">
        <v>11957.13</v>
      </c>
      <c r="K29">
        <v>22734.97</v>
      </c>
      <c r="L29">
        <v>2390.6799999999998</v>
      </c>
      <c r="M29">
        <v>0.02</v>
      </c>
      <c r="N29">
        <v>0</v>
      </c>
    </row>
    <row r="30" spans="1:14" x14ac:dyDescent="0.25">
      <c r="A30" s="1">
        <v>44132.657025462962</v>
      </c>
      <c r="B30">
        <v>1320</v>
      </c>
      <c r="C30">
        <v>5850.63</v>
      </c>
      <c r="D30">
        <v>15519.07</v>
      </c>
      <c r="E30">
        <v>1194.03</v>
      </c>
      <c r="F30">
        <v>21482.75</v>
      </c>
      <c r="G30">
        <v>16712.02</v>
      </c>
      <c r="H30">
        <v>9542.73</v>
      </c>
      <c r="I30">
        <v>12052.05</v>
      </c>
      <c r="J30" s="13">
        <v>11939.78</v>
      </c>
      <c r="K30">
        <v>22670.720000000001</v>
      </c>
      <c r="L30">
        <v>2387.3000000000002</v>
      </c>
      <c r="M30">
        <v>0.02</v>
      </c>
      <c r="N30">
        <v>0</v>
      </c>
    </row>
    <row r="31" spans="1:14" x14ac:dyDescent="0.25">
      <c r="A31" s="1">
        <v>44132.657719907409</v>
      </c>
      <c r="B31">
        <v>1380</v>
      </c>
      <c r="C31">
        <v>5832.18</v>
      </c>
      <c r="D31">
        <v>15485.72</v>
      </c>
      <c r="E31">
        <v>1192.02</v>
      </c>
      <c r="F31">
        <v>21440.17</v>
      </c>
      <c r="G31">
        <v>16676.080000000002</v>
      </c>
      <c r="H31">
        <v>9532.27</v>
      </c>
      <c r="I31">
        <v>12034.85</v>
      </c>
      <c r="J31" s="13">
        <v>11919.93</v>
      </c>
      <c r="K31">
        <v>22637.18</v>
      </c>
      <c r="L31">
        <v>2382.87</v>
      </c>
      <c r="M31">
        <v>0.02</v>
      </c>
      <c r="N31">
        <v>0</v>
      </c>
    </row>
    <row r="32" spans="1:14" x14ac:dyDescent="0.25">
      <c r="A32" s="1">
        <v>44132.658414351848</v>
      </c>
      <c r="B32">
        <v>1440</v>
      </c>
      <c r="C32">
        <v>5870.3</v>
      </c>
      <c r="D32">
        <v>15559</v>
      </c>
      <c r="E32">
        <v>1193.52</v>
      </c>
      <c r="F32">
        <v>21545.13</v>
      </c>
      <c r="G32">
        <v>16753.900000000001</v>
      </c>
      <c r="H32">
        <v>9574.7199999999993</v>
      </c>
      <c r="I32">
        <v>12084.65</v>
      </c>
      <c r="J32" s="13">
        <v>11935.65</v>
      </c>
      <c r="K32">
        <v>22737.98</v>
      </c>
      <c r="L32">
        <v>2394.17</v>
      </c>
      <c r="M32">
        <v>0.02</v>
      </c>
      <c r="N32">
        <v>0</v>
      </c>
    </row>
    <row r="33" spans="1:14" x14ac:dyDescent="0.25">
      <c r="A33" s="1">
        <v>44132.659108796295</v>
      </c>
      <c r="B33">
        <v>1500</v>
      </c>
      <c r="C33">
        <v>5871.78</v>
      </c>
      <c r="D33">
        <v>15583.47</v>
      </c>
      <c r="E33">
        <v>1198.93</v>
      </c>
      <c r="F33">
        <v>21571.88</v>
      </c>
      <c r="G33">
        <v>16782.32</v>
      </c>
      <c r="H33">
        <v>9588.2999999999993</v>
      </c>
      <c r="I33">
        <v>12110.78</v>
      </c>
      <c r="J33" s="13">
        <v>11989.03</v>
      </c>
      <c r="K33">
        <v>22781.75</v>
      </c>
      <c r="L33">
        <v>2396.42</v>
      </c>
      <c r="M33">
        <v>0.02</v>
      </c>
      <c r="N33">
        <v>0</v>
      </c>
    </row>
    <row r="34" spans="1:14" x14ac:dyDescent="0.25">
      <c r="A34" s="1">
        <v>44132.659803240742</v>
      </c>
      <c r="B34">
        <v>1560</v>
      </c>
      <c r="C34">
        <v>5877.98</v>
      </c>
      <c r="D34">
        <v>15594.2</v>
      </c>
      <c r="E34">
        <v>1199.22</v>
      </c>
      <c r="F34">
        <v>21590.57</v>
      </c>
      <c r="G34">
        <v>16791.900000000001</v>
      </c>
      <c r="H34">
        <v>9599.18</v>
      </c>
      <c r="I34">
        <v>12114.5</v>
      </c>
      <c r="J34" s="13">
        <v>11992.07</v>
      </c>
      <c r="K34">
        <v>22788.1</v>
      </c>
      <c r="L34">
        <v>2399.17</v>
      </c>
      <c r="M34">
        <v>0.02</v>
      </c>
      <c r="N34">
        <v>0</v>
      </c>
    </row>
    <row r="35" spans="1:14" x14ac:dyDescent="0.25">
      <c r="A35" s="1">
        <v>44132.660497685189</v>
      </c>
      <c r="B35">
        <v>1620</v>
      </c>
      <c r="C35">
        <v>5832.12</v>
      </c>
      <c r="D35">
        <v>15475.8</v>
      </c>
      <c r="E35">
        <v>1192.0999999999999</v>
      </c>
      <c r="F35">
        <v>21429.5</v>
      </c>
      <c r="G35">
        <v>16662.27</v>
      </c>
      <c r="H35">
        <v>9520.82</v>
      </c>
      <c r="I35">
        <v>12014.67</v>
      </c>
      <c r="J35" s="13">
        <v>11921.05</v>
      </c>
      <c r="K35">
        <v>22612.93</v>
      </c>
      <c r="L35">
        <v>2382.7800000000002</v>
      </c>
      <c r="M35">
        <v>0.02</v>
      </c>
      <c r="N35">
        <v>0</v>
      </c>
    </row>
    <row r="36" spans="1:14" x14ac:dyDescent="0.25">
      <c r="A36" s="1">
        <v>44132.661192129628</v>
      </c>
      <c r="B36">
        <v>1680</v>
      </c>
      <c r="C36">
        <v>5847.17</v>
      </c>
      <c r="D36">
        <v>15510.85</v>
      </c>
      <c r="E36">
        <v>1195</v>
      </c>
      <c r="F36">
        <v>21483.42</v>
      </c>
      <c r="G36">
        <v>16713.07</v>
      </c>
      <c r="H36">
        <v>9548.17</v>
      </c>
      <c r="I36">
        <v>12059.2</v>
      </c>
      <c r="J36" s="13">
        <v>11949.98</v>
      </c>
      <c r="K36">
        <v>22682.83</v>
      </c>
      <c r="L36">
        <v>2385.12</v>
      </c>
      <c r="M36">
        <v>0.02</v>
      </c>
      <c r="N36">
        <v>0</v>
      </c>
    </row>
    <row r="37" spans="1:14" x14ac:dyDescent="0.25">
      <c r="A37" s="1">
        <v>44132.661886574075</v>
      </c>
      <c r="B37">
        <v>1740</v>
      </c>
      <c r="C37">
        <v>5801.32</v>
      </c>
      <c r="D37">
        <v>15396.78</v>
      </c>
      <c r="E37">
        <v>1186.6199999999999</v>
      </c>
      <c r="F37">
        <v>21311.919999999998</v>
      </c>
      <c r="G37">
        <v>16577.98</v>
      </c>
      <c r="H37">
        <v>9472.52</v>
      </c>
      <c r="I37">
        <v>11963.62</v>
      </c>
      <c r="J37" s="13">
        <v>11866.45</v>
      </c>
      <c r="K37">
        <v>22494.05</v>
      </c>
      <c r="L37">
        <v>2368.1799999999998</v>
      </c>
      <c r="M37">
        <v>0.02</v>
      </c>
      <c r="N37">
        <v>0</v>
      </c>
    </row>
    <row r="38" spans="1:14" x14ac:dyDescent="0.25">
      <c r="A38" s="1">
        <v>44132.662581018521</v>
      </c>
      <c r="B38">
        <v>1800</v>
      </c>
      <c r="C38">
        <v>5837.88</v>
      </c>
      <c r="D38">
        <v>15487.92</v>
      </c>
      <c r="E38">
        <v>1190.93</v>
      </c>
      <c r="F38">
        <v>21441.9</v>
      </c>
      <c r="G38">
        <v>16674</v>
      </c>
      <c r="H38">
        <v>9524.42</v>
      </c>
      <c r="I38">
        <v>12023.07</v>
      </c>
      <c r="J38" s="13">
        <v>11909.32</v>
      </c>
      <c r="K38">
        <v>22627.48</v>
      </c>
      <c r="L38">
        <v>2385.5</v>
      </c>
      <c r="M38">
        <v>0.02</v>
      </c>
      <c r="N38">
        <v>0</v>
      </c>
    </row>
    <row r="39" spans="1:14" x14ac:dyDescent="0.25">
      <c r="A39" s="1">
        <v>44132.663275462961</v>
      </c>
      <c r="B39">
        <v>1860</v>
      </c>
      <c r="C39">
        <v>5840.08</v>
      </c>
      <c r="D39">
        <v>15489</v>
      </c>
      <c r="E39">
        <v>1191.6300000000001</v>
      </c>
      <c r="F39">
        <v>21450.43</v>
      </c>
      <c r="G39">
        <v>16687.7</v>
      </c>
      <c r="H39">
        <v>9540.5499999999993</v>
      </c>
      <c r="I39">
        <v>12040</v>
      </c>
      <c r="J39" s="13">
        <v>11916.1</v>
      </c>
      <c r="K39">
        <v>22650.9</v>
      </c>
      <c r="L39">
        <v>2380.4299999999998</v>
      </c>
      <c r="M39">
        <v>0.02</v>
      </c>
      <c r="N39">
        <v>0</v>
      </c>
    </row>
    <row r="40" spans="1:14" x14ac:dyDescent="0.25">
      <c r="A40" s="1">
        <v>44132.663969907408</v>
      </c>
      <c r="B40">
        <v>1920</v>
      </c>
      <c r="C40">
        <v>5889</v>
      </c>
      <c r="D40">
        <v>15617.77</v>
      </c>
      <c r="E40">
        <v>1200.05</v>
      </c>
      <c r="F40">
        <v>21629</v>
      </c>
      <c r="G40">
        <v>16817.37</v>
      </c>
      <c r="H40">
        <v>9606.3799999999992</v>
      </c>
      <c r="I40">
        <v>12135.55</v>
      </c>
      <c r="J40" s="13">
        <v>12000.53</v>
      </c>
      <c r="K40">
        <v>22825.7</v>
      </c>
      <c r="L40">
        <v>2404.2199999999998</v>
      </c>
      <c r="M40">
        <v>0.02</v>
      </c>
      <c r="N40">
        <v>0</v>
      </c>
    </row>
    <row r="41" spans="1:14" x14ac:dyDescent="0.25">
      <c r="A41" s="1">
        <v>44132.664664351854</v>
      </c>
      <c r="B41">
        <v>1980</v>
      </c>
      <c r="C41">
        <v>5858.22</v>
      </c>
      <c r="D41">
        <v>15540.03</v>
      </c>
      <c r="E41">
        <v>1196.68</v>
      </c>
      <c r="F41">
        <v>21523.72</v>
      </c>
      <c r="G41">
        <v>16746.080000000002</v>
      </c>
      <c r="H41">
        <v>9569.83</v>
      </c>
      <c r="I41">
        <v>12074.53</v>
      </c>
      <c r="J41" s="13">
        <v>11966.78</v>
      </c>
      <c r="K41">
        <v>22713.72</v>
      </c>
      <c r="L41">
        <v>2391.17</v>
      </c>
      <c r="M41">
        <v>0.02</v>
      </c>
      <c r="N41">
        <v>0</v>
      </c>
    </row>
    <row r="42" spans="1:14" x14ac:dyDescent="0.25">
      <c r="A42" s="1">
        <v>44132.665358796294</v>
      </c>
      <c r="B42">
        <v>2040</v>
      </c>
      <c r="C42">
        <v>5867</v>
      </c>
      <c r="D42">
        <v>15575.1</v>
      </c>
      <c r="E42">
        <v>1196.72</v>
      </c>
      <c r="F42">
        <v>21558.55</v>
      </c>
      <c r="G42">
        <v>16765.150000000001</v>
      </c>
      <c r="H42">
        <v>9583.58</v>
      </c>
      <c r="I42">
        <v>12101.12</v>
      </c>
      <c r="J42" s="13">
        <v>11967.32</v>
      </c>
      <c r="K42">
        <v>22761.8</v>
      </c>
      <c r="L42">
        <v>2394.15</v>
      </c>
      <c r="M42">
        <v>0.02</v>
      </c>
      <c r="N42">
        <v>0</v>
      </c>
    </row>
    <row r="43" spans="1:14" x14ac:dyDescent="0.25">
      <c r="A43" s="1">
        <v>44132.66605324074</v>
      </c>
      <c r="B43">
        <v>2100</v>
      </c>
      <c r="C43">
        <v>5860.65</v>
      </c>
      <c r="D43">
        <v>15540.32</v>
      </c>
      <c r="E43">
        <v>1196.0999999999999</v>
      </c>
      <c r="F43">
        <v>21516.43</v>
      </c>
      <c r="G43">
        <v>16742.72</v>
      </c>
      <c r="H43">
        <v>9565.2199999999993</v>
      </c>
      <c r="I43">
        <v>12073.3</v>
      </c>
      <c r="J43" s="13">
        <v>11960.88</v>
      </c>
      <c r="K43">
        <v>22709.42</v>
      </c>
      <c r="L43">
        <v>2390.63</v>
      </c>
      <c r="M43">
        <v>0.02</v>
      </c>
      <c r="N43">
        <v>0</v>
      </c>
    </row>
    <row r="44" spans="1:14" x14ac:dyDescent="0.25">
      <c r="A44" s="1">
        <v>44132.666747685187</v>
      </c>
      <c r="B44">
        <v>2160</v>
      </c>
      <c r="C44">
        <v>5837.93</v>
      </c>
      <c r="D44">
        <v>15498.38</v>
      </c>
      <c r="E44">
        <v>1191.83</v>
      </c>
      <c r="F44">
        <v>21460.92</v>
      </c>
      <c r="G44">
        <v>16688.25</v>
      </c>
      <c r="H44">
        <v>9536.1299999999992</v>
      </c>
      <c r="I44">
        <v>12038.55</v>
      </c>
      <c r="J44" s="13">
        <v>11918.32</v>
      </c>
      <c r="K44">
        <v>22655.77</v>
      </c>
      <c r="L44">
        <v>2384.7800000000002</v>
      </c>
      <c r="M44">
        <v>0.02</v>
      </c>
      <c r="N44">
        <v>0</v>
      </c>
    </row>
    <row r="45" spans="1:14" x14ac:dyDescent="0.25">
      <c r="A45" s="1">
        <v>44132.667442129627</v>
      </c>
      <c r="B45">
        <v>2220</v>
      </c>
      <c r="C45">
        <v>5828.53</v>
      </c>
      <c r="D45">
        <v>15458.12</v>
      </c>
      <c r="E45">
        <v>1190.77</v>
      </c>
      <c r="F45">
        <v>21395.279999999999</v>
      </c>
      <c r="G45">
        <v>16643.43</v>
      </c>
      <c r="H45">
        <v>9513.77</v>
      </c>
      <c r="I45">
        <v>12009.37</v>
      </c>
      <c r="J45" s="13">
        <v>11907.55</v>
      </c>
      <c r="K45">
        <v>22590.5</v>
      </c>
      <c r="L45">
        <v>2377.62</v>
      </c>
      <c r="M45">
        <v>0.02</v>
      </c>
      <c r="N45">
        <v>0</v>
      </c>
    </row>
    <row r="46" spans="1:14" x14ac:dyDescent="0.25">
      <c r="A46" s="1">
        <v>44132.668136574073</v>
      </c>
      <c r="B46">
        <v>2280</v>
      </c>
      <c r="C46">
        <v>5849.85</v>
      </c>
      <c r="D46">
        <v>15521.88</v>
      </c>
      <c r="E46">
        <v>1194.08</v>
      </c>
      <c r="F46">
        <v>21498.55</v>
      </c>
      <c r="G46">
        <v>16717.07</v>
      </c>
      <c r="H46">
        <v>9551.2999999999993</v>
      </c>
      <c r="I46">
        <v>12066.55</v>
      </c>
      <c r="J46" s="13">
        <v>11941.27</v>
      </c>
      <c r="K46">
        <v>22686.400000000001</v>
      </c>
      <c r="L46">
        <v>2389.4699999999998</v>
      </c>
      <c r="M46">
        <v>0.02</v>
      </c>
      <c r="N46">
        <v>0</v>
      </c>
    </row>
    <row r="47" spans="1:14" x14ac:dyDescent="0.25">
      <c r="A47" s="1">
        <v>44132.66883101852</v>
      </c>
      <c r="B47">
        <v>2340</v>
      </c>
      <c r="C47">
        <v>5863.28</v>
      </c>
      <c r="D47">
        <v>15545.2</v>
      </c>
      <c r="E47">
        <v>1196.08</v>
      </c>
      <c r="F47">
        <v>21529</v>
      </c>
      <c r="G47">
        <v>16739.95</v>
      </c>
      <c r="H47">
        <v>9563.82</v>
      </c>
      <c r="I47">
        <v>12075.83</v>
      </c>
      <c r="J47" s="13">
        <v>11960.48</v>
      </c>
      <c r="K47">
        <v>22723.62</v>
      </c>
      <c r="L47">
        <v>2391.6999999999998</v>
      </c>
      <c r="M47">
        <v>0.02</v>
      </c>
      <c r="N47">
        <v>0</v>
      </c>
    </row>
    <row r="48" spans="1:14" x14ac:dyDescent="0.25">
      <c r="A48" s="1">
        <v>44132.669525462959</v>
      </c>
      <c r="B48">
        <v>2400</v>
      </c>
      <c r="C48">
        <v>5861.32</v>
      </c>
      <c r="D48">
        <v>15560.05</v>
      </c>
      <c r="E48">
        <v>1197.53</v>
      </c>
      <c r="F48">
        <v>21539.88</v>
      </c>
      <c r="G48">
        <v>16752.849999999999</v>
      </c>
      <c r="H48">
        <v>9575.4</v>
      </c>
      <c r="I48">
        <v>12089.13</v>
      </c>
      <c r="J48" s="13">
        <v>11975.12</v>
      </c>
      <c r="K48">
        <v>22739.78</v>
      </c>
      <c r="L48">
        <v>2395.02</v>
      </c>
      <c r="M48">
        <v>0.02</v>
      </c>
      <c r="N48">
        <v>0</v>
      </c>
    </row>
    <row r="49" spans="1:14" x14ac:dyDescent="0.25">
      <c r="A49" s="1">
        <v>44132.670219907406</v>
      </c>
      <c r="B49">
        <v>2460</v>
      </c>
      <c r="C49">
        <v>5858.42</v>
      </c>
      <c r="D49">
        <v>15542.47</v>
      </c>
      <c r="E49">
        <v>1193.55</v>
      </c>
      <c r="F49">
        <v>21509.77</v>
      </c>
      <c r="G49">
        <v>16739.53</v>
      </c>
      <c r="H49">
        <v>9564.35</v>
      </c>
      <c r="I49">
        <v>12068.37</v>
      </c>
      <c r="J49" s="13">
        <v>11935.73</v>
      </c>
      <c r="K49">
        <v>22708.05</v>
      </c>
      <c r="L49">
        <v>2389.1999999999998</v>
      </c>
      <c r="M49">
        <v>0.02</v>
      </c>
      <c r="N49">
        <v>0</v>
      </c>
    </row>
    <row r="50" spans="1:14" x14ac:dyDescent="0.25">
      <c r="A50" s="1">
        <v>44132.670914351853</v>
      </c>
      <c r="B50">
        <v>2520</v>
      </c>
      <c r="C50">
        <v>5855.9</v>
      </c>
      <c r="D50">
        <v>15537.57</v>
      </c>
      <c r="E50">
        <v>1195.78</v>
      </c>
      <c r="F50">
        <v>21531.599999999999</v>
      </c>
      <c r="G50">
        <v>16734.02</v>
      </c>
      <c r="H50">
        <v>9565.5</v>
      </c>
      <c r="I50">
        <v>12080.83</v>
      </c>
      <c r="J50" s="13">
        <v>11957.42</v>
      </c>
      <c r="K50">
        <v>22720.15</v>
      </c>
      <c r="L50">
        <v>2393.2800000000002</v>
      </c>
      <c r="M50">
        <v>0.02</v>
      </c>
      <c r="N50">
        <v>0</v>
      </c>
    </row>
    <row r="51" spans="1:14" x14ac:dyDescent="0.25">
      <c r="A51" s="1">
        <v>44132.6716087963</v>
      </c>
      <c r="B51">
        <v>2580</v>
      </c>
      <c r="C51">
        <v>5297.67</v>
      </c>
      <c r="D51">
        <v>14054.72</v>
      </c>
      <c r="E51">
        <v>1105.42</v>
      </c>
      <c r="F51">
        <v>19450.55</v>
      </c>
      <c r="G51">
        <v>15135.07</v>
      </c>
      <c r="H51">
        <v>8642.9699999999993</v>
      </c>
      <c r="I51">
        <v>10917.23</v>
      </c>
      <c r="J51" s="13">
        <v>11054.42</v>
      </c>
      <c r="K51">
        <v>20534.419999999998</v>
      </c>
      <c r="L51">
        <v>2160.12</v>
      </c>
      <c r="M51">
        <v>0</v>
      </c>
      <c r="N51">
        <v>0</v>
      </c>
    </row>
    <row r="52" spans="1:14" x14ac:dyDescent="0.25">
      <c r="A52" s="1">
        <v>44132.672303240739</v>
      </c>
      <c r="B52">
        <v>2640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BusRecoveryGraph</vt:lpstr>
      <vt:lpstr>P1</vt:lpstr>
      <vt:lpstr>P2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2013-03-04T12:26:06Z</dcterms:created>
  <dcterms:modified xsi:type="dcterms:W3CDTF">2020-11-06T18:59:51Z</dcterms:modified>
</cp:coreProperties>
</file>