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965" windowWidth="24030" windowHeight="12750" tabRatio="948"/>
  </bookViews>
  <sheets>
    <sheet name="Ch(Minutes)" sheetId="19" r:id="rId1"/>
    <sheet name="Timeline(Min)" sheetId="20" r:id="rId2"/>
    <sheet name="Timeline(hh-mm) &amp; Counts" sheetId="1" r:id="rId3"/>
  </sheets>
  <calcPr calcId="145621"/>
</workbook>
</file>

<file path=xl/calcChain.xml><?xml version="1.0" encoding="utf-8"?>
<calcChain xmlns="http://schemas.openxmlformats.org/spreadsheetml/2006/main">
  <c r="E25" i="20" l="1"/>
  <c r="E26" i="20" s="1"/>
  <c r="E27" i="20" s="1"/>
  <c r="E28" i="20" s="1"/>
  <c r="E29" i="20" s="1"/>
  <c r="E30" i="20" s="1"/>
  <c r="E31" i="20" s="1"/>
  <c r="E32" i="20" s="1"/>
  <c r="E33" i="20" s="1"/>
  <c r="E34" i="20" s="1"/>
  <c r="E35" i="20" s="1"/>
  <c r="E36" i="20" s="1"/>
  <c r="E37" i="20" s="1"/>
  <c r="E38" i="20" s="1"/>
  <c r="E39" i="20" s="1"/>
  <c r="E40" i="20" s="1"/>
  <c r="E41" i="20" s="1"/>
  <c r="E42" i="20" s="1"/>
  <c r="E43" i="20" s="1"/>
  <c r="E44" i="20" s="1"/>
  <c r="E45" i="20" s="1"/>
  <c r="E46" i="20" s="1"/>
  <c r="E47" i="20" s="1"/>
  <c r="E48" i="20" s="1"/>
  <c r="E49" i="20" s="1"/>
  <c r="E50" i="20" s="1"/>
  <c r="E51" i="20" s="1"/>
  <c r="E52" i="20" s="1"/>
  <c r="E53" i="20" s="1"/>
  <c r="E54" i="20" s="1"/>
  <c r="E55" i="20" s="1"/>
  <c r="E56" i="20" s="1"/>
  <c r="E57" i="20" s="1"/>
  <c r="E58" i="20" s="1"/>
  <c r="E59" i="20" s="1"/>
  <c r="E60" i="20" s="1"/>
  <c r="E61" i="20" s="1"/>
  <c r="E62" i="20" s="1"/>
  <c r="E63" i="20" s="1"/>
  <c r="E64" i="20" s="1"/>
  <c r="E65" i="20" s="1"/>
  <c r="E66" i="20" s="1"/>
  <c r="E67" i="20" s="1"/>
  <c r="E68" i="20" s="1"/>
  <c r="E69" i="20" s="1"/>
  <c r="E70" i="20" s="1"/>
  <c r="E71" i="20" s="1"/>
  <c r="E72" i="20" s="1"/>
  <c r="E73" i="20" s="1"/>
  <c r="E74" i="20" s="1"/>
  <c r="E75" i="20" s="1"/>
  <c r="E76" i="20" s="1"/>
  <c r="E77" i="20" s="1"/>
  <c r="E78" i="20" s="1"/>
  <c r="E79" i="20" s="1"/>
  <c r="E80" i="20" s="1"/>
  <c r="E81" i="20" s="1"/>
  <c r="E82" i="20" s="1"/>
  <c r="E83" i="20" s="1"/>
  <c r="E84" i="20" s="1"/>
  <c r="E85" i="20" s="1"/>
  <c r="E86" i="20" s="1"/>
  <c r="E87" i="20" s="1"/>
  <c r="E88" i="20" s="1"/>
  <c r="E89" i="20" s="1"/>
  <c r="E90" i="20" s="1"/>
  <c r="E91" i="20" s="1"/>
  <c r="E92" i="20" s="1"/>
  <c r="E93" i="20" s="1"/>
  <c r="E94" i="20" s="1"/>
  <c r="E95" i="20" s="1"/>
  <c r="E96" i="20" s="1"/>
  <c r="E97" i="20" s="1"/>
  <c r="E98" i="20" s="1"/>
  <c r="E99" i="20" s="1"/>
  <c r="E100" i="20" s="1"/>
  <c r="E101" i="20" s="1"/>
  <c r="E102" i="20" s="1"/>
  <c r="E103" i="20" s="1"/>
  <c r="E104" i="20" s="1"/>
  <c r="E105" i="20" s="1"/>
  <c r="E106" i="20" s="1"/>
  <c r="E107" i="20" s="1"/>
  <c r="E108" i="20" s="1"/>
  <c r="E109" i="20" s="1"/>
  <c r="E110" i="20" s="1"/>
  <c r="E111" i="20" s="1"/>
  <c r="E112" i="20" s="1"/>
  <c r="E113" i="20" s="1"/>
  <c r="E114" i="20" s="1"/>
  <c r="E115" i="20" s="1"/>
  <c r="E116" i="20" s="1"/>
  <c r="E117" i="20" s="1"/>
  <c r="E118" i="20" s="1"/>
  <c r="E119" i="20" s="1"/>
  <c r="E120" i="20" s="1"/>
  <c r="E121" i="20" s="1"/>
  <c r="E122" i="20" s="1"/>
  <c r="E123" i="20" s="1"/>
  <c r="E124" i="20" s="1"/>
  <c r="E125" i="20" s="1"/>
  <c r="E126" i="20" s="1"/>
  <c r="E127" i="20" s="1"/>
  <c r="E128" i="20" s="1"/>
  <c r="E129" i="20" s="1"/>
  <c r="E130" i="20" s="1"/>
  <c r="E131" i="20" s="1"/>
  <c r="E132" i="20" s="1"/>
  <c r="E133" i="20" s="1"/>
  <c r="E134" i="20" s="1"/>
  <c r="E135" i="20" s="1"/>
  <c r="E136" i="20" s="1"/>
  <c r="E137" i="20" s="1"/>
  <c r="F2" i="1" l="1"/>
  <c r="E12" i="1"/>
  <c r="F12" i="1"/>
  <c r="C15" i="1"/>
  <c r="D15" i="1" s="1"/>
  <c r="F15" i="1"/>
  <c r="F19" i="1"/>
  <c r="F18" i="1" s="1"/>
  <c r="C16" i="1"/>
  <c r="E25" i="1"/>
  <c r="E26" i="1"/>
  <c r="C27" i="1" s="1"/>
  <c r="C32" i="1"/>
  <c r="C35" i="1"/>
  <c r="A42" i="1"/>
  <c r="A43" i="1"/>
  <c r="A44" i="1"/>
  <c r="A45" i="1"/>
  <c r="A46" i="1"/>
  <c r="A47" i="1"/>
  <c r="A48" i="1"/>
  <c r="A49" i="1"/>
  <c r="A50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F2" i="20"/>
  <c r="F11" i="20"/>
  <c r="G11" i="20"/>
  <c r="E12" i="20"/>
  <c r="G12" i="20"/>
  <c r="G13" i="20"/>
  <c r="C14" i="20"/>
  <c r="E14" i="20"/>
  <c r="G14" i="20"/>
  <c r="C15" i="20"/>
  <c r="G15" i="20"/>
  <c r="G16" i="20"/>
  <c r="G18" i="20"/>
  <c r="G17" i="20"/>
  <c r="D19" i="1"/>
  <c r="E5" i="1"/>
  <c r="C34" i="1" l="1"/>
  <c r="C36" i="1" s="1"/>
  <c r="D14" i="1"/>
  <c r="C4" i="20"/>
  <c r="F5" i="1" l="1"/>
  <c r="D18" i="1"/>
  <c r="C4" i="1"/>
</calcChain>
</file>

<file path=xl/sharedStrings.xml><?xml version="1.0" encoding="utf-8"?>
<sst xmlns="http://schemas.openxmlformats.org/spreadsheetml/2006/main" count="82" uniqueCount="55">
  <si>
    <t>Before Test Run</t>
  </si>
  <si>
    <t>Difference</t>
  </si>
  <si>
    <t>Total active SendThreads</t>
  </si>
  <si>
    <t>Possible in-flight</t>
  </si>
  <si>
    <t xml:space="preserve"> Recovery of database 'tpce' = </t>
  </si>
  <si>
    <t xml:space="preserve"> Recovery is complete = </t>
  </si>
  <si>
    <t>From DB Log After</t>
  </si>
  <si>
    <t>SETTLEMENT</t>
  </si>
  <si>
    <t xml:space="preserve">Business Recovery Time = </t>
  </si>
  <si>
    <t>Titles</t>
  </si>
  <si>
    <t>Reported Throughput =</t>
  </si>
  <si>
    <t>Start Business Recovery</t>
  </si>
  <si>
    <t>tpse Part1</t>
  </si>
  <si>
    <t>tpsE Part2</t>
  </si>
  <si>
    <t>Pre-Failure Throughput</t>
  </si>
  <si>
    <t>Post-Recovery Throughput</t>
  </si>
  <si>
    <t>count1BR.out</t>
  </si>
  <si>
    <t>count2BR.out</t>
  </si>
  <si>
    <t>Recovery is complete
Start Post-Recovery Run</t>
  </si>
  <si>
    <t>End 20 Min Post-Recovery</t>
  </si>
  <si>
    <r>
      <t>Part1ReportAll.xlt</t>
    </r>
    <r>
      <rPr>
        <sz val="10"/>
        <rFont val="Arial"/>
        <family val="2"/>
      </rPr>
      <t xml:space="preserve"> : cell B14</t>
    </r>
  </si>
  <si>
    <r>
      <t>Part2ReportAll.xlt</t>
    </r>
    <r>
      <rPr>
        <sz val="10"/>
        <rFont val="Arial"/>
        <family val="2"/>
      </rPr>
      <t xml:space="preserve"> : cell B14</t>
    </r>
  </si>
  <si>
    <t>95% of Reported Throughput</t>
  </si>
  <si>
    <t>x start</t>
  </si>
  <si>
    <t>x end</t>
  </si>
  <si>
    <t>y start</t>
  </si>
  <si>
    <t>y end</t>
  </si>
  <si>
    <t>Trade Result</t>
  </si>
  <si>
    <t>Start 20 Min Post-Recovery</t>
  </si>
  <si>
    <t>Start 20 Min Steady State</t>
  </si>
  <si>
    <t xml:space="preserve">Power Down Time </t>
  </si>
  <si>
    <t>95% tpsE</t>
  </si>
  <si>
    <t>Minutes</t>
  </si>
  <si>
    <t>Error</t>
  </si>
  <si>
    <t>Test Run Part1</t>
  </si>
  <si>
    <t>Test Run Part2</t>
  </si>
  <si>
    <t>Total</t>
  </si>
  <si>
    <t>Success</t>
  </si>
  <si>
    <t>After Recovery</t>
  </si>
  <si>
    <t>dblgRecovery.out</t>
  </si>
  <si>
    <t>Part1BRtest.png</t>
  </si>
  <si>
    <t>SendThreads</t>
  </si>
  <si>
    <t>recovery &amp; Part2 tpsE</t>
  </si>
  <si>
    <t>Recovery is complete</t>
  </si>
  <si>
    <t>Start Pre-Failure Run</t>
  </si>
  <si>
    <t>Start Post-Recovery Run</t>
  </si>
  <si>
    <t>Part1</t>
  </si>
  <si>
    <t>date time</t>
  </si>
  <si>
    <t>tpsE</t>
  </si>
  <si>
    <t>End Business Recovery</t>
  </si>
  <si>
    <t>2014-02-06 13:14:55.94 spid27s     Starting up database 'tpce'.</t>
    <phoneticPr fontId="0" type="noConversion"/>
  </si>
  <si>
    <t>2014-02-06 13:33:05.30 spid11s     Recovery is complete. This is an informational message only. No user action is required.</t>
    <phoneticPr fontId="0" type="noConversion"/>
  </si>
  <si>
    <t>2014-02-06 13:14:55.94 spid27s     Starting up database 'tpce'.</t>
    <phoneticPr fontId="0" type="noConversion"/>
  </si>
  <si>
    <t>2014-02-06 13:33:05.30 spid11s     Recovery is complete. This is an informational message only. No user action is required.</t>
    <phoneticPr fontId="0" type="noConversion"/>
  </si>
  <si>
    <t>13:33:05
14:11:23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</si>
</sst>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_(* #,##0.00_);_(* \(#,##0.00\);_(* &quot;-&quot;??_);_(@_)"/>
    <numFmt numFmtId="179" formatCode="0.0"/>
    <numFmt numFmtId="180" formatCode="_(* #,##0.0_);_(* \(#,##0.0\);_(* &quot;-&quot;??_);_(@_)"/>
    <numFmt numFmtId="182" formatCode="m/d/yy\ h:mm:ss"/>
    <numFmt numFmtId="184" formatCode="h:mm:ss;@"/>
    <numFmt numFmtId="185" formatCode="m/d/yy\ h:mm;@"/>
    <numFmt numFmtId="186" formatCode="hh:mm:ss.00"/>
    <numFmt numFmtId="187" formatCode="0.00;[Red]0.00"/>
  </numFmts>
  <fonts count="13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b/>
      <sz val="10"/>
      <color indexed="17"/>
      <name val="Arial"/>
      <family val="2"/>
    </font>
    <font>
      <sz val="10"/>
      <color indexed="22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76" fontId="1" fillId="0" borderId="0" applyFont="0" applyFill="0" applyBorder="0" applyAlignment="0" applyProtection="0"/>
    <xf numFmtId="0" fontId="2" fillId="0" borderId="0"/>
  </cellStyleXfs>
  <cellXfs count="128">
    <xf numFmtId="0" fontId="0" fillId="0" borderId="0" xfId="0"/>
    <xf numFmtId="0" fontId="3" fillId="0" borderId="0" xfId="0" applyFont="1"/>
    <xf numFmtId="2" fontId="0" fillId="0" borderId="0" xfId="0" applyNumberFormat="1"/>
    <xf numFmtId="0" fontId="0" fillId="0" borderId="0" xfId="0" applyFill="1"/>
    <xf numFmtId="0" fontId="0" fillId="0" borderId="0" xfId="0" applyAlignment="1">
      <alignment horizontal="center"/>
    </xf>
    <xf numFmtId="0" fontId="4" fillId="0" borderId="0" xfId="0" applyFont="1"/>
    <xf numFmtId="22" fontId="0" fillId="0" borderId="0" xfId="0" applyNumberFormat="1"/>
    <xf numFmtId="47" fontId="0" fillId="0" borderId="0" xfId="0" applyNumberFormat="1"/>
    <xf numFmtId="184" fontId="0" fillId="2" borderId="0" xfId="0" applyNumberFormat="1" applyFill="1" applyBorder="1"/>
    <xf numFmtId="3" fontId="0" fillId="2" borderId="0" xfId="0" applyNumberFormat="1" applyFill="1" applyBorder="1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0" fillId="0" borderId="5" xfId="0" applyBorder="1"/>
    <xf numFmtId="3" fontId="0" fillId="0" borderId="6" xfId="0" applyNumberFormat="1" applyFill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center" vertical="center"/>
    </xf>
    <xf numFmtId="185" fontId="0" fillId="0" borderId="0" xfId="0" applyNumberFormat="1"/>
    <xf numFmtId="185" fontId="0" fillId="0" borderId="0" xfId="0" applyNumberFormat="1" applyAlignment="1">
      <alignment horizontal="center"/>
    </xf>
    <xf numFmtId="0" fontId="4" fillId="0" borderId="0" xfId="0" applyFont="1" applyFill="1" applyBorder="1" applyAlignment="1">
      <alignment vertical="center"/>
    </xf>
    <xf numFmtId="2" fontId="0" fillId="0" borderId="1" xfId="0" applyNumberFormat="1" applyBorder="1" applyAlignment="1">
      <alignment horizontal="right"/>
    </xf>
    <xf numFmtId="2" fontId="0" fillId="0" borderId="4" xfId="0" applyNumberFormat="1" applyBorder="1" applyAlignment="1">
      <alignment horizontal="right"/>
    </xf>
    <xf numFmtId="0" fontId="4" fillId="0" borderId="0" xfId="0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4" fillId="3" borderId="9" xfId="0" applyNumberFormat="1" applyFont="1" applyFill="1" applyBorder="1"/>
    <xf numFmtId="0" fontId="6" fillId="4" borderId="8" xfId="0" applyFont="1" applyFill="1" applyBorder="1"/>
    <xf numFmtId="0" fontId="6" fillId="4" borderId="9" xfId="0" applyFont="1" applyFill="1" applyBorder="1"/>
    <xf numFmtId="0" fontId="6" fillId="4" borderId="1" xfId="0" applyFont="1" applyFill="1" applyBorder="1"/>
    <xf numFmtId="3" fontId="6" fillId="4" borderId="8" xfId="0" applyNumberFormat="1" applyFont="1" applyFill="1" applyBorder="1"/>
    <xf numFmtId="184" fontId="5" fillId="3" borderId="10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/>
    <xf numFmtId="3" fontId="2" fillId="2" borderId="6" xfId="0" applyNumberFormat="1" applyFont="1" applyFill="1" applyBorder="1"/>
    <xf numFmtId="0" fontId="4" fillId="3" borderId="11" xfId="0" applyFont="1" applyFill="1" applyBorder="1" applyAlignment="1">
      <alignment horizontal="right" vertical="center"/>
    </xf>
    <xf numFmtId="0" fontId="0" fillId="0" borderId="0" xfId="0" applyNumberFormat="1"/>
    <xf numFmtId="4" fontId="7" fillId="4" borderId="10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4" fontId="4" fillId="3" borderId="18" xfId="0" applyNumberFormat="1" applyFont="1" applyFill="1" applyBorder="1" applyAlignment="1">
      <alignment horizontal="center" vertical="center"/>
    </xf>
    <xf numFmtId="10" fontId="8" fillId="3" borderId="19" xfId="0" applyNumberFormat="1" applyFont="1" applyFill="1" applyBorder="1" applyAlignment="1">
      <alignment horizontal="center" vertical="center"/>
    </xf>
    <xf numFmtId="10" fontId="8" fillId="3" borderId="1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4" fillId="0" borderId="20" xfId="0" applyFont="1" applyFill="1" applyBorder="1" applyAlignment="1">
      <alignment horizontal="right"/>
    </xf>
    <xf numFmtId="3" fontId="0" fillId="3" borderId="21" xfId="0" applyNumberFormat="1" applyFill="1" applyBorder="1" applyAlignment="1">
      <alignment horizontal="center"/>
    </xf>
    <xf numFmtId="0" fontId="4" fillId="0" borderId="22" xfId="0" applyFont="1" applyBorder="1" applyAlignment="1">
      <alignment horizontal="right"/>
    </xf>
    <xf numFmtId="0" fontId="6" fillId="4" borderId="23" xfId="0" applyFont="1" applyFill="1" applyBorder="1" applyAlignment="1">
      <alignment horizontal="center"/>
    </xf>
    <xf numFmtId="0" fontId="10" fillId="0" borderId="0" xfId="0" applyFont="1"/>
    <xf numFmtId="0" fontId="0" fillId="0" borderId="2" xfId="0" applyBorder="1"/>
    <xf numFmtId="0" fontId="4" fillId="0" borderId="1" xfId="0" applyFont="1" applyBorder="1" applyAlignment="1">
      <alignment horizontal="center"/>
    </xf>
    <xf numFmtId="0" fontId="0" fillId="0" borderId="24" xfId="0" applyBorder="1"/>
    <xf numFmtId="3" fontId="0" fillId="2" borderId="25" xfId="0" applyNumberFormat="1" applyFill="1" applyBorder="1"/>
    <xf numFmtId="184" fontId="0" fillId="2" borderId="5" xfId="0" applyNumberFormat="1" applyFill="1" applyBorder="1"/>
    <xf numFmtId="3" fontId="0" fillId="2" borderId="5" xfId="0" applyNumberFormat="1" applyFill="1" applyBorder="1"/>
    <xf numFmtId="3" fontId="0" fillId="2" borderId="6" xfId="0" applyNumberFormat="1" applyFill="1" applyBorder="1"/>
    <xf numFmtId="182" fontId="0" fillId="3" borderId="8" xfId="0" applyNumberFormat="1" applyFill="1" applyBorder="1" applyAlignment="1">
      <alignment horizontal="center"/>
    </xf>
    <xf numFmtId="182" fontId="0" fillId="3" borderId="26" xfId="0" applyNumberFormat="1" applyFill="1" applyBorder="1" applyAlignment="1">
      <alignment horizontal="center"/>
    </xf>
    <xf numFmtId="0" fontId="0" fillId="0" borderId="0" xfId="0" applyAlignment="1">
      <alignment vertical="center"/>
    </xf>
    <xf numFmtId="182" fontId="0" fillId="3" borderId="27" xfId="0" applyNumberForma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21" fontId="0" fillId="0" borderId="0" xfId="0" applyNumberFormat="1"/>
    <xf numFmtId="21" fontId="0" fillId="0" borderId="0" xfId="0" applyNumberFormat="1" applyFill="1"/>
    <xf numFmtId="180" fontId="0" fillId="0" borderId="0" xfId="1" applyNumberFormat="1" applyFont="1"/>
    <xf numFmtId="0" fontId="0" fillId="0" borderId="0" xfId="0" applyBorder="1"/>
    <xf numFmtId="21" fontId="0" fillId="6" borderId="0" xfId="0" applyNumberFormat="1" applyFill="1"/>
    <xf numFmtId="0" fontId="0" fillId="0" borderId="12" xfId="0" applyBorder="1"/>
    <xf numFmtId="0" fontId="0" fillId="0" borderId="13" xfId="0" applyBorder="1"/>
    <xf numFmtId="21" fontId="0" fillId="0" borderId="13" xfId="0" applyNumberFormat="1" applyBorder="1"/>
    <xf numFmtId="0" fontId="0" fillId="0" borderId="28" xfId="0" applyBorder="1"/>
    <xf numFmtId="0" fontId="0" fillId="0" borderId="8" xfId="0" applyBorder="1"/>
    <xf numFmtId="0" fontId="0" fillId="0" borderId="9" xfId="0" applyBorder="1"/>
    <xf numFmtId="182" fontId="0" fillId="6" borderId="0" xfId="0" applyNumberFormat="1" applyFill="1" applyBorder="1" applyAlignment="1">
      <alignment horizontal="center"/>
    </xf>
    <xf numFmtId="182" fontId="0" fillId="6" borderId="0" xfId="0" applyNumberFormat="1" applyFill="1" applyBorder="1" applyAlignment="1">
      <alignment horizontal="center" vertical="center"/>
    </xf>
    <xf numFmtId="182" fontId="0" fillId="4" borderId="0" xfId="0" applyNumberFormat="1" applyFill="1" applyBorder="1" applyAlignment="1">
      <alignment horizontal="center"/>
    </xf>
    <xf numFmtId="182" fontId="0" fillId="3" borderId="0" xfId="0" applyNumberFormat="1" applyFill="1" applyBorder="1" applyAlignment="1">
      <alignment horizontal="center"/>
    </xf>
    <xf numFmtId="180" fontId="0" fillId="0" borderId="0" xfId="1" applyNumberFormat="1" applyFont="1" applyFill="1"/>
    <xf numFmtId="0" fontId="0" fillId="6" borderId="0" xfId="0" applyFill="1"/>
    <xf numFmtId="0" fontId="0" fillId="0" borderId="24" xfId="0" applyBorder="1" applyAlignment="1">
      <alignment vertical="center"/>
    </xf>
    <xf numFmtId="0" fontId="11" fillId="0" borderId="0" xfId="0" applyFont="1"/>
    <xf numFmtId="0" fontId="0" fillId="4" borderId="0" xfId="0" applyFill="1" applyBorder="1"/>
    <xf numFmtId="0" fontId="0" fillId="6" borderId="0" xfId="0" applyFill="1" applyBorder="1"/>
    <xf numFmtId="0" fontId="0" fillId="2" borderId="0" xfId="0" applyFill="1" applyBorder="1"/>
    <xf numFmtId="0" fontId="0" fillId="3" borderId="0" xfId="0" applyFill="1" applyBorder="1"/>
    <xf numFmtId="0" fontId="0" fillId="3" borderId="5" xfId="0" applyFill="1" applyBorder="1"/>
    <xf numFmtId="180" fontId="0" fillId="6" borderId="0" xfId="1" applyNumberFormat="1" applyFont="1" applyFill="1"/>
    <xf numFmtId="180" fontId="0" fillId="4" borderId="0" xfId="1" applyNumberFormat="1" applyFont="1" applyFill="1"/>
    <xf numFmtId="186" fontId="0" fillId="0" borderId="0" xfId="0" applyNumberFormat="1"/>
    <xf numFmtId="0" fontId="0" fillId="4" borderId="0" xfId="0" applyFill="1"/>
    <xf numFmtId="0" fontId="0" fillId="0" borderId="0" xfId="0" applyFill="1" applyBorder="1"/>
    <xf numFmtId="179" fontId="0" fillId="0" borderId="0" xfId="0" applyNumberFormat="1"/>
    <xf numFmtId="21" fontId="0" fillId="4" borderId="0" xfId="0" applyNumberFormat="1" applyFill="1"/>
    <xf numFmtId="21" fontId="0" fillId="0" borderId="0" xfId="0" applyNumberFormat="1" applyFill="1" applyAlignment="1">
      <alignment wrapText="1"/>
    </xf>
    <xf numFmtId="21" fontId="0" fillId="0" borderId="0" xfId="0" applyNumberFormat="1" applyAlignment="1">
      <alignment vertical="center"/>
    </xf>
    <xf numFmtId="180" fontId="0" fillId="0" borderId="0" xfId="1" applyNumberFormat="1" applyFont="1" applyAlignment="1">
      <alignment vertical="center"/>
    </xf>
    <xf numFmtId="0" fontId="12" fillId="0" borderId="0" xfId="0" applyFont="1" applyFill="1"/>
    <xf numFmtId="187" fontId="0" fillId="0" borderId="0" xfId="0" applyNumberFormat="1" applyFill="1"/>
    <xf numFmtId="3" fontId="6" fillId="4" borderId="9" xfId="0" applyNumberFormat="1" applyFont="1" applyFill="1" applyBorder="1"/>
    <xf numFmtId="0" fontId="6" fillId="4" borderId="4" xfId="0" applyFont="1" applyFill="1" applyBorder="1"/>
    <xf numFmtId="0" fontId="1" fillId="0" borderId="0" xfId="0" applyFont="1" applyFill="1"/>
    <xf numFmtId="0" fontId="0" fillId="0" borderId="0" xfId="0" applyFill="1" applyBorder="1" applyAlignment="1">
      <alignment wrapText="1"/>
    </xf>
    <xf numFmtId="182" fontId="0" fillId="2" borderId="0" xfId="0" applyNumberFormat="1" applyFill="1" applyBorder="1" applyAlignment="1">
      <alignment horizontal="center"/>
    </xf>
    <xf numFmtId="0" fontId="0" fillId="0" borderId="0" xfId="0" applyFill="1" applyAlignment="1">
      <alignment wrapText="1"/>
    </xf>
    <xf numFmtId="21" fontId="0" fillId="4" borderId="0" xfId="0" applyNumberFormat="1" applyFill="1" applyAlignment="1">
      <alignment horizontal="right" wrapText="1"/>
    </xf>
    <xf numFmtId="0" fontId="0" fillId="0" borderId="4" xfId="0" applyBorder="1"/>
    <xf numFmtId="182" fontId="0" fillId="3" borderId="5" xfId="0" applyNumberFormat="1" applyFill="1" applyBorder="1" applyAlignment="1">
      <alignment horizontal="center"/>
    </xf>
    <xf numFmtId="182" fontId="3" fillId="3" borderId="0" xfId="0" applyNumberFormat="1" applyFont="1" applyFill="1" applyBorder="1" applyAlignment="1">
      <alignment horizontal="center"/>
    </xf>
    <xf numFmtId="0" fontId="3" fillId="0" borderId="24" xfId="0" applyFont="1" applyBorder="1"/>
    <xf numFmtId="0" fontId="4" fillId="3" borderId="11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182" fontId="3" fillId="3" borderId="26" xfId="0" applyNumberFormat="1" applyFont="1" applyFill="1" applyBorder="1" applyAlignment="1">
      <alignment horizontal="center"/>
    </xf>
    <xf numFmtId="184" fontId="0" fillId="2" borderId="2" xfId="0" applyNumberFormat="1" applyFill="1" applyBorder="1" applyAlignment="1">
      <alignment horizontal="center"/>
    </xf>
    <xf numFmtId="184" fontId="0" fillId="2" borderId="2" xfId="0" applyNumberFormat="1" applyFill="1" applyBorder="1"/>
    <xf numFmtId="3" fontId="0" fillId="2" borderId="2" xfId="0" applyNumberFormat="1" applyFill="1" applyBorder="1"/>
    <xf numFmtId="3" fontId="0" fillId="2" borderId="3" xfId="0" applyNumberFormat="1" applyFill="1" applyBorder="1"/>
    <xf numFmtId="0" fontId="0" fillId="0" borderId="29" xfId="0" applyBorder="1" applyAlignment="1">
      <alignment vertical="center"/>
    </xf>
    <xf numFmtId="182" fontId="0" fillId="3" borderId="9" xfId="0" applyNumberFormat="1" applyFill="1" applyBorder="1" applyAlignment="1">
      <alignment horizontal="center"/>
    </xf>
    <xf numFmtId="21" fontId="0" fillId="4" borderId="0" xfId="0" applyNumberFormat="1" applyFill="1" applyBorder="1" applyAlignment="1"/>
    <xf numFmtId="0" fontId="0" fillId="4" borderId="0" xfId="0" applyFill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 applyAlignment="1">
      <alignment horizontal="center"/>
    </xf>
  </cellXfs>
  <cellStyles count="3">
    <cellStyle name="Normal_TxnReportBRpost-failure" xfId="2"/>
    <cellStyle name="桁区切り [0.00]" xfId="1" builtinId="3"/>
    <cellStyle name="標準" xfId="0" builtinId="0"/>
  </cellStyles>
  <dxfs count="3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889012208657049E-2"/>
          <c:y val="0.1500815660685155"/>
          <c:w val="0.87236403995560485"/>
          <c:h val="0.74551386623164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'Timeline(Min)'!$B$19</c:f>
              <c:strCache>
                <c:ptCount val="1"/>
                <c:pt idx="0">
                  <c:v>Pre-Failure Throughput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'Timeline(Min)'!$E$24:$E$120</c:f>
              <c:numCache>
                <c:formatCode>General</c:formatCode>
                <c:ptCount val="9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</c:numCache>
            </c:numRef>
          </c:xVal>
          <c:yVal>
            <c:numRef>
              <c:f>'Timeline(Min)'!$D$24:$D$120</c:f>
              <c:numCache>
                <c:formatCode>_(* #,##0.0_);_(* \(#,##0.0\);_(* "-"??_);_(@_)</c:formatCode>
                <c:ptCount val="97"/>
                <c:pt idx="0">
                  <c:v>0.47</c:v>
                </c:pt>
                <c:pt idx="1">
                  <c:v>58.35</c:v>
                </c:pt>
                <c:pt idx="2">
                  <c:v>189.67</c:v>
                </c:pt>
                <c:pt idx="3">
                  <c:v>246.27</c:v>
                </c:pt>
                <c:pt idx="4">
                  <c:v>319.63</c:v>
                </c:pt>
                <c:pt idx="5">
                  <c:v>396.97</c:v>
                </c:pt>
                <c:pt idx="6">
                  <c:v>486.28</c:v>
                </c:pt>
                <c:pt idx="7">
                  <c:v>581.47</c:v>
                </c:pt>
                <c:pt idx="8">
                  <c:v>664.45</c:v>
                </c:pt>
                <c:pt idx="9">
                  <c:v>757.85</c:v>
                </c:pt>
                <c:pt idx="10">
                  <c:v>850.07</c:v>
                </c:pt>
                <c:pt idx="11">
                  <c:v>935.12</c:v>
                </c:pt>
                <c:pt idx="12">
                  <c:v>1029.18</c:v>
                </c:pt>
                <c:pt idx="13">
                  <c:v>1112.22</c:v>
                </c:pt>
                <c:pt idx="14">
                  <c:v>1206.42</c:v>
                </c:pt>
                <c:pt idx="15">
                  <c:v>1293.97</c:v>
                </c:pt>
                <c:pt idx="16">
                  <c:v>1387.97</c:v>
                </c:pt>
                <c:pt idx="17">
                  <c:v>1472.22</c:v>
                </c:pt>
                <c:pt idx="18">
                  <c:v>1552.57</c:v>
                </c:pt>
                <c:pt idx="19">
                  <c:v>1655.22</c:v>
                </c:pt>
                <c:pt idx="20">
                  <c:v>1739.23</c:v>
                </c:pt>
                <c:pt idx="21">
                  <c:v>1820.38</c:v>
                </c:pt>
                <c:pt idx="22">
                  <c:v>1911.77</c:v>
                </c:pt>
                <c:pt idx="23">
                  <c:v>2005.12</c:v>
                </c:pt>
                <c:pt idx="24">
                  <c:v>2090.13</c:v>
                </c:pt>
                <c:pt idx="25">
                  <c:v>2182.58</c:v>
                </c:pt>
                <c:pt idx="26">
                  <c:v>2273.13</c:v>
                </c:pt>
                <c:pt idx="27">
                  <c:v>2362.37</c:v>
                </c:pt>
                <c:pt idx="28">
                  <c:v>2439.3000000000002</c:v>
                </c:pt>
                <c:pt idx="29">
                  <c:v>2525.12</c:v>
                </c:pt>
                <c:pt idx="30">
                  <c:v>2625.52</c:v>
                </c:pt>
                <c:pt idx="31">
                  <c:v>2701.72</c:v>
                </c:pt>
                <c:pt idx="32">
                  <c:v>2804.37</c:v>
                </c:pt>
                <c:pt idx="33">
                  <c:v>2888.23</c:v>
                </c:pt>
                <c:pt idx="34">
                  <c:v>2980.95</c:v>
                </c:pt>
                <c:pt idx="35">
                  <c:v>3057.98</c:v>
                </c:pt>
                <c:pt idx="36">
                  <c:v>3136.8</c:v>
                </c:pt>
                <c:pt idx="37">
                  <c:v>3228.58</c:v>
                </c:pt>
                <c:pt idx="38">
                  <c:v>3320.63</c:v>
                </c:pt>
                <c:pt idx="39">
                  <c:v>3414.77</c:v>
                </c:pt>
                <c:pt idx="40">
                  <c:v>3512.95</c:v>
                </c:pt>
                <c:pt idx="41">
                  <c:v>3588.62</c:v>
                </c:pt>
                <c:pt idx="42">
                  <c:v>3666.17</c:v>
                </c:pt>
                <c:pt idx="43">
                  <c:v>3736.85</c:v>
                </c:pt>
                <c:pt idx="44">
                  <c:v>3804.73</c:v>
                </c:pt>
                <c:pt idx="45">
                  <c:v>3880.85</c:v>
                </c:pt>
                <c:pt idx="46">
                  <c:v>3978.28</c:v>
                </c:pt>
                <c:pt idx="47">
                  <c:v>4059.6</c:v>
                </c:pt>
                <c:pt idx="48">
                  <c:v>4136.43</c:v>
                </c:pt>
                <c:pt idx="49">
                  <c:v>4232.45</c:v>
                </c:pt>
                <c:pt idx="50">
                  <c:v>4245.7700000000004</c:v>
                </c:pt>
                <c:pt idx="51">
                  <c:v>4314.55</c:v>
                </c:pt>
                <c:pt idx="52">
                  <c:v>4407.7700000000004</c:v>
                </c:pt>
                <c:pt idx="53">
                  <c:v>4434.4799999999996</c:v>
                </c:pt>
                <c:pt idx="54">
                  <c:v>4492.4799999999996</c:v>
                </c:pt>
                <c:pt idx="55">
                  <c:v>4578.87</c:v>
                </c:pt>
                <c:pt idx="56">
                  <c:v>4609.3</c:v>
                </c:pt>
                <c:pt idx="57">
                  <c:v>4633.43</c:v>
                </c:pt>
                <c:pt idx="58">
                  <c:v>4656.63</c:v>
                </c:pt>
                <c:pt idx="59">
                  <c:v>4707.88</c:v>
                </c:pt>
                <c:pt idx="60">
                  <c:v>4764.03</c:v>
                </c:pt>
                <c:pt idx="61">
                  <c:v>4802.2700000000004</c:v>
                </c:pt>
                <c:pt idx="62">
                  <c:v>4840.3999999999996</c:v>
                </c:pt>
                <c:pt idx="63">
                  <c:v>4883.13</c:v>
                </c:pt>
                <c:pt idx="64">
                  <c:v>4901.67</c:v>
                </c:pt>
                <c:pt idx="65">
                  <c:v>4877.18</c:v>
                </c:pt>
                <c:pt idx="66">
                  <c:v>4871.1499999999996</c:v>
                </c:pt>
                <c:pt idx="67">
                  <c:v>4899.75</c:v>
                </c:pt>
                <c:pt idx="68">
                  <c:v>4943.8500000000004</c:v>
                </c:pt>
                <c:pt idx="69">
                  <c:v>4964.32</c:v>
                </c:pt>
                <c:pt idx="70">
                  <c:v>5018.38</c:v>
                </c:pt>
                <c:pt idx="71">
                  <c:v>5023.42</c:v>
                </c:pt>
                <c:pt idx="72">
                  <c:v>5027.57</c:v>
                </c:pt>
                <c:pt idx="73">
                  <c:v>4960.32</c:v>
                </c:pt>
                <c:pt idx="74">
                  <c:v>4993.47</c:v>
                </c:pt>
                <c:pt idx="75">
                  <c:v>4998.1499999999996</c:v>
                </c:pt>
                <c:pt idx="76">
                  <c:v>4993.72</c:v>
                </c:pt>
                <c:pt idx="77">
                  <c:v>5012.87</c:v>
                </c:pt>
                <c:pt idx="78">
                  <c:v>5019.1499999999996</c:v>
                </c:pt>
                <c:pt idx="79">
                  <c:v>4990.8</c:v>
                </c:pt>
                <c:pt idx="80">
                  <c:v>4979.9799999999996</c:v>
                </c:pt>
                <c:pt idx="81">
                  <c:v>4971.8999999999996</c:v>
                </c:pt>
                <c:pt idx="82">
                  <c:v>4981.37</c:v>
                </c:pt>
                <c:pt idx="83">
                  <c:v>5026.32</c:v>
                </c:pt>
                <c:pt idx="84">
                  <c:v>5010.82</c:v>
                </c:pt>
                <c:pt idx="85">
                  <c:v>4978.38</c:v>
                </c:pt>
                <c:pt idx="86">
                  <c:v>4999.07</c:v>
                </c:pt>
                <c:pt idx="87">
                  <c:v>4989.58</c:v>
                </c:pt>
                <c:pt idx="88">
                  <c:v>4969.1000000000004</c:v>
                </c:pt>
                <c:pt idx="89">
                  <c:v>4989.42</c:v>
                </c:pt>
                <c:pt idx="90">
                  <c:v>5019.53</c:v>
                </c:pt>
                <c:pt idx="91">
                  <c:v>4966.83</c:v>
                </c:pt>
                <c:pt idx="92">
                  <c:v>5000.33</c:v>
                </c:pt>
                <c:pt idx="93">
                  <c:v>5007.68</c:v>
                </c:pt>
                <c:pt idx="94">
                  <c:v>1840.15</c:v>
                </c:pt>
              </c:numCache>
            </c:numRef>
          </c:yVal>
          <c:smooth val="0"/>
        </c:ser>
        <c:ser>
          <c:idx val="2"/>
          <c:order val="1"/>
          <c:tx>
            <c:strRef>
              <c:f>'Timeline(Min)'!$B$11</c:f>
              <c:strCache>
                <c:ptCount val="1"/>
                <c:pt idx="0">
                  <c:v>95% of Reported Throughput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'Timeline(Min)'!$D$11:$E$11</c:f>
              <c:numCache>
                <c:formatCode>General</c:formatCode>
                <c:ptCount val="2"/>
                <c:pt idx="0">
                  <c:v>0</c:v>
                </c:pt>
                <c:pt idx="1">
                  <c:v>230</c:v>
                </c:pt>
              </c:numCache>
            </c:numRef>
          </c:xVal>
          <c:yVal>
            <c:numRef>
              <c:f>'Timeline(Min)'!$F$11:$G$11</c:f>
              <c:numCache>
                <c:formatCode>#,##0</c:formatCode>
                <c:ptCount val="2"/>
                <c:pt idx="0">
                  <c:v>4832.8114999999998</c:v>
                </c:pt>
                <c:pt idx="1">
                  <c:v>4832.8114999999998</c:v>
                </c:pt>
              </c:numCache>
            </c:numRef>
          </c:yVal>
          <c:smooth val="0"/>
        </c:ser>
        <c:ser>
          <c:idx val="5"/>
          <c:order val="2"/>
          <c:tx>
            <c:strRef>
              <c:f>'Timeline(Min)'!$B$14</c:f>
              <c:strCache>
                <c:ptCount val="1"/>
                <c:pt idx="0">
                  <c:v>Start Business Recovery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'Timeline(Min)'!$D$12:$E$12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'Timeline(Min)'!$F$12:$G$12</c:f>
              <c:numCache>
                <c:formatCode>#,##0</c:formatCode>
                <c:ptCount val="2"/>
                <c:pt idx="0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1"/>
          <c:order val="3"/>
          <c:tx>
            <c:strRef>
              <c:f>'Timeline(Min)'!$B$20</c:f>
              <c:strCache>
                <c:ptCount val="1"/>
                <c:pt idx="0">
                  <c:v>Post-Recovery Throughput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'Timeline(Min)'!$E$24:$E$145</c:f>
              <c:numCache>
                <c:formatCode>General</c:formatCode>
                <c:ptCount val="12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</c:numCache>
            </c:numRef>
          </c:xVal>
          <c:yVal>
            <c:numRef>
              <c:f>'Timeline(Min)'!$F$24:$F$145</c:f>
              <c:numCache>
                <c:formatCode>_(* #,##0.0_);_(* \(#,##0.0\);_(* "-"??_);_(@_)</c:formatCode>
                <c:ptCount val="1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51.2</c:v>
                </c:pt>
                <c:pt idx="21">
                  <c:v>125.37</c:v>
                </c:pt>
                <c:pt idx="22">
                  <c:v>205.6</c:v>
                </c:pt>
                <c:pt idx="23">
                  <c:v>273.98</c:v>
                </c:pt>
                <c:pt idx="24">
                  <c:v>331.08</c:v>
                </c:pt>
                <c:pt idx="25">
                  <c:v>419.85</c:v>
                </c:pt>
                <c:pt idx="26">
                  <c:v>517.82000000000005</c:v>
                </c:pt>
                <c:pt idx="27">
                  <c:v>614.35</c:v>
                </c:pt>
                <c:pt idx="28">
                  <c:v>710.48</c:v>
                </c:pt>
                <c:pt idx="29">
                  <c:v>797.03</c:v>
                </c:pt>
                <c:pt idx="30">
                  <c:v>875.27</c:v>
                </c:pt>
                <c:pt idx="31">
                  <c:v>998.75</c:v>
                </c:pt>
                <c:pt idx="32">
                  <c:v>1129.23</c:v>
                </c:pt>
                <c:pt idx="33">
                  <c:v>1207.3499999999999</c:v>
                </c:pt>
                <c:pt idx="34">
                  <c:v>1281.1300000000001</c:v>
                </c:pt>
                <c:pt idx="35">
                  <c:v>1352.32</c:v>
                </c:pt>
                <c:pt idx="36">
                  <c:v>1418.15</c:v>
                </c:pt>
                <c:pt idx="37">
                  <c:v>1502.32</c:v>
                </c:pt>
                <c:pt idx="38">
                  <c:v>1593.13</c:v>
                </c:pt>
                <c:pt idx="39">
                  <c:v>1662.1</c:v>
                </c:pt>
                <c:pt idx="40">
                  <c:v>1810</c:v>
                </c:pt>
                <c:pt idx="41">
                  <c:v>1960.72</c:v>
                </c:pt>
                <c:pt idx="42">
                  <c:v>2079.2199999999998</c:v>
                </c:pt>
                <c:pt idx="43">
                  <c:v>2192.9699999999998</c:v>
                </c:pt>
                <c:pt idx="44">
                  <c:v>2293.08</c:v>
                </c:pt>
                <c:pt idx="45">
                  <c:v>2365.12</c:v>
                </c:pt>
                <c:pt idx="46">
                  <c:v>2438.9299999999998</c:v>
                </c:pt>
                <c:pt idx="47">
                  <c:v>2520.62</c:v>
                </c:pt>
                <c:pt idx="48">
                  <c:v>2581.4699999999998</c:v>
                </c:pt>
                <c:pt idx="49">
                  <c:v>2650.15</c:v>
                </c:pt>
                <c:pt idx="50">
                  <c:v>2713.6</c:v>
                </c:pt>
                <c:pt idx="51">
                  <c:v>2788.55</c:v>
                </c:pt>
                <c:pt idx="52">
                  <c:v>2865.08</c:v>
                </c:pt>
                <c:pt idx="53">
                  <c:v>2940.35</c:v>
                </c:pt>
                <c:pt idx="54">
                  <c:v>3032.5</c:v>
                </c:pt>
                <c:pt idx="55">
                  <c:v>3172.38</c:v>
                </c:pt>
                <c:pt idx="56">
                  <c:v>3308.28</c:v>
                </c:pt>
                <c:pt idx="57">
                  <c:v>3401.17</c:v>
                </c:pt>
                <c:pt idx="58">
                  <c:v>3506.07</c:v>
                </c:pt>
                <c:pt idx="59">
                  <c:v>3585.28</c:v>
                </c:pt>
                <c:pt idx="60">
                  <c:v>3657.3</c:v>
                </c:pt>
                <c:pt idx="61">
                  <c:v>3725.52</c:v>
                </c:pt>
                <c:pt idx="62">
                  <c:v>3759.15</c:v>
                </c:pt>
                <c:pt idx="63">
                  <c:v>3852.95</c:v>
                </c:pt>
                <c:pt idx="64">
                  <c:v>3884.9</c:v>
                </c:pt>
                <c:pt idx="65">
                  <c:v>3946.82</c:v>
                </c:pt>
                <c:pt idx="66">
                  <c:v>4036.93</c:v>
                </c:pt>
                <c:pt idx="67">
                  <c:v>4093.47</c:v>
                </c:pt>
                <c:pt idx="68">
                  <c:v>4156.88</c:v>
                </c:pt>
                <c:pt idx="69">
                  <c:v>4242.57</c:v>
                </c:pt>
                <c:pt idx="70">
                  <c:v>4361.42</c:v>
                </c:pt>
                <c:pt idx="71">
                  <c:v>4397.55</c:v>
                </c:pt>
                <c:pt idx="72">
                  <c:v>4489.63</c:v>
                </c:pt>
                <c:pt idx="73">
                  <c:v>4551.8999999999996</c:v>
                </c:pt>
                <c:pt idx="74">
                  <c:v>4594.05</c:v>
                </c:pt>
                <c:pt idx="75">
                  <c:v>4645.53</c:v>
                </c:pt>
                <c:pt idx="76">
                  <c:v>4689.7299999999996</c:v>
                </c:pt>
                <c:pt idx="77">
                  <c:v>4723.72</c:v>
                </c:pt>
                <c:pt idx="78">
                  <c:v>4740.45</c:v>
                </c:pt>
                <c:pt idx="79">
                  <c:v>4758.82</c:v>
                </c:pt>
                <c:pt idx="80">
                  <c:v>4787.57</c:v>
                </c:pt>
                <c:pt idx="81">
                  <c:v>4822.18</c:v>
                </c:pt>
                <c:pt idx="82">
                  <c:v>4836.8500000000004</c:v>
                </c:pt>
                <c:pt idx="83">
                  <c:v>4902.3999999999996</c:v>
                </c:pt>
                <c:pt idx="84">
                  <c:v>4921.8500000000004</c:v>
                </c:pt>
                <c:pt idx="85">
                  <c:v>4949.45</c:v>
                </c:pt>
                <c:pt idx="86">
                  <c:v>5005.58</c:v>
                </c:pt>
                <c:pt idx="87">
                  <c:v>5006.12</c:v>
                </c:pt>
                <c:pt idx="88">
                  <c:v>5020.7299999999996</c:v>
                </c:pt>
                <c:pt idx="89">
                  <c:v>5022.18</c:v>
                </c:pt>
                <c:pt idx="90">
                  <c:v>4982.7299999999996</c:v>
                </c:pt>
                <c:pt idx="91">
                  <c:v>5071.8999999999996</c:v>
                </c:pt>
                <c:pt idx="92">
                  <c:v>5056.47</c:v>
                </c:pt>
                <c:pt idx="93">
                  <c:v>5012.37</c:v>
                </c:pt>
                <c:pt idx="94">
                  <c:v>4981.9799999999996</c:v>
                </c:pt>
                <c:pt idx="95">
                  <c:v>5005.53</c:v>
                </c:pt>
                <c:pt idx="96">
                  <c:v>5047</c:v>
                </c:pt>
                <c:pt idx="97">
                  <c:v>5035.12</c:v>
                </c:pt>
                <c:pt idx="98">
                  <c:v>5034.4799999999996</c:v>
                </c:pt>
                <c:pt idx="99">
                  <c:v>5031.7299999999996</c:v>
                </c:pt>
                <c:pt idx="100">
                  <c:v>5041.28</c:v>
                </c:pt>
                <c:pt idx="101">
                  <c:v>5042.3500000000004</c:v>
                </c:pt>
                <c:pt idx="102">
                  <c:v>5041.72</c:v>
                </c:pt>
                <c:pt idx="103">
                  <c:v>5055.68</c:v>
                </c:pt>
                <c:pt idx="104">
                  <c:v>5049.28</c:v>
                </c:pt>
                <c:pt idx="105">
                  <c:v>5052.55</c:v>
                </c:pt>
                <c:pt idx="106">
                  <c:v>5057.5</c:v>
                </c:pt>
                <c:pt idx="107">
                  <c:v>5045.1499999999996</c:v>
                </c:pt>
                <c:pt idx="108">
                  <c:v>5055.33</c:v>
                </c:pt>
                <c:pt idx="109">
                  <c:v>5039.6000000000004</c:v>
                </c:pt>
                <c:pt idx="110">
                  <c:v>5037.8500000000004</c:v>
                </c:pt>
                <c:pt idx="111">
                  <c:v>5027.17</c:v>
                </c:pt>
                <c:pt idx="112">
                  <c:v>5061.67</c:v>
                </c:pt>
                <c:pt idx="113">
                  <c:v>4527.8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'Timeline(Min)'!$B$17</c:f>
              <c:strCache>
                <c:ptCount val="1"/>
                <c:pt idx="0">
                  <c:v>End Business Recovery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'Timeline(Min)'!$D$17:$E$17</c:f>
              <c:numCache>
                <c:formatCode>General</c:formatCode>
                <c:ptCount val="2"/>
                <c:pt idx="0">
                  <c:v>82</c:v>
                </c:pt>
                <c:pt idx="1">
                  <c:v>82</c:v>
                </c:pt>
              </c:numCache>
            </c:numRef>
          </c:xVal>
          <c:yVal>
            <c:numRef>
              <c:f>'Timeline(Min)'!$F$17:$G$17</c:f>
              <c:numCache>
                <c:formatCode>#,##0</c:formatCode>
                <c:ptCount val="2"/>
                <c:pt idx="0">
                  <c:v>0</c:v>
                </c:pt>
                <c:pt idx="1">
                  <c:v>5355</c:v>
                </c:pt>
              </c:numCache>
            </c:numRef>
          </c:yVal>
          <c:smooth val="0"/>
        </c:ser>
        <c:ser>
          <c:idx val="3"/>
          <c:order val="5"/>
          <c:tx>
            <c:strRef>
              <c:f>'Timeline(Min)'!$B$18</c:f>
              <c:strCache>
                <c:ptCount val="1"/>
                <c:pt idx="0">
                  <c:v>End 20 Min Post-Recovery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'Timeline(Min)'!$D$18:$E$18</c:f>
              <c:numCache>
                <c:formatCode>General</c:formatCode>
                <c:ptCount val="2"/>
                <c:pt idx="0">
                  <c:v>102</c:v>
                </c:pt>
                <c:pt idx="1">
                  <c:v>102</c:v>
                </c:pt>
              </c:numCache>
            </c:numRef>
          </c:xVal>
          <c:yVal>
            <c:numRef>
              <c:f>'Timeline(Min)'!$F$18:$G$18</c:f>
              <c:numCache>
                <c:formatCode>#,##0</c:formatCode>
                <c:ptCount val="2"/>
                <c:pt idx="0">
                  <c:v>0</c:v>
                </c:pt>
                <c:pt idx="1">
                  <c:v>5355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504512"/>
        <c:axId val="83516416"/>
      </c:scatterChart>
      <c:valAx>
        <c:axId val="83504512"/>
        <c:scaling>
          <c:orientation val="minMax"/>
          <c:max val="120"/>
          <c:min val="0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83516416"/>
        <c:crosses val="autoZero"/>
        <c:crossBetween val="midCat"/>
      </c:valAx>
      <c:valAx>
        <c:axId val="835164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ja-JP"/>
          </a:p>
        </c:txPr>
        <c:crossAx val="83504512"/>
        <c:crosses val="autoZero"/>
        <c:crossBetween val="midCat"/>
        <c:minorUnit val="11.339831999999999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914909359970403E-2"/>
          <c:y val="2.6101141924959218E-2"/>
          <c:w val="0.87273399926008144"/>
          <c:h val="8.482871125611746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ja-JP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48350"/>
    <xdr:graphicFrame macro="">
      <xdr:nvGraphicFramePr>
        <xdr:cNvPr id="2" name="グラフ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0.03996</cdr:x>
      <cdr:y>0.07349</cdr:y>
    </cdr:from>
    <cdr:to>
      <cdr:x>0.08205</cdr:x>
      <cdr:y>0.10855</cdr:y>
    </cdr:to>
    <cdr:sp macro="" textlink="">
      <cdr:nvSpPr>
        <cdr:cNvPr id="2560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2900" y="429811"/>
          <a:ext cx="361217" cy="2050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tpsE</a:t>
          </a:r>
        </a:p>
      </cdr:txBody>
    </cdr:sp>
  </cdr:relSizeAnchor>
  <cdr:relSizeAnchor xmlns:cdr="http://schemas.openxmlformats.org/drawingml/2006/chartDrawing">
    <cdr:from>
      <cdr:x>0.43522</cdr:x>
      <cdr:y>0.95125</cdr:y>
    </cdr:from>
    <cdr:to>
      <cdr:x>0.63873</cdr:x>
      <cdr:y>0.98631</cdr:y>
    </cdr:to>
    <cdr:sp macro="" textlink="">
      <cdr:nvSpPr>
        <cdr:cNvPr id="2560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35031" y="5563243"/>
          <a:ext cx="1746528" cy="2050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7432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Elapsed Time (Minutes)</a:t>
          </a:r>
        </a:p>
      </cdr:txBody>
    </cdr:sp>
  </cdr:relSizeAnchor>
</c:userShape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1:J268"/>
  <sheetViews>
    <sheetView workbookViewId="0"/>
  </sheetViews>
  <sheetFormatPr defaultRowHeight="12.75" x14ac:dyDescent="0.2"/>
  <cols>
    <col min="1" max="1" width="3.28515625" customWidth="1"/>
    <col min="2" max="2" width="26.7109375" customWidth="1"/>
    <col min="3" max="3" width="19.7109375" customWidth="1"/>
    <col min="4" max="6" width="8.7109375" customWidth="1"/>
    <col min="7" max="7" width="20.7109375" customWidth="1"/>
    <col min="8" max="8" width="26.140625" bestFit="1" customWidth="1"/>
    <col min="9" max="9" width="21.42578125" customWidth="1"/>
    <col min="10" max="10" width="18.5703125" customWidth="1"/>
    <col min="11" max="11" width="16.42578125" bestFit="1" customWidth="1"/>
    <col min="12" max="12" width="24.140625" bestFit="1" customWidth="1"/>
  </cols>
  <sheetData>
    <row r="1" spans="2:9" ht="13.5" thickBot="1" x14ac:dyDescent="0.25">
      <c r="H1" s="127"/>
    </row>
    <row r="2" spans="2:9" ht="20.25" customHeight="1" thickBot="1" x14ac:dyDescent="0.25">
      <c r="B2" s="36" t="s">
        <v>10</v>
      </c>
      <c r="C2" s="38">
        <v>5087.17</v>
      </c>
      <c r="E2" s="112" t="s">
        <v>31</v>
      </c>
      <c r="F2" s="113">
        <f>C2*0.95</f>
        <v>4832.8114999999998</v>
      </c>
    </row>
    <row r="3" spans="2:9" ht="14.25" customHeight="1" thickBot="1" x14ac:dyDescent="0.25">
      <c r="B3" s="24"/>
      <c r="C3" s="18"/>
    </row>
    <row r="4" spans="2:9" ht="20.25" customHeight="1" thickBot="1" x14ac:dyDescent="0.25">
      <c r="B4" s="36" t="s">
        <v>8</v>
      </c>
      <c r="C4" s="33">
        <f>(C15-C14)+(C17-C16)</f>
        <v>5.6358333342359401E-2</v>
      </c>
    </row>
    <row r="5" spans="2:9" ht="12.75" customHeight="1" x14ac:dyDescent="0.2">
      <c r="B5" s="24"/>
      <c r="C5" s="25"/>
    </row>
    <row r="6" spans="2:9" x14ac:dyDescent="0.2">
      <c r="B6" s="2"/>
      <c r="C6" s="26" t="s">
        <v>6</v>
      </c>
      <c r="D6" s="2"/>
    </row>
    <row r="7" spans="2:9" x14ac:dyDescent="0.2">
      <c r="B7" s="22" t="s">
        <v>4</v>
      </c>
      <c r="C7" s="29" t="s">
        <v>52</v>
      </c>
      <c r="D7" s="2"/>
    </row>
    <row r="8" spans="2:9" x14ac:dyDescent="0.2">
      <c r="B8" s="23" t="s">
        <v>5</v>
      </c>
      <c r="C8" s="30" t="s">
        <v>53</v>
      </c>
      <c r="D8" s="2"/>
    </row>
    <row r="9" spans="2:9" ht="5.25" customHeight="1" x14ac:dyDescent="0.2">
      <c r="B9" s="2"/>
      <c r="D9" s="2"/>
    </row>
    <row r="10" spans="2:9" s="5" customFormat="1" x14ac:dyDescent="0.2">
      <c r="B10" s="54" t="s">
        <v>9</v>
      </c>
      <c r="C10" s="11"/>
      <c r="D10" s="11" t="s">
        <v>23</v>
      </c>
      <c r="E10" s="11" t="s">
        <v>24</v>
      </c>
      <c r="F10" s="11" t="s">
        <v>25</v>
      </c>
      <c r="G10" s="12" t="s">
        <v>26</v>
      </c>
    </row>
    <row r="11" spans="2:9" x14ac:dyDescent="0.2">
      <c r="B11" s="55" t="s">
        <v>22</v>
      </c>
      <c r="C11" s="105">
        <v>41676.45417824074</v>
      </c>
      <c r="D11" s="86">
        <v>0</v>
      </c>
      <c r="E11" s="86">
        <v>230</v>
      </c>
      <c r="F11" s="9">
        <f>C2*0.95</f>
        <v>4832.8114999999998</v>
      </c>
      <c r="G11" s="56">
        <f>C2*0.95</f>
        <v>4832.8114999999998</v>
      </c>
    </row>
    <row r="12" spans="2:9" x14ac:dyDescent="0.2">
      <c r="B12" s="55" t="s">
        <v>44</v>
      </c>
      <c r="C12" s="76">
        <v>41676.457743055558</v>
      </c>
      <c r="D12" s="85">
        <v>0</v>
      </c>
      <c r="E12" s="85">
        <f>D12</f>
        <v>0</v>
      </c>
      <c r="F12" s="9">
        <v>0</v>
      </c>
      <c r="G12" s="56">
        <f t="shared" ref="G12:G18" si="0">CEILING(C$2/100,1)*105</f>
        <v>5355</v>
      </c>
    </row>
    <row r="13" spans="2:9" s="62" customFormat="1" x14ac:dyDescent="0.2">
      <c r="B13" s="82" t="s">
        <v>30</v>
      </c>
      <c r="C13" s="77">
        <v>41676.522326388891</v>
      </c>
      <c r="D13" s="85">
        <v>93</v>
      </c>
      <c r="E13" s="85">
        <v>93</v>
      </c>
      <c r="F13" s="9">
        <v>0</v>
      </c>
      <c r="G13" s="56">
        <f t="shared" si="0"/>
        <v>5355</v>
      </c>
    </row>
    <row r="14" spans="2:9" x14ac:dyDescent="0.2">
      <c r="B14" s="55" t="s">
        <v>11</v>
      </c>
      <c r="C14" s="78">
        <f>DATEVALUE(LEFT(C7,22))+TIMEVALUE(LEFT(C7,22))</f>
        <v>41676.552036342589</v>
      </c>
      <c r="D14" s="84">
        <v>0</v>
      </c>
      <c r="E14" s="84">
        <f>D14</f>
        <v>0</v>
      </c>
      <c r="F14" s="9">
        <v>0</v>
      </c>
      <c r="G14" s="56">
        <f t="shared" si="0"/>
        <v>5355</v>
      </c>
      <c r="I14" s="3"/>
    </row>
    <row r="15" spans="2:9" x14ac:dyDescent="0.2">
      <c r="B15" s="55" t="s">
        <v>43</v>
      </c>
      <c r="C15" s="78">
        <f>DATEVALUE(LEFT(C8,22))+TIMEVALUE(LEFT(C8,22))</f>
        <v>41676.564644675927</v>
      </c>
      <c r="D15" s="84">
        <v>19</v>
      </c>
      <c r="E15" s="84">
        <v>19</v>
      </c>
      <c r="F15" s="9">
        <v>0</v>
      </c>
      <c r="G15" s="56">
        <f t="shared" si="0"/>
        <v>5355</v>
      </c>
      <c r="I15" s="3"/>
    </row>
    <row r="16" spans="2:9" x14ac:dyDescent="0.2">
      <c r="B16" s="55" t="s">
        <v>45</v>
      </c>
      <c r="C16" s="79">
        <v>41676.591238425921</v>
      </c>
      <c r="D16" s="87">
        <v>19</v>
      </c>
      <c r="E16" s="87">
        <v>19</v>
      </c>
      <c r="F16" s="9">
        <v>0</v>
      </c>
      <c r="G16" s="56">
        <f t="shared" si="0"/>
        <v>5355</v>
      </c>
      <c r="I16" s="3"/>
    </row>
    <row r="17" spans="2:9" x14ac:dyDescent="0.2">
      <c r="B17" s="111" t="s">
        <v>49</v>
      </c>
      <c r="C17" s="110">
        <v>41676.634988425925</v>
      </c>
      <c r="D17" s="87">
        <v>82</v>
      </c>
      <c r="E17" s="87">
        <v>82</v>
      </c>
      <c r="F17" s="9">
        <v>0</v>
      </c>
      <c r="G17" s="56">
        <f t="shared" si="0"/>
        <v>5355</v>
      </c>
    </row>
    <row r="18" spans="2:9" x14ac:dyDescent="0.2">
      <c r="B18" s="108" t="s">
        <v>19</v>
      </c>
      <c r="C18" s="109">
        <v>41676.648877314816</v>
      </c>
      <c r="D18" s="88">
        <v>102</v>
      </c>
      <c r="E18" s="88">
        <v>102</v>
      </c>
      <c r="F18" s="58">
        <v>0</v>
      </c>
      <c r="G18" s="59">
        <f t="shared" si="0"/>
        <v>5355</v>
      </c>
    </row>
    <row r="19" spans="2:9" x14ac:dyDescent="0.2">
      <c r="B19" s="83" t="s">
        <v>14</v>
      </c>
      <c r="C19" s="91"/>
    </row>
    <row r="20" spans="2:9" x14ac:dyDescent="0.2">
      <c r="B20" s="83" t="s">
        <v>15</v>
      </c>
      <c r="C20" s="91"/>
    </row>
    <row r="21" spans="2:9" x14ac:dyDescent="0.2">
      <c r="B21" s="83"/>
      <c r="C21" s="91"/>
    </row>
    <row r="22" spans="2:9" x14ac:dyDescent="0.2">
      <c r="C22" s="70" t="s">
        <v>46</v>
      </c>
      <c r="D22" s="73"/>
      <c r="E22" s="74"/>
      <c r="F22" s="73" t="s">
        <v>42</v>
      </c>
      <c r="G22" s="72"/>
      <c r="H22" s="65"/>
    </row>
    <row r="23" spans="2:9" x14ac:dyDescent="0.2">
      <c r="C23" s="70" t="s">
        <v>47</v>
      </c>
      <c r="D23" s="73" t="s">
        <v>48</v>
      </c>
      <c r="E23" s="75" t="s">
        <v>32</v>
      </c>
      <c r="F23" s="73" t="s">
        <v>48</v>
      </c>
      <c r="G23" s="71" t="s">
        <v>47</v>
      </c>
    </row>
    <row r="24" spans="2:9" x14ac:dyDescent="0.2">
      <c r="B24" s="81" t="s">
        <v>44</v>
      </c>
      <c r="C24" s="69">
        <v>41676.457743055558</v>
      </c>
      <c r="D24" s="89">
        <v>0.47</v>
      </c>
      <c r="E24" s="81">
        <v>0</v>
      </c>
      <c r="F24" s="80">
        <v>0</v>
      </c>
      <c r="G24" s="121">
        <v>41676.552025462966</v>
      </c>
      <c r="H24" s="92" t="s">
        <v>11</v>
      </c>
    </row>
    <row r="25" spans="2:9" x14ac:dyDescent="0.2">
      <c r="C25" s="65">
        <v>41676.458437499998</v>
      </c>
      <c r="D25" s="67">
        <v>58.35</v>
      </c>
      <c r="E25">
        <f>E24+1</f>
        <v>1</v>
      </c>
      <c r="F25" s="67">
        <v>0</v>
      </c>
      <c r="G25" s="121">
        <v>41676.552719907406</v>
      </c>
    </row>
    <row r="26" spans="2:9" x14ac:dyDescent="0.2">
      <c r="C26" s="65">
        <v>41676.459131944444</v>
      </c>
      <c r="D26" s="67">
        <v>189.67</v>
      </c>
      <c r="E26">
        <f t="shared" ref="E26:E89" si="1">E25+1</f>
        <v>2</v>
      </c>
      <c r="F26" s="67">
        <v>0</v>
      </c>
      <c r="G26" s="121">
        <v>41676.553414351853</v>
      </c>
    </row>
    <row r="27" spans="2:9" x14ac:dyDescent="0.2">
      <c r="C27" s="65">
        <v>41676.459826388891</v>
      </c>
      <c r="D27" s="67">
        <v>246.27</v>
      </c>
      <c r="E27">
        <f t="shared" si="1"/>
        <v>3</v>
      </c>
      <c r="F27" s="67">
        <v>0</v>
      </c>
      <c r="G27" s="121">
        <v>41676.554108796299</v>
      </c>
    </row>
    <row r="28" spans="2:9" x14ac:dyDescent="0.2">
      <c r="C28" s="65">
        <v>41676.460520833331</v>
      </c>
      <c r="D28" s="67">
        <v>319.63</v>
      </c>
      <c r="E28">
        <f t="shared" si="1"/>
        <v>4</v>
      </c>
      <c r="F28" s="67">
        <v>0</v>
      </c>
      <c r="G28" s="121">
        <v>41676.554803240739</v>
      </c>
    </row>
    <row r="29" spans="2:9" x14ac:dyDescent="0.2">
      <c r="C29" s="65">
        <v>41676.461215277777</v>
      </c>
      <c r="D29" s="67">
        <v>396.97</v>
      </c>
      <c r="E29">
        <f t="shared" si="1"/>
        <v>5</v>
      </c>
      <c r="F29" s="67">
        <v>0</v>
      </c>
      <c r="G29" s="121">
        <v>41676.555497685185</v>
      </c>
    </row>
    <row r="30" spans="2:9" x14ac:dyDescent="0.2">
      <c r="C30" s="65">
        <v>41676.461909722224</v>
      </c>
      <c r="D30" s="67">
        <v>486.28</v>
      </c>
      <c r="E30">
        <f t="shared" si="1"/>
        <v>6</v>
      </c>
      <c r="F30" s="67">
        <v>0</v>
      </c>
      <c r="G30" s="121">
        <v>41676.556192129632</v>
      </c>
      <c r="I30" s="104"/>
    </row>
    <row r="31" spans="2:9" x14ac:dyDescent="0.2">
      <c r="C31" s="65">
        <v>41676.462604166663</v>
      </c>
      <c r="D31" s="67">
        <v>581.47</v>
      </c>
      <c r="E31">
        <f t="shared" si="1"/>
        <v>7</v>
      </c>
      <c r="F31" s="67">
        <v>0</v>
      </c>
      <c r="G31" s="121">
        <v>41676.556886574072</v>
      </c>
    </row>
    <row r="32" spans="2:9" x14ac:dyDescent="0.2">
      <c r="C32" s="65">
        <v>41676.46329861111</v>
      </c>
      <c r="D32" s="67">
        <v>664.45</v>
      </c>
      <c r="E32">
        <f t="shared" si="1"/>
        <v>8</v>
      </c>
      <c r="F32" s="67">
        <v>0</v>
      </c>
      <c r="G32" s="121">
        <v>41676.557581018518</v>
      </c>
    </row>
    <row r="33" spans="2:10" x14ac:dyDescent="0.2">
      <c r="C33" s="65">
        <v>41676.463993055557</v>
      </c>
      <c r="D33" s="67">
        <v>757.85</v>
      </c>
      <c r="E33">
        <f t="shared" si="1"/>
        <v>9</v>
      </c>
      <c r="F33" s="67">
        <v>0</v>
      </c>
      <c r="G33" s="121">
        <v>41676.558275462965</v>
      </c>
    </row>
    <row r="34" spans="2:10" x14ac:dyDescent="0.2">
      <c r="C34" s="65">
        <v>41676.464687500003</v>
      </c>
      <c r="D34" s="67">
        <v>850.07</v>
      </c>
      <c r="E34">
        <f t="shared" si="1"/>
        <v>10</v>
      </c>
      <c r="F34" s="67">
        <v>0</v>
      </c>
      <c r="G34" s="121">
        <v>41676.558969907404</v>
      </c>
    </row>
    <row r="35" spans="2:10" x14ac:dyDescent="0.2">
      <c r="C35" s="65">
        <v>41676.465381944443</v>
      </c>
      <c r="D35" s="67">
        <v>935.12</v>
      </c>
      <c r="E35" s="103">
        <f t="shared" si="1"/>
        <v>11</v>
      </c>
      <c r="F35" s="67">
        <v>0</v>
      </c>
      <c r="G35" s="121">
        <v>41676.559664351851</v>
      </c>
      <c r="H35" s="106"/>
    </row>
    <row r="36" spans="2:10" x14ac:dyDescent="0.2">
      <c r="C36" s="65">
        <v>41676.46607638889</v>
      </c>
      <c r="D36" s="67">
        <v>1029.18</v>
      </c>
      <c r="E36">
        <f t="shared" si="1"/>
        <v>12</v>
      </c>
      <c r="F36" s="67">
        <v>0</v>
      </c>
      <c r="G36" s="121">
        <v>41676.560358796298</v>
      </c>
      <c r="H36" s="104"/>
    </row>
    <row r="37" spans="2:10" x14ac:dyDescent="0.2">
      <c r="C37" s="97">
        <v>41676.466770833336</v>
      </c>
      <c r="D37" s="98">
        <v>1112.22</v>
      </c>
      <c r="E37" s="103">
        <f t="shared" si="1"/>
        <v>13</v>
      </c>
      <c r="F37" s="67">
        <v>0</v>
      </c>
      <c r="G37" s="121">
        <v>41676.561053240737</v>
      </c>
      <c r="H37" s="104"/>
      <c r="J37" s="96"/>
    </row>
    <row r="38" spans="2:10" x14ac:dyDescent="0.2">
      <c r="C38" s="66">
        <v>41676.467465277776</v>
      </c>
      <c r="D38" s="67">
        <v>1206.42</v>
      </c>
      <c r="E38">
        <f t="shared" si="1"/>
        <v>14</v>
      </c>
      <c r="F38" s="67">
        <v>0</v>
      </c>
      <c r="G38" s="121">
        <v>41676.561747685184</v>
      </c>
    </row>
    <row r="39" spans="2:10" x14ac:dyDescent="0.2">
      <c r="B39" s="3"/>
      <c r="C39" s="66">
        <v>41676.468159722222</v>
      </c>
      <c r="D39" s="80">
        <v>1293.97</v>
      </c>
      <c r="E39" s="103">
        <f t="shared" si="1"/>
        <v>15</v>
      </c>
      <c r="F39" s="67">
        <v>0</v>
      </c>
      <c r="G39" s="121">
        <v>41676.562442129631</v>
      </c>
    </row>
    <row r="40" spans="2:10" x14ac:dyDescent="0.2">
      <c r="C40" s="66">
        <v>41676.468854166669</v>
      </c>
      <c r="D40" s="67">
        <v>1387.97</v>
      </c>
      <c r="E40">
        <f t="shared" si="1"/>
        <v>16</v>
      </c>
      <c r="F40" s="67">
        <v>0</v>
      </c>
      <c r="G40" s="121">
        <v>41676.563136574077</v>
      </c>
    </row>
    <row r="41" spans="2:10" x14ac:dyDescent="0.2">
      <c r="C41" s="66">
        <v>41676.469548611109</v>
      </c>
      <c r="D41" s="67">
        <v>1472.22</v>
      </c>
      <c r="E41" s="103">
        <f t="shared" si="1"/>
        <v>17</v>
      </c>
      <c r="F41" s="67">
        <v>0</v>
      </c>
      <c r="G41" s="121">
        <v>41676.563831018517</v>
      </c>
    </row>
    <row r="42" spans="2:10" ht="12.75" customHeight="1" x14ac:dyDescent="0.2">
      <c r="C42" s="66">
        <v>41676.470243055555</v>
      </c>
      <c r="D42" s="67">
        <v>1552.57</v>
      </c>
      <c r="E42">
        <f t="shared" si="1"/>
        <v>18</v>
      </c>
      <c r="F42" s="67">
        <v>0</v>
      </c>
      <c r="G42" s="121">
        <v>41676.564525462964</v>
      </c>
      <c r="H42" s="104"/>
    </row>
    <row r="43" spans="2:10" ht="25.5" x14ac:dyDescent="0.2">
      <c r="C43" s="66">
        <v>41676.470937500002</v>
      </c>
      <c r="D43" s="67">
        <v>1655.22</v>
      </c>
      <c r="E43" s="103">
        <f t="shared" si="1"/>
        <v>19</v>
      </c>
      <c r="F43" s="67">
        <v>0</v>
      </c>
      <c r="G43" s="107" t="s">
        <v>54</v>
      </c>
      <c r="H43" s="122" t="s">
        <v>18</v>
      </c>
    </row>
    <row r="44" spans="2:10" x14ac:dyDescent="0.2">
      <c r="C44" s="66">
        <v>41676.471631944441</v>
      </c>
      <c r="D44" s="67">
        <v>1739.23</v>
      </c>
      <c r="E44">
        <f t="shared" si="1"/>
        <v>20</v>
      </c>
      <c r="F44" s="67">
        <v>51.2</v>
      </c>
      <c r="G44" s="66">
        <v>41676.591932870368</v>
      </c>
    </row>
    <row r="45" spans="2:10" x14ac:dyDescent="0.2">
      <c r="C45" s="66">
        <v>41676.472326388888</v>
      </c>
      <c r="D45" s="67">
        <v>1820.38</v>
      </c>
      <c r="E45" s="103">
        <f t="shared" si="1"/>
        <v>21</v>
      </c>
      <c r="F45" s="67">
        <v>125.37</v>
      </c>
      <c r="G45" s="66">
        <v>41676.592627314814</v>
      </c>
    </row>
    <row r="46" spans="2:10" x14ac:dyDescent="0.2">
      <c r="C46" s="66">
        <v>41676.473020833335</v>
      </c>
      <c r="D46" s="67">
        <v>1911.77</v>
      </c>
      <c r="E46">
        <f t="shared" si="1"/>
        <v>22</v>
      </c>
      <c r="F46" s="67">
        <v>205.6</v>
      </c>
      <c r="G46" s="66">
        <v>41676.593321759261</v>
      </c>
    </row>
    <row r="47" spans="2:10" x14ac:dyDescent="0.2">
      <c r="C47" s="66">
        <v>41676.473715277774</v>
      </c>
      <c r="D47" s="67">
        <v>2005.12</v>
      </c>
      <c r="E47" s="103">
        <f t="shared" si="1"/>
        <v>23</v>
      </c>
      <c r="F47" s="67">
        <v>273.98</v>
      </c>
      <c r="G47" s="66">
        <v>41676.5940162037</v>
      </c>
      <c r="H47" s="104"/>
    </row>
    <row r="48" spans="2:10" x14ac:dyDescent="0.2">
      <c r="C48" s="66">
        <v>41676.474409722221</v>
      </c>
      <c r="D48" s="67">
        <v>2090.13</v>
      </c>
      <c r="E48">
        <f t="shared" si="1"/>
        <v>24</v>
      </c>
      <c r="F48" s="67">
        <v>331.08</v>
      </c>
      <c r="G48" s="66">
        <v>41676.594710648147</v>
      </c>
    </row>
    <row r="49" spans="3:8" x14ac:dyDescent="0.2">
      <c r="C49" s="66">
        <v>41676.475104166668</v>
      </c>
      <c r="D49" s="67">
        <v>2182.58</v>
      </c>
      <c r="E49" s="103">
        <f t="shared" si="1"/>
        <v>25</v>
      </c>
      <c r="F49" s="67">
        <v>419.85</v>
      </c>
      <c r="G49" s="66">
        <v>41676.595405092594</v>
      </c>
    </row>
    <row r="50" spans="3:8" x14ac:dyDescent="0.2">
      <c r="C50" s="66">
        <v>41676.475798611114</v>
      </c>
      <c r="D50" s="67">
        <v>2273.13</v>
      </c>
      <c r="E50">
        <f t="shared" si="1"/>
        <v>26</v>
      </c>
      <c r="F50" s="67">
        <v>517.82000000000005</v>
      </c>
      <c r="G50" s="66">
        <v>41676.596099537041</v>
      </c>
    </row>
    <row r="51" spans="3:8" x14ac:dyDescent="0.2">
      <c r="C51" s="66">
        <v>41676.476493055554</v>
      </c>
      <c r="D51" s="67">
        <v>2362.37</v>
      </c>
      <c r="E51" s="103">
        <f t="shared" si="1"/>
        <v>27</v>
      </c>
      <c r="F51" s="67">
        <v>614.35</v>
      </c>
      <c r="G51" s="66">
        <v>41676.59679398148</v>
      </c>
    </row>
    <row r="52" spans="3:8" x14ac:dyDescent="0.2">
      <c r="C52" s="66">
        <v>41676.477187500001</v>
      </c>
      <c r="D52" s="67">
        <v>2439.3000000000002</v>
      </c>
      <c r="E52">
        <f t="shared" si="1"/>
        <v>28</v>
      </c>
      <c r="F52" s="67">
        <v>710.48</v>
      </c>
      <c r="G52" s="66">
        <v>41676.597488425927</v>
      </c>
    </row>
    <row r="53" spans="3:8" x14ac:dyDescent="0.2">
      <c r="C53" s="66">
        <v>41676.477881944447</v>
      </c>
      <c r="D53" s="67">
        <v>2525.12</v>
      </c>
      <c r="E53" s="103">
        <f t="shared" si="1"/>
        <v>29</v>
      </c>
      <c r="F53" s="67">
        <v>797.03</v>
      </c>
      <c r="G53" s="66">
        <v>41676.598182870373</v>
      </c>
    </row>
    <row r="54" spans="3:8" x14ac:dyDescent="0.2">
      <c r="C54" s="66">
        <v>41676.478576388887</v>
      </c>
      <c r="D54" s="67">
        <v>2625.52</v>
      </c>
      <c r="E54">
        <f t="shared" si="1"/>
        <v>30</v>
      </c>
      <c r="F54" s="67">
        <v>875.27</v>
      </c>
      <c r="G54" s="66">
        <v>41676.598877314813</v>
      </c>
    </row>
    <row r="55" spans="3:8" x14ac:dyDescent="0.2">
      <c r="C55" s="66">
        <v>41676.479270833333</v>
      </c>
      <c r="D55" s="67">
        <v>2701.72</v>
      </c>
      <c r="E55" s="103">
        <f t="shared" si="1"/>
        <v>31</v>
      </c>
      <c r="F55" s="67">
        <v>998.75</v>
      </c>
      <c r="G55" s="66">
        <v>41676.59957175926</v>
      </c>
    </row>
    <row r="56" spans="3:8" x14ac:dyDescent="0.2">
      <c r="C56" s="66">
        <v>41676.47996527778</v>
      </c>
      <c r="D56" s="67">
        <v>2804.37</v>
      </c>
      <c r="E56">
        <f t="shared" si="1"/>
        <v>32</v>
      </c>
      <c r="F56" s="67">
        <v>1129.23</v>
      </c>
      <c r="G56" s="66">
        <v>41676.600266203706</v>
      </c>
    </row>
    <row r="57" spans="3:8" x14ac:dyDescent="0.2">
      <c r="C57" s="66">
        <v>41676.48065972222</v>
      </c>
      <c r="D57" s="67">
        <v>2888.23</v>
      </c>
      <c r="E57" s="103">
        <f t="shared" si="1"/>
        <v>33</v>
      </c>
      <c r="F57" s="67">
        <v>1207.3499999999999</v>
      </c>
      <c r="G57" s="66">
        <v>41676.600960648146</v>
      </c>
    </row>
    <row r="58" spans="3:8" x14ac:dyDescent="0.2">
      <c r="C58" s="66">
        <v>41676.481354166666</v>
      </c>
      <c r="D58" s="67">
        <v>2980.95</v>
      </c>
      <c r="E58">
        <f t="shared" si="1"/>
        <v>34</v>
      </c>
      <c r="F58" s="67">
        <v>1281.1300000000001</v>
      </c>
      <c r="G58" s="66">
        <v>41676.601655092592</v>
      </c>
    </row>
    <row r="59" spans="3:8" x14ac:dyDescent="0.2">
      <c r="C59" s="65">
        <v>41676.482048611113</v>
      </c>
      <c r="D59" s="67">
        <v>3057.98</v>
      </c>
      <c r="E59" s="103">
        <f t="shared" si="1"/>
        <v>35</v>
      </c>
      <c r="F59" s="67">
        <v>1352.32</v>
      </c>
      <c r="G59" s="66">
        <v>41676.602349537039</v>
      </c>
    </row>
    <row r="60" spans="3:8" x14ac:dyDescent="0.2">
      <c r="C60" s="65">
        <v>41676.482743055552</v>
      </c>
      <c r="D60" s="67">
        <v>3136.8</v>
      </c>
      <c r="E60">
        <f t="shared" si="1"/>
        <v>36</v>
      </c>
      <c r="F60" s="67">
        <v>1418.15</v>
      </c>
      <c r="G60" s="66">
        <v>41676.603043981479</v>
      </c>
    </row>
    <row r="61" spans="3:8" x14ac:dyDescent="0.2">
      <c r="C61" s="66">
        <v>41676.483437499999</v>
      </c>
      <c r="D61" s="80">
        <v>3228.58</v>
      </c>
      <c r="E61" s="103">
        <f t="shared" si="1"/>
        <v>37</v>
      </c>
      <c r="F61" s="80">
        <v>1502.32</v>
      </c>
      <c r="G61" s="66">
        <v>41676.603738425925</v>
      </c>
      <c r="H61" s="68"/>
    </row>
    <row r="62" spans="3:8" x14ac:dyDescent="0.2">
      <c r="C62" s="65">
        <v>41676.484131944446</v>
      </c>
      <c r="D62" s="67">
        <v>3320.63</v>
      </c>
      <c r="E62">
        <f t="shared" si="1"/>
        <v>38</v>
      </c>
      <c r="F62" s="80">
        <v>1593.13</v>
      </c>
      <c r="G62" s="66">
        <v>41676.604432870372</v>
      </c>
      <c r="H62" s="68"/>
    </row>
    <row r="63" spans="3:8" x14ac:dyDescent="0.2">
      <c r="C63" s="65">
        <v>41676.484826388885</v>
      </c>
      <c r="D63" s="67">
        <v>3414.77</v>
      </c>
      <c r="E63" s="103">
        <f t="shared" si="1"/>
        <v>39</v>
      </c>
      <c r="F63" s="67">
        <v>1662.1</v>
      </c>
      <c r="G63" s="66">
        <v>41676.605127314811</v>
      </c>
    </row>
    <row r="64" spans="3:8" x14ac:dyDescent="0.2">
      <c r="C64" s="65">
        <v>41676.485520833332</v>
      </c>
      <c r="D64" s="67">
        <v>3512.95</v>
      </c>
      <c r="E64">
        <f t="shared" si="1"/>
        <v>40</v>
      </c>
      <c r="F64" s="67">
        <v>1810</v>
      </c>
      <c r="G64" s="66">
        <v>41676.605821759258</v>
      </c>
    </row>
    <row r="65" spans="3:9" x14ac:dyDescent="0.2">
      <c r="C65" s="65">
        <v>41676.486215277779</v>
      </c>
      <c r="D65" s="67">
        <v>3588.62</v>
      </c>
      <c r="E65" s="103">
        <f t="shared" si="1"/>
        <v>41</v>
      </c>
      <c r="F65" s="67">
        <v>1960.72</v>
      </c>
      <c r="G65" s="66">
        <v>41676.606516203705</v>
      </c>
      <c r="H65" s="6"/>
    </row>
    <row r="66" spans="3:9" x14ac:dyDescent="0.2">
      <c r="C66" s="65">
        <v>41676.486909722225</v>
      </c>
      <c r="D66" s="67">
        <v>3666.17</v>
      </c>
      <c r="E66">
        <f t="shared" si="1"/>
        <v>42</v>
      </c>
      <c r="F66" s="67">
        <v>2079.2199999999998</v>
      </c>
      <c r="G66" s="66">
        <v>41676.607210648152</v>
      </c>
      <c r="H66" s="93"/>
    </row>
    <row r="67" spans="3:9" x14ac:dyDescent="0.2">
      <c r="C67" s="65">
        <v>41676.487604166665</v>
      </c>
      <c r="D67" s="67">
        <v>3736.85</v>
      </c>
      <c r="E67" s="103">
        <f t="shared" si="1"/>
        <v>43</v>
      </c>
      <c r="F67" s="67">
        <v>2192.9699999999998</v>
      </c>
      <c r="G67" s="66">
        <v>41676.607905092591</v>
      </c>
      <c r="H67" s="93"/>
    </row>
    <row r="68" spans="3:9" x14ac:dyDescent="0.2">
      <c r="C68" s="65">
        <v>41676.488298611112</v>
      </c>
      <c r="D68" s="67">
        <v>3804.73</v>
      </c>
      <c r="E68">
        <f t="shared" si="1"/>
        <v>44</v>
      </c>
      <c r="F68" s="67">
        <v>2293.08</v>
      </c>
      <c r="G68" s="66">
        <v>41676.608599537038</v>
      </c>
    </row>
    <row r="69" spans="3:9" x14ac:dyDescent="0.2">
      <c r="C69" s="65">
        <v>41676.488993055558</v>
      </c>
      <c r="D69" s="67">
        <v>3880.85</v>
      </c>
      <c r="E69" s="103">
        <f t="shared" si="1"/>
        <v>45</v>
      </c>
      <c r="F69" s="67">
        <v>2365.12</v>
      </c>
      <c r="G69" s="66">
        <v>41676.609293981484</v>
      </c>
    </row>
    <row r="70" spans="3:9" x14ac:dyDescent="0.2">
      <c r="C70" s="65">
        <v>41676.489687499998</v>
      </c>
      <c r="D70" s="67">
        <v>3978.28</v>
      </c>
      <c r="E70">
        <f t="shared" si="1"/>
        <v>46</v>
      </c>
      <c r="F70" s="67">
        <v>2438.9299999999998</v>
      </c>
      <c r="G70" s="66">
        <v>41676.609988425924</v>
      </c>
    </row>
    <row r="71" spans="3:9" x14ac:dyDescent="0.2">
      <c r="C71" s="65">
        <v>41676.490381944444</v>
      </c>
      <c r="D71" s="67">
        <v>4059.6</v>
      </c>
      <c r="E71" s="103">
        <f t="shared" si="1"/>
        <v>47</v>
      </c>
      <c r="F71" s="67">
        <v>2520.62</v>
      </c>
      <c r="G71" s="66">
        <v>41676.610682870371</v>
      </c>
    </row>
    <row r="72" spans="3:9" x14ac:dyDescent="0.2">
      <c r="C72" s="65">
        <v>41676.491076388891</v>
      </c>
      <c r="D72" s="67">
        <v>4136.43</v>
      </c>
      <c r="E72">
        <f t="shared" si="1"/>
        <v>48</v>
      </c>
      <c r="F72" s="67">
        <v>2581.4699999999998</v>
      </c>
      <c r="G72" s="66">
        <v>41676.611377314817</v>
      </c>
    </row>
    <row r="73" spans="3:9" x14ac:dyDescent="0.2">
      <c r="C73" s="65">
        <v>41676.491770833331</v>
      </c>
      <c r="D73" s="67">
        <v>4232.45</v>
      </c>
      <c r="E73" s="103">
        <f t="shared" si="1"/>
        <v>49</v>
      </c>
      <c r="F73" s="67">
        <v>2650.15</v>
      </c>
      <c r="G73" s="66">
        <v>41676.612071759257</v>
      </c>
      <c r="I73" s="3"/>
    </row>
    <row r="74" spans="3:9" x14ac:dyDescent="0.2">
      <c r="C74" s="65">
        <v>41676.492465277777</v>
      </c>
      <c r="D74" s="67">
        <v>4245.7700000000004</v>
      </c>
      <c r="E74">
        <f t="shared" si="1"/>
        <v>50</v>
      </c>
      <c r="F74" s="67">
        <v>2713.6</v>
      </c>
      <c r="G74" s="66">
        <v>41676.612766203703</v>
      </c>
      <c r="I74" s="3"/>
    </row>
    <row r="75" spans="3:9" x14ac:dyDescent="0.2">
      <c r="C75" s="65">
        <v>41676.493159722224</v>
      </c>
      <c r="D75" s="67">
        <v>4314.55</v>
      </c>
      <c r="E75" s="103">
        <f t="shared" si="1"/>
        <v>51</v>
      </c>
      <c r="F75" s="67">
        <v>2788.55</v>
      </c>
      <c r="G75" s="66">
        <v>41676.61346064815</v>
      </c>
    </row>
    <row r="76" spans="3:9" x14ac:dyDescent="0.2">
      <c r="C76" s="65">
        <v>41676.493854166663</v>
      </c>
      <c r="D76" s="67">
        <v>4407.7700000000004</v>
      </c>
      <c r="E76">
        <f t="shared" si="1"/>
        <v>52</v>
      </c>
      <c r="F76" s="67">
        <v>2865.08</v>
      </c>
      <c r="G76" s="66">
        <v>41676.614155092589</v>
      </c>
    </row>
    <row r="77" spans="3:9" x14ac:dyDescent="0.2">
      <c r="C77" s="65">
        <v>41676.49454861111</v>
      </c>
      <c r="D77" s="67">
        <v>4434.4799999999996</v>
      </c>
      <c r="E77" s="103">
        <f t="shared" si="1"/>
        <v>53</v>
      </c>
      <c r="F77" s="67">
        <v>2940.35</v>
      </c>
      <c r="G77" s="66">
        <v>41676.614849537036</v>
      </c>
    </row>
    <row r="78" spans="3:9" x14ac:dyDescent="0.2">
      <c r="C78" s="65">
        <v>41676.495243055557</v>
      </c>
      <c r="D78" s="67">
        <v>4492.4799999999996</v>
      </c>
      <c r="E78">
        <f t="shared" si="1"/>
        <v>54</v>
      </c>
      <c r="F78" s="67">
        <v>3032.5</v>
      </c>
      <c r="G78" s="66">
        <v>41676.615543981483</v>
      </c>
      <c r="H78" s="3"/>
    </row>
    <row r="79" spans="3:9" x14ac:dyDescent="0.2">
      <c r="C79" s="65">
        <v>41676.495937500003</v>
      </c>
      <c r="D79" s="67">
        <v>4578.87</v>
      </c>
      <c r="E79" s="103">
        <f t="shared" si="1"/>
        <v>55</v>
      </c>
      <c r="F79" s="67">
        <v>3172.38</v>
      </c>
      <c r="G79" s="66">
        <v>41676.616238425922</v>
      </c>
    </row>
    <row r="80" spans="3:9" x14ac:dyDescent="0.2">
      <c r="C80" s="65">
        <v>41676.496631944443</v>
      </c>
      <c r="D80" s="67">
        <v>4609.3</v>
      </c>
      <c r="E80">
        <f t="shared" si="1"/>
        <v>56</v>
      </c>
      <c r="F80" s="67">
        <v>3308.28</v>
      </c>
      <c r="G80" s="66">
        <v>41676.616932870369</v>
      </c>
    </row>
    <row r="81" spans="3:9" x14ac:dyDescent="0.2">
      <c r="C81" s="65">
        <v>41676.49732638889</v>
      </c>
      <c r="D81" s="67">
        <v>4633.43</v>
      </c>
      <c r="E81" s="103">
        <f t="shared" si="1"/>
        <v>57</v>
      </c>
      <c r="F81" s="67">
        <v>3401.17</v>
      </c>
      <c r="G81" s="66">
        <v>41676.617627314816</v>
      </c>
    </row>
    <row r="82" spans="3:9" x14ac:dyDescent="0.2">
      <c r="C82" s="65">
        <v>41676.498020833336</v>
      </c>
      <c r="D82" s="67">
        <v>4656.63</v>
      </c>
      <c r="E82">
        <f t="shared" si="1"/>
        <v>58</v>
      </c>
      <c r="F82" s="67">
        <v>3506.07</v>
      </c>
      <c r="G82" s="66">
        <v>41676.618321759262</v>
      </c>
    </row>
    <row r="83" spans="3:9" x14ac:dyDescent="0.2">
      <c r="C83" s="65">
        <v>41676.498715277776</v>
      </c>
      <c r="D83" s="67">
        <v>4707.88</v>
      </c>
      <c r="E83" s="103">
        <f t="shared" si="1"/>
        <v>59</v>
      </c>
      <c r="F83" s="67">
        <v>3585.28</v>
      </c>
      <c r="G83" s="66">
        <v>41676.619016203702</v>
      </c>
      <c r="I83" s="3"/>
    </row>
    <row r="84" spans="3:9" x14ac:dyDescent="0.2">
      <c r="C84" s="65">
        <v>41676.499409722222</v>
      </c>
      <c r="D84" s="67">
        <v>4764.03</v>
      </c>
      <c r="E84">
        <f t="shared" si="1"/>
        <v>60</v>
      </c>
      <c r="F84" s="67">
        <v>3657.3</v>
      </c>
      <c r="G84" s="66">
        <v>41676.619710648149</v>
      </c>
    </row>
    <row r="85" spans="3:9" x14ac:dyDescent="0.2">
      <c r="C85" s="65">
        <v>41676.500104166669</v>
      </c>
      <c r="D85" s="67">
        <v>4802.2700000000004</v>
      </c>
      <c r="E85" s="103">
        <f t="shared" si="1"/>
        <v>61</v>
      </c>
      <c r="F85" s="67">
        <v>3725.52</v>
      </c>
      <c r="G85" s="66">
        <v>41676.620405092595</v>
      </c>
    </row>
    <row r="86" spans="3:9" x14ac:dyDescent="0.2">
      <c r="C86" s="65">
        <v>41676.500798611109</v>
      </c>
      <c r="D86" s="67">
        <v>4840.3999999999996</v>
      </c>
      <c r="E86">
        <f t="shared" si="1"/>
        <v>62</v>
      </c>
      <c r="F86" s="67">
        <v>3759.15</v>
      </c>
      <c r="G86" s="66">
        <v>41676.621099537035</v>
      </c>
    </row>
    <row r="87" spans="3:9" x14ac:dyDescent="0.2">
      <c r="C87" s="65">
        <v>41676.501493055555</v>
      </c>
      <c r="D87" s="67">
        <v>4883.13</v>
      </c>
      <c r="E87" s="103">
        <f t="shared" si="1"/>
        <v>63</v>
      </c>
      <c r="F87" s="67">
        <v>3852.95</v>
      </c>
      <c r="G87" s="66">
        <v>41676.621793981481</v>
      </c>
    </row>
    <row r="88" spans="3:9" x14ac:dyDescent="0.2">
      <c r="C88" s="65">
        <v>41676.502187500002</v>
      </c>
      <c r="D88" s="67">
        <v>4901.67</v>
      </c>
      <c r="E88">
        <f t="shared" si="1"/>
        <v>64</v>
      </c>
      <c r="F88" s="67">
        <v>3884.9</v>
      </c>
      <c r="G88" s="66">
        <v>41676.622488425928</v>
      </c>
      <c r="H88" s="93"/>
    </row>
    <row r="89" spans="3:9" x14ac:dyDescent="0.2">
      <c r="C89" s="65">
        <v>41676.502881944441</v>
      </c>
      <c r="D89" s="67">
        <v>4877.18</v>
      </c>
      <c r="E89" s="103">
        <f t="shared" si="1"/>
        <v>65</v>
      </c>
      <c r="F89" s="67">
        <v>3946.82</v>
      </c>
      <c r="G89" s="66">
        <v>41676.623182870368</v>
      </c>
    </row>
    <row r="90" spans="3:9" x14ac:dyDescent="0.2">
      <c r="C90" s="65">
        <v>41676.503576388888</v>
      </c>
      <c r="D90" s="67">
        <v>4871.1499999999996</v>
      </c>
      <c r="E90">
        <f t="shared" ref="E90:E137" si="2">E89+1</f>
        <v>66</v>
      </c>
      <c r="F90" s="67">
        <v>4036.93</v>
      </c>
      <c r="G90" s="66">
        <v>41676.623877314814</v>
      </c>
      <c r="H90" s="68"/>
    </row>
    <row r="91" spans="3:9" x14ac:dyDescent="0.2">
      <c r="C91" s="65">
        <v>41676.504270833335</v>
      </c>
      <c r="D91" s="67">
        <v>4899.75</v>
      </c>
      <c r="E91" s="103">
        <f t="shared" si="2"/>
        <v>67</v>
      </c>
      <c r="F91" s="80">
        <v>4093.47</v>
      </c>
      <c r="G91" s="66">
        <v>41676.624571759261</v>
      </c>
      <c r="H91" s="93"/>
      <c r="I91" s="99"/>
    </row>
    <row r="92" spans="3:9" x14ac:dyDescent="0.2">
      <c r="C92" s="66">
        <v>41676.504965277774</v>
      </c>
      <c r="D92" s="80">
        <v>4943.8500000000004</v>
      </c>
      <c r="E92">
        <f t="shared" si="2"/>
        <v>68</v>
      </c>
      <c r="F92" s="67">
        <v>4156.88</v>
      </c>
      <c r="G92" s="66">
        <v>41676.6252662037</v>
      </c>
      <c r="H92" s="93"/>
    </row>
    <row r="93" spans="3:9" x14ac:dyDescent="0.2">
      <c r="C93" s="66">
        <v>41676.505659722221</v>
      </c>
      <c r="D93" s="80">
        <v>4964.32</v>
      </c>
      <c r="E93" s="103">
        <f t="shared" si="2"/>
        <v>69</v>
      </c>
      <c r="F93" s="67">
        <v>4242.57</v>
      </c>
      <c r="G93" s="66">
        <v>41676.625960648147</v>
      </c>
      <c r="H93" s="68"/>
    </row>
    <row r="94" spans="3:9" x14ac:dyDescent="0.2">
      <c r="C94" s="65">
        <v>41676.506354166668</v>
      </c>
      <c r="D94" s="67">
        <v>5018.38</v>
      </c>
      <c r="E94" s="3">
        <f t="shared" si="2"/>
        <v>70</v>
      </c>
      <c r="F94" s="80">
        <v>4361.42</v>
      </c>
      <c r="G94" s="66">
        <v>41676.626655092594</v>
      </c>
      <c r="H94" s="3"/>
      <c r="I94" s="3"/>
    </row>
    <row r="95" spans="3:9" x14ac:dyDescent="0.2">
      <c r="C95" s="65">
        <v>41676.507048611114</v>
      </c>
      <c r="D95" s="67">
        <v>5023.42</v>
      </c>
      <c r="E95" s="103">
        <f t="shared" si="2"/>
        <v>71</v>
      </c>
      <c r="F95" s="80">
        <v>4397.55</v>
      </c>
      <c r="G95" s="66">
        <v>41676.627349537041</v>
      </c>
      <c r="H95" s="3"/>
      <c r="I95" s="3"/>
    </row>
    <row r="96" spans="3:9" x14ac:dyDescent="0.2">
      <c r="C96" s="65">
        <v>41676.507743055554</v>
      </c>
      <c r="D96" s="67">
        <v>5027.57</v>
      </c>
      <c r="E96">
        <f t="shared" si="2"/>
        <v>72</v>
      </c>
      <c r="F96" s="67">
        <v>4489.63</v>
      </c>
      <c r="G96" s="66">
        <v>41676.62804398148</v>
      </c>
      <c r="I96" s="3"/>
    </row>
    <row r="97" spans="2:9" x14ac:dyDescent="0.2">
      <c r="B97" s="3"/>
      <c r="C97" s="66">
        <v>41676.508437500001</v>
      </c>
      <c r="D97" s="80">
        <v>4960.32</v>
      </c>
      <c r="E97" s="103">
        <f t="shared" si="2"/>
        <v>73</v>
      </c>
      <c r="F97" s="80">
        <v>4551.8999999999996</v>
      </c>
      <c r="G97" s="66">
        <v>41676.628738425927</v>
      </c>
      <c r="H97" s="93"/>
    </row>
    <row r="98" spans="2:9" x14ac:dyDescent="0.2">
      <c r="C98" s="65">
        <v>41676.509131944447</v>
      </c>
      <c r="D98" s="67">
        <v>4993.47</v>
      </c>
      <c r="E98">
        <f t="shared" si="2"/>
        <v>74</v>
      </c>
      <c r="F98" s="80">
        <v>4594.05</v>
      </c>
      <c r="G98" s="66">
        <v>41676.629432870373</v>
      </c>
      <c r="H98" s="93"/>
      <c r="I98" s="3"/>
    </row>
    <row r="99" spans="2:9" x14ac:dyDescent="0.2">
      <c r="C99" s="65">
        <v>41676.509826388887</v>
      </c>
      <c r="D99" s="67">
        <v>4998.1499999999996</v>
      </c>
      <c r="E99" s="103">
        <f t="shared" si="2"/>
        <v>75</v>
      </c>
      <c r="F99" s="80">
        <v>4645.53</v>
      </c>
      <c r="G99" s="66">
        <v>41676.630127314813</v>
      </c>
      <c r="H99" s="93"/>
      <c r="I99" s="3"/>
    </row>
    <row r="100" spans="2:9" x14ac:dyDescent="0.2">
      <c r="C100" s="65">
        <v>41676.510520833333</v>
      </c>
      <c r="D100" s="67">
        <v>4993.72</v>
      </c>
      <c r="E100">
        <f t="shared" si="2"/>
        <v>76</v>
      </c>
      <c r="F100" s="80">
        <v>4689.7299999999996</v>
      </c>
      <c r="G100" s="66">
        <v>41676.63082175926</v>
      </c>
      <c r="H100" s="93"/>
      <c r="I100" s="3"/>
    </row>
    <row r="101" spans="2:9" x14ac:dyDescent="0.2">
      <c r="C101" s="65">
        <v>41676.51121527778</v>
      </c>
      <c r="D101" s="67">
        <v>5012.87</v>
      </c>
      <c r="E101" s="103">
        <f t="shared" si="2"/>
        <v>77</v>
      </c>
      <c r="F101" s="67">
        <v>4723.72</v>
      </c>
      <c r="G101" s="66">
        <v>41676.631516203706</v>
      </c>
    </row>
    <row r="102" spans="2:9" x14ac:dyDescent="0.2">
      <c r="C102" s="65">
        <v>41676.51190972222</v>
      </c>
      <c r="D102" s="67">
        <v>5019.1499999999996</v>
      </c>
      <c r="E102">
        <f t="shared" si="2"/>
        <v>78</v>
      </c>
      <c r="F102" s="80">
        <v>4740.45</v>
      </c>
      <c r="G102" s="66">
        <v>41676.632210648146</v>
      </c>
      <c r="H102" s="93"/>
      <c r="I102" s="3"/>
    </row>
    <row r="103" spans="2:9" x14ac:dyDescent="0.2">
      <c r="C103" s="65">
        <v>41676.512604166666</v>
      </c>
      <c r="D103" s="67">
        <v>4990.8</v>
      </c>
      <c r="E103" s="103">
        <f t="shared" si="2"/>
        <v>79</v>
      </c>
      <c r="F103" s="67">
        <v>4758.82</v>
      </c>
      <c r="G103" s="66">
        <v>41676.632905092592</v>
      </c>
      <c r="I103" s="3"/>
    </row>
    <row r="104" spans="2:9" x14ac:dyDescent="0.2">
      <c r="C104" s="66">
        <v>41676.513298611113</v>
      </c>
      <c r="D104" s="80">
        <v>4979.9799999999996</v>
      </c>
      <c r="E104">
        <f t="shared" si="2"/>
        <v>80</v>
      </c>
      <c r="F104" s="80">
        <v>4787.57</v>
      </c>
      <c r="G104" s="66">
        <v>41676.633599537039</v>
      </c>
      <c r="H104" s="93"/>
      <c r="I104" s="3"/>
    </row>
    <row r="105" spans="2:9" x14ac:dyDescent="0.2">
      <c r="C105" s="65">
        <v>41676.513993055552</v>
      </c>
      <c r="D105" s="67">
        <v>4971.8999999999996</v>
      </c>
      <c r="E105" s="103">
        <f t="shared" si="2"/>
        <v>81</v>
      </c>
      <c r="F105" s="80">
        <v>4822.18</v>
      </c>
      <c r="G105" s="66">
        <v>41676.634293981479</v>
      </c>
      <c r="H105" s="93"/>
      <c r="I105" s="3"/>
    </row>
    <row r="106" spans="2:9" x14ac:dyDescent="0.2">
      <c r="B106" s="3"/>
      <c r="C106" s="66">
        <v>41676.514687499999</v>
      </c>
      <c r="D106" s="80">
        <v>4981.37</v>
      </c>
      <c r="E106">
        <f t="shared" si="2"/>
        <v>82</v>
      </c>
      <c r="F106" s="90">
        <v>4836.8500000000004</v>
      </c>
      <c r="G106" s="95">
        <v>41676.634988425925</v>
      </c>
      <c r="H106" s="92" t="s">
        <v>28</v>
      </c>
      <c r="I106" s="92" t="s">
        <v>49</v>
      </c>
    </row>
    <row r="107" spans="2:9" x14ac:dyDescent="0.2">
      <c r="B107" s="3"/>
      <c r="C107" s="66">
        <v>41676.515381944446</v>
      </c>
      <c r="D107" s="80">
        <v>5026.32</v>
      </c>
      <c r="E107" s="103">
        <f t="shared" si="2"/>
        <v>83</v>
      </c>
      <c r="F107" s="80">
        <v>4902.3999999999996</v>
      </c>
      <c r="G107" s="66">
        <v>41676.635682870372</v>
      </c>
      <c r="H107" s="93"/>
      <c r="I107" s="3"/>
    </row>
    <row r="108" spans="2:9" x14ac:dyDescent="0.2">
      <c r="C108" s="66">
        <v>41676.516076388885</v>
      </c>
      <c r="D108" s="80">
        <v>5010.82</v>
      </c>
      <c r="E108">
        <f t="shared" si="2"/>
        <v>84</v>
      </c>
      <c r="F108" s="67">
        <v>4921.8500000000004</v>
      </c>
      <c r="G108" s="66">
        <v>41676.636377314811</v>
      </c>
    </row>
    <row r="109" spans="2:9" x14ac:dyDescent="0.2">
      <c r="C109" s="65">
        <v>41676.516770833332</v>
      </c>
      <c r="D109" s="67">
        <v>4978.38</v>
      </c>
      <c r="E109" s="103">
        <f t="shared" si="2"/>
        <v>85</v>
      </c>
      <c r="F109" s="80">
        <v>4949.45</v>
      </c>
      <c r="G109" s="66">
        <v>41676.637071759258</v>
      </c>
      <c r="H109" s="3"/>
    </row>
    <row r="110" spans="2:9" x14ac:dyDescent="0.2">
      <c r="C110" s="65">
        <v>41676.517465277779</v>
      </c>
      <c r="D110" s="67">
        <v>4999.07</v>
      </c>
      <c r="E110">
        <f t="shared" si="2"/>
        <v>86</v>
      </c>
      <c r="F110" s="80">
        <v>5005.58</v>
      </c>
      <c r="G110" s="66">
        <v>41676.637766203705</v>
      </c>
      <c r="H110" s="3"/>
    </row>
    <row r="111" spans="2:9" x14ac:dyDescent="0.2">
      <c r="C111" s="66">
        <v>41676.518159722225</v>
      </c>
      <c r="D111" s="80">
        <v>4989.58</v>
      </c>
      <c r="E111" s="103">
        <f t="shared" si="2"/>
        <v>87</v>
      </c>
      <c r="F111" s="80">
        <v>5006.12</v>
      </c>
      <c r="G111" s="66">
        <v>41676.638460648152</v>
      </c>
      <c r="H111" s="93"/>
    </row>
    <row r="112" spans="2:9" x14ac:dyDescent="0.2">
      <c r="C112" s="66">
        <v>41676.518854166665</v>
      </c>
      <c r="D112" s="80">
        <v>4969.1000000000004</v>
      </c>
      <c r="E112">
        <f t="shared" si="2"/>
        <v>88</v>
      </c>
      <c r="F112" s="67">
        <v>5020.7299999999996</v>
      </c>
      <c r="G112" s="66">
        <v>41676.639155092591</v>
      </c>
      <c r="H112" s="93"/>
      <c r="I112" s="3"/>
    </row>
    <row r="113" spans="2:9" x14ac:dyDescent="0.2">
      <c r="C113" s="66">
        <v>41676.519548611112</v>
      </c>
      <c r="D113" s="80">
        <v>4989.42</v>
      </c>
      <c r="E113" s="103">
        <f t="shared" si="2"/>
        <v>89</v>
      </c>
      <c r="F113" s="80">
        <v>5022.18</v>
      </c>
      <c r="G113" s="66">
        <v>41676.639849537038</v>
      </c>
      <c r="H113" s="93"/>
    </row>
    <row r="114" spans="2:9" x14ac:dyDescent="0.2">
      <c r="B114" s="3"/>
      <c r="C114" s="66">
        <v>41676.520243055558</v>
      </c>
      <c r="D114" s="80">
        <v>5019.53</v>
      </c>
      <c r="E114" s="3">
        <f t="shared" si="2"/>
        <v>90</v>
      </c>
      <c r="F114" s="80">
        <v>4982.7299999999996</v>
      </c>
      <c r="G114" s="66">
        <v>41676.640543981484</v>
      </c>
      <c r="H114" s="3"/>
      <c r="I114" s="3"/>
    </row>
    <row r="115" spans="2:9" x14ac:dyDescent="0.2">
      <c r="B115" s="3"/>
      <c r="C115" s="66">
        <v>41676.520937499998</v>
      </c>
      <c r="D115" s="80">
        <v>4966.83</v>
      </c>
      <c r="E115" s="103">
        <f t="shared" si="2"/>
        <v>91</v>
      </c>
      <c r="F115" s="80">
        <v>5071.8999999999996</v>
      </c>
      <c r="G115" s="66">
        <v>41676.641238425924</v>
      </c>
      <c r="H115" s="3"/>
      <c r="I115" s="3"/>
    </row>
    <row r="116" spans="2:9" x14ac:dyDescent="0.2">
      <c r="B116" s="3"/>
      <c r="C116" s="66">
        <v>41676.521631944444</v>
      </c>
      <c r="D116" s="80">
        <v>5000.33</v>
      </c>
      <c r="E116">
        <f t="shared" si="2"/>
        <v>92</v>
      </c>
      <c r="F116" s="67">
        <v>5056.47</v>
      </c>
      <c r="G116" s="66">
        <v>41676.641932870371</v>
      </c>
      <c r="H116" s="68"/>
      <c r="I116" s="3"/>
    </row>
    <row r="117" spans="2:9" x14ac:dyDescent="0.2">
      <c r="B117" s="81" t="s">
        <v>30</v>
      </c>
      <c r="C117" s="69">
        <v>41676.522326388891</v>
      </c>
      <c r="D117" s="89">
        <v>5007.68</v>
      </c>
      <c r="E117" s="103">
        <f t="shared" si="2"/>
        <v>93</v>
      </c>
      <c r="F117" s="67">
        <v>5012.37</v>
      </c>
      <c r="G117" s="66">
        <v>41676.642627314817</v>
      </c>
      <c r="H117" s="68"/>
    </row>
    <row r="118" spans="2:9" x14ac:dyDescent="0.2">
      <c r="B118" s="3"/>
      <c r="C118" s="66">
        <v>41676.523020833331</v>
      </c>
      <c r="D118" s="80">
        <v>1840.15</v>
      </c>
      <c r="E118">
        <f t="shared" si="2"/>
        <v>94</v>
      </c>
      <c r="F118" s="80">
        <v>4981.9799999999996</v>
      </c>
      <c r="G118" s="66">
        <v>41676.643321759257</v>
      </c>
      <c r="H118" s="93"/>
      <c r="I118" s="3"/>
    </row>
    <row r="119" spans="2:9" x14ac:dyDescent="0.2">
      <c r="B119" s="3"/>
      <c r="C119" s="66"/>
      <c r="D119" s="80"/>
      <c r="E119" s="103">
        <f t="shared" si="2"/>
        <v>95</v>
      </c>
      <c r="F119" s="80">
        <v>5005.53</v>
      </c>
      <c r="G119" s="66">
        <v>41676.644016203703</v>
      </c>
      <c r="H119" s="93"/>
    </row>
    <row r="120" spans="2:9" x14ac:dyDescent="0.2">
      <c r="B120" s="3"/>
      <c r="C120" s="66"/>
      <c r="D120" s="80"/>
      <c r="E120">
        <f t="shared" si="2"/>
        <v>96</v>
      </c>
      <c r="F120" s="80">
        <v>5047</v>
      </c>
      <c r="G120" s="66">
        <v>41676.64471064815</v>
      </c>
      <c r="H120" s="93"/>
      <c r="I120" s="3"/>
    </row>
    <row r="121" spans="2:9" x14ac:dyDescent="0.2">
      <c r="B121" s="3"/>
      <c r="C121" s="66"/>
      <c r="D121" s="3"/>
      <c r="E121" s="103">
        <f t="shared" si="2"/>
        <v>97</v>
      </c>
      <c r="F121" s="67">
        <v>5035.12</v>
      </c>
      <c r="G121" s="66">
        <v>41676.645405092589</v>
      </c>
      <c r="H121" s="3"/>
    </row>
    <row r="122" spans="2:9" x14ac:dyDescent="0.2">
      <c r="C122" s="65"/>
      <c r="E122">
        <f t="shared" si="2"/>
        <v>98</v>
      </c>
      <c r="F122" s="80">
        <v>5034.4799999999996</v>
      </c>
      <c r="G122" s="66">
        <v>41676.646099537036</v>
      </c>
      <c r="H122" s="93"/>
    </row>
    <row r="123" spans="2:9" x14ac:dyDescent="0.2">
      <c r="E123" s="103">
        <f t="shared" si="2"/>
        <v>99</v>
      </c>
      <c r="F123" s="67">
        <v>5031.7299999999996</v>
      </c>
      <c r="G123" s="66">
        <v>41676.646793981483</v>
      </c>
      <c r="H123" s="3"/>
      <c r="I123" s="3"/>
    </row>
    <row r="124" spans="2:9" x14ac:dyDescent="0.2">
      <c r="E124">
        <f t="shared" si="2"/>
        <v>100</v>
      </c>
      <c r="F124" s="80">
        <v>5041.28</v>
      </c>
      <c r="G124" s="66">
        <v>41676.647488425922</v>
      </c>
      <c r="H124" s="93"/>
    </row>
    <row r="125" spans="2:9" x14ac:dyDescent="0.2">
      <c r="E125" s="103">
        <f t="shared" si="2"/>
        <v>101</v>
      </c>
      <c r="F125" s="80">
        <v>5042.3500000000004</v>
      </c>
      <c r="G125" s="66">
        <v>41676.648182870369</v>
      </c>
      <c r="H125" s="93"/>
    </row>
    <row r="126" spans="2:9" x14ac:dyDescent="0.2">
      <c r="E126">
        <f t="shared" si="2"/>
        <v>102</v>
      </c>
      <c r="F126" s="90">
        <v>5041.72</v>
      </c>
      <c r="G126" s="95">
        <v>41676.648877314816</v>
      </c>
      <c r="H126" s="92" t="s">
        <v>19</v>
      </c>
    </row>
    <row r="127" spans="2:9" x14ac:dyDescent="0.2">
      <c r="E127" s="103">
        <f t="shared" si="2"/>
        <v>103</v>
      </c>
      <c r="F127" s="80">
        <v>5055.68</v>
      </c>
      <c r="G127" s="66">
        <v>41676.649571759262</v>
      </c>
      <c r="H127" s="93"/>
    </row>
    <row r="128" spans="2:9" x14ac:dyDescent="0.2">
      <c r="E128">
        <f t="shared" si="2"/>
        <v>104</v>
      </c>
      <c r="F128" s="67">
        <v>5049.28</v>
      </c>
      <c r="G128" s="66">
        <v>41676.650266203702</v>
      </c>
      <c r="H128" s="93"/>
    </row>
    <row r="129" spans="5:9" x14ac:dyDescent="0.2">
      <c r="E129" s="103">
        <f t="shared" si="2"/>
        <v>105</v>
      </c>
      <c r="F129" s="80">
        <v>5052.55</v>
      </c>
      <c r="G129" s="66">
        <v>41676.650960648149</v>
      </c>
      <c r="H129" s="3"/>
    </row>
    <row r="130" spans="5:9" x14ac:dyDescent="0.2">
      <c r="E130">
        <f t="shared" si="2"/>
        <v>106</v>
      </c>
      <c r="F130" s="80">
        <v>5057.5</v>
      </c>
      <c r="G130" s="66">
        <v>41676.651655092595</v>
      </c>
      <c r="H130" s="3"/>
    </row>
    <row r="131" spans="5:9" x14ac:dyDescent="0.2">
      <c r="E131" s="103">
        <f t="shared" si="2"/>
        <v>107</v>
      </c>
      <c r="F131" s="80">
        <v>5045.1499999999996</v>
      </c>
      <c r="G131" s="66">
        <v>41676.652349537035</v>
      </c>
      <c r="H131" s="93"/>
    </row>
    <row r="132" spans="5:9" x14ac:dyDescent="0.2">
      <c r="E132">
        <f t="shared" si="2"/>
        <v>108</v>
      </c>
      <c r="F132" s="67">
        <v>5055.33</v>
      </c>
      <c r="G132" s="65">
        <v>41676.653043981481</v>
      </c>
      <c r="I132" s="3"/>
    </row>
    <row r="133" spans="5:9" x14ac:dyDescent="0.2">
      <c r="E133" s="103">
        <f t="shared" si="2"/>
        <v>109</v>
      </c>
      <c r="F133" s="67">
        <v>5039.6000000000004</v>
      </c>
      <c r="G133" s="65">
        <v>41676.653738425928</v>
      </c>
    </row>
    <row r="134" spans="5:9" x14ac:dyDescent="0.2">
      <c r="E134">
        <f t="shared" si="2"/>
        <v>110</v>
      </c>
      <c r="F134" s="67">
        <v>5037.8500000000004</v>
      </c>
      <c r="G134" s="65">
        <v>41676.654432870368</v>
      </c>
    </row>
    <row r="135" spans="5:9" x14ac:dyDescent="0.2">
      <c r="E135" s="103">
        <f t="shared" si="2"/>
        <v>111</v>
      </c>
      <c r="F135" s="67">
        <v>5027.17</v>
      </c>
      <c r="G135" s="65">
        <v>41676.655127314814</v>
      </c>
    </row>
    <row r="136" spans="5:9" x14ac:dyDescent="0.2">
      <c r="E136">
        <f t="shared" si="2"/>
        <v>112</v>
      </c>
      <c r="F136" s="67">
        <v>5061.67</v>
      </c>
      <c r="G136" s="65">
        <v>41676.655821759261</v>
      </c>
    </row>
    <row r="137" spans="5:9" x14ac:dyDescent="0.2">
      <c r="E137" s="103">
        <f t="shared" si="2"/>
        <v>113</v>
      </c>
      <c r="F137" s="67">
        <v>4527.8</v>
      </c>
      <c r="G137" s="65">
        <v>41676.6565162037</v>
      </c>
    </row>
    <row r="138" spans="5:9" x14ac:dyDescent="0.2">
      <c r="F138" s="67"/>
      <c r="G138" s="65"/>
    </row>
    <row r="139" spans="5:9" x14ac:dyDescent="0.2">
      <c r="F139" s="67"/>
      <c r="G139" s="65"/>
    </row>
    <row r="140" spans="5:9" x14ac:dyDescent="0.2">
      <c r="F140" s="67"/>
      <c r="G140" s="65"/>
      <c r="H140" s="68"/>
    </row>
    <row r="141" spans="5:9" x14ac:dyDescent="0.2">
      <c r="F141" s="67"/>
      <c r="G141" s="65"/>
    </row>
    <row r="142" spans="5:9" x14ac:dyDescent="0.2">
      <c r="F142" s="80"/>
      <c r="G142" s="65"/>
      <c r="H142" s="93"/>
    </row>
    <row r="143" spans="5:9" x14ac:dyDescent="0.2">
      <c r="F143" s="67"/>
      <c r="G143" s="65"/>
    </row>
    <row r="144" spans="5:9" x14ac:dyDescent="0.2">
      <c r="F144" s="67"/>
      <c r="G144" s="65"/>
    </row>
    <row r="145" spans="6:9" x14ac:dyDescent="0.2">
      <c r="F145" s="80"/>
      <c r="G145" s="66"/>
      <c r="H145" s="93"/>
    </row>
    <row r="146" spans="6:9" x14ac:dyDescent="0.2">
      <c r="F146" s="67"/>
      <c r="G146" s="65"/>
    </row>
    <row r="147" spans="6:9" x14ac:dyDescent="0.2">
      <c r="F147" s="80"/>
      <c r="G147" s="65"/>
      <c r="H147" s="93"/>
    </row>
    <row r="148" spans="6:9" x14ac:dyDescent="0.2">
      <c r="F148" s="67"/>
      <c r="G148" s="65"/>
    </row>
    <row r="149" spans="6:9" x14ac:dyDescent="0.2">
      <c r="F149" s="67"/>
      <c r="G149" s="65"/>
    </row>
    <row r="150" spans="6:9" x14ac:dyDescent="0.2">
      <c r="F150" s="80"/>
      <c r="G150" s="66"/>
      <c r="H150" s="93"/>
    </row>
    <row r="151" spans="6:9" x14ac:dyDescent="0.2">
      <c r="F151" s="67"/>
      <c r="G151" s="65"/>
    </row>
    <row r="152" spans="6:9" x14ac:dyDescent="0.2">
      <c r="F152" s="67"/>
      <c r="G152" s="65"/>
      <c r="I152" s="3"/>
    </row>
    <row r="153" spans="6:9" x14ac:dyDescent="0.2">
      <c r="F153" s="67"/>
      <c r="G153" s="66"/>
    </row>
    <row r="154" spans="6:9" x14ac:dyDescent="0.2">
      <c r="F154" s="80"/>
      <c r="G154" s="65"/>
      <c r="H154" s="93"/>
    </row>
    <row r="155" spans="6:9" x14ac:dyDescent="0.2">
      <c r="F155" s="67"/>
      <c r="G155" s="65"/>
    </row>
    <row r="156" spans="6:9" x14ac:dyDescent="0.2">
      <c r="F156" s="67"/>
      <c r="G156" s="65"/>
      <c r="H156" s="68"/>
      <c r="I156" s="3"/>
    </row>
    <row r="157" spans="6:9" x14ac:dyDescent="0.2">
      <c r="F157" s="67"/>
      <c r="G157" s="65"/>
      <c r="H157" s="68"/>
    </row>
    <row r="158" spans="6:9" x14ac:dyDescent="0.2">
      <c r="F158" s="67"/>
      <c r="G158" s="65"/>
    </row>
    <row r="159" spans="6:9" x14ac:dyDescent="0.2">
      <c r="F159" s="67"/>
      <c r="G159" s="65"/>
    </row>
    <row r="160" spans="6:9" x14ac:dyDescent="0.2">
      <c r="F160" s="67"/>
      <c r="G160" s="66"/>
    </row>
    <row r="161" spans="5:9" x14ac:dyDescent="0.2">
      <c r="E161" s="3"/>
      <c r="F161" s="67"/>
      <c r="G161" s="65"/>
      <c r="H161" s="93"/>
    </row>
    <row r="162" spans="5:9" x14ac:dyDescent="0.2">
      <c r="F162" s="67"/>
      <c r="G162" s="65"/>
      <c r="H162" s="68"/>
    </row>
    <row r="163" spans="5:9" x14ac:dyDescent="0.2">
      <c r="F163" s="67"/>
      <c r="G163" s="65"/>
      <c r="H163" s="68"/>
      <c r="I163" s="3"/>
    </row>
    <row r="164" spans="5:9" x14ac:dyDescent="0.2">
      <c r="F164" s="67"/>
      <c r="G164" s="65"/>
    </row>
    <row r="165" spans="5:9" x14ac:dyDescent="0.2">
      <c r="F165" s="67"/>
      <c r="G165" s="65"/>
    </row>
    <row r="166" spans="5:9" x14ac:dyDescent="0.2">
      <c r="F166" s="67"/>
      <c r="G166" s="65"/>
    </row>
    <row r="167" spans="5:9" x14ac:dyDescent="0.2">
      <c r="F167" s="67"/>
      <c r="G167" s="65"/>
    </row>
    <row r="168" spans="5:9" x14ac:dyDescent="0.2">
      <c r="F168" s="67"/>
      <c r="G168" s="65"/>
    </row>
    <row r="169" spans="5:9" x14ac:dyDescent="0.2">
      <c r="F169" s="67"/>
      <c r="G169" s="65"/>
    </row>
    <row r="170" spans="5:9" x14ac:dyDescent="0.2">
      <c r="E170" s="3"/>
      <c r="F170" s="80"/>
      <c r="G170" s="66"/>
      <c r="H170" s="93"/>
    </row>
    <row r="171" spans="5:9" x14ac:dyDescent="0.2">
      <c r="F171" s="67"/>
      <c r="G171" s="65"/>
    </row>
    <row r="172" spans="5:9" x14ac:dyDescent="0.2">
      <c r="F172" s="67"/>
      <c r="G172" s="65"/>
      <c r="H172" s="68"/>
    </row>
    <row r="173" spans="5:9" x14ac:dyDescent="0.2">
      <c r="F173" s="67"/>
      <c r="G173" s="66"/>
      <c r="H173" s="68"/>
    </row>
    <row r="174" spans="5:9" x14ac:dyDescent="0.2">
      <c r="E174" s="3"/>
      <c r="F174" s="67"/>
      <c r="G174" s="65"/>
      <c r="H174" s="93"/>
    </row>
    <row r="175" spans="5:9" x14ac:dyDescent="0.2">
      <c r="E175" s="3"/>
      <c r="F175" s="67"/>
      <c r="G175" s="65"/>
      <c r="H175" s="93"/>
    </row>
    <row r="176" spans="5:9" x14ac:dyDescent="0.2">
      <c r="E176" s="3"/>
      <c r="F176" s="67"/>
      <c r="G176" s="65"/>
      <c r="H176" s="93"/>
    </row>
    <row r="177" spans="5:9" x14ac:dyDescent="0.2">
      <c r="E177" s="3"/>
      <c r="F177" s="67"/>
      <c r="G177" s="65"/>
      <c r="H177" s="93"/>
      <c r="I177" s="3"/>
    </row>
    <row r="178" spans="5:9" x14ac:dyDescent="0.2">
      <c r="E178" s="3"/>
      <c r="F178" s="67"/>
      <c r="G178" s="65"/>
      <c r="I178" s="3"/>
    </row>
    <row r="179" spans="5:9" x14ac:dyDescent="0.2">
      <c r="E179" s="3"/>
      <c r="F179" s="67"/>
      <c r="G179" s="65"/>
      <c r="I179" s="3"/>
    </row>
    <row r="180" spans="5:9" x14ac:dyDescent="0.2">
      <c r="E180" s="3"/>
      <c r="F180" s="67"/>
      <c r="G180" s="66"/>
      <c r="H180" s="93"/>
    </row>
    <row r="181" spans="5:9" x14ac:dyDescent="0.2">
      <c r="E181" s="3"/>
      <c r="F181" s="67"/>
      <c r="G181" s="66"/>
      <c r="H181" s="93"/>
    </row>
    <row r="182" spans="5:9" x14ac:dyDescent="0.2">
      <c r="E182" s="3"/>
      <c r="F182" s="67"/>
      <c r="G182" s="65"/>
      <c r="I182" s="3"/>
    </row>
    <row r="183" spans="5:9" x14ac:dyDescent="0.2">
      <c r="E183" s="3"/>
      <c r="F183" s="67"/>
      <c r="G183" s="65"/>
      <c r="I183" s="3"/>
    </row>
    <row r="184" spans="5:9" x14ac:dyDescent="0.2">
      <c r="E184" s="3"/>
      <c r="F184" s="67"/>
      <c r="G184" s="65"/>
    </row>
    <row r="185" spans="5:9" x14ac:dyDescent="0.2">
      <c r="E185" s="3"/>
      <c r="F185" s="67"/>
      <c r="G185" s="66"/>
    </row>
    <row r="186" spans="5:9" x14ac:dyDescent="0.2">
      <c r="E186" s="3"/>
      <c r="F186" s="67"/>
      <c r="G186" s="66"/>
    </row>
    <row r="187" spans="5:9" x14ac:dyDescent="0.2">
      <c r="E187" s="3"/>
      <c r="F187" s="67"/>
      <c r="G187" s="66"/>
    </row>
    <row r="188" spans="5:9" x14ac:dyDescent="0.2">
      <c r="E188" s="3"/>
      <c r="F188" s="80"/>
      <c r="G188" s="66"/>
      <c r="H188" s="3"/>
    </row>
    <row r="189" spans="5:9" x14ac:dyDescent="0.2">
      <c r="E189" s="3"/>
      <c r="F189" s="80"/>
      <c r="G189" s="66"/>
      <c r="H189" s="3"/>
    </row>
    <row r="190" spans="5:9" x14ac:dyDescent="0.2">
      <c r="E190" s="3"/>
      <c r="F190" s="80"/>
      <c r="G190" s="66"/>
      <c r="H190" s="3"/>
      <c r="I190" s="3"/>
    </row>
    <row r="191" spans="5:9" x14ac:dyDescent="0.2">
      <c r="E191" s="3"/>
      <c r="F191" s="80"/>
      <c r="G191" s="66"/>
      <c r="H191" s="93"/>
      <c r="I191" s="3"/>
    </row>
    <row r="192" spans="5:9" x14ac:dyDescent="0.2">
      <c r="E192" s="3"/>
      <c r="F192" s="80"/>
      <c r="G192" s="66"/>
      <c r="H192" s="3"/>
      <c r="I192" s="3"/>
    </row>
    <row r="193" spans="4:9" x14ac:dyDescent="0.2">
      <c r="E193" s="3"/>
      <c r="F193" s="80"/>
      <c r="G193" s="66"/>
      <c r="H193" s="3"/>
      <c r="I193" s="3"/>
    </row>
    <row r="194" spans="4:9" x14ac:dyDescent="0.2">
      <c r="E194" s="3"/>
      <c r="F194" s="80"/>
      <c r="G194" s="66"/>
      <c r="H194" s="3"/>
      <c r="I194" s="3"/>
    </row>
    <row r="195" spans="4:9" x14ac:dyDescent="0.2">
      <c r="E195" s="3"/>
      <c r="F195" s="80"/>
      <c r="G195" s="66"/>
      <c r="H195" s="3"/>
      <c r="I195" s="3"/>
    </row>
    <row r="196" spans="4:9" x14ac:dyDescent="0.2">
      <c r="E196" s="3"/>
      <c r="F196" s="80"/>
      <c r="G196" s="66"/>
      <c r="H196" s="3"/>
      <c r="I196" s="3"/>
    </row>
    <row r="197" spans="4:9" x14ac:dyDescent="0.2">
      <c r="E197" s="3"/>
      <c r="F197" s="80"/>
      <c r="G197" s="66"/>
      <c r="H197" s="3"/>
      <c r="I197" s="3"/>
    </row>
    <row r="198" spans="4:9" x14ac:dyDescent="0.2">
      <c r="E198" s="3"/>
      <c r="F198" s="80"/>
      <c r="G198" s="66"/>
      <c r="H198" s="93"/>
      <c r="I198" s="3"/>
    </row>
    <row r="199" spans="4:9" x14ac:dyDescent="0.2">
      <c r="E199" s="3"/>
      <c r="F199" s="80"/>
      <c r="G199" s="66"/>
      <c r="H199" s="3"/>
      <c r="I199" s="3"/>
    </row>
    <row r="200" spans="4:9" x14ac:dyDescent="0.2">
      <c r="E200" s="3"/>
      <c r="F200" s="80"/>
      <c r="G200" s="66"/>
      <c r="H200" s="93"/>
      <c r="I200" s="3"/>
    </row>
    <row r="201" spans="4:9" x14ac:dyDescent="0.2">
      <c r="E201" s="3"/>
      <c r="F201" s="80"/>
      <c r="G201" s="66"/>
      <c r="H201" s="93"/>
      <c r="I201" s="3"/>
    </row>
    <row r="202" spans="4:9" x14ac:dyDescent="0.2">
      <c r="D202" s="3"/>
      <c r="E202" s="3"/>
      <c r="F202" s="80"/>
      <c r="G202" s="66"/>
      <c r="H202" s="93"/>
      <c r="I202" s="3"/>
    </row>
    <row r="203" spans="4:9" x14ac:dyDescent="0.2">
      <c r="E203" s="3"/>
      <c r="F203" s="80"/>
      <c r="G203" s="66"/>
      <c r="H203" s="93"/>
      <c r="I203" s="3"/>
    </row>
    <row r="204" spans="4:9" x14ac:dyDescent="0.2">
      <c r="E204" s="3"/>
      <c r="F204" s="80"/>
      <c r="G204" s="66"/>
      <c r="H204" s="3"/>
      <c r="I204" s="3"/>
    </row>
    <row r="205" spans="4:9" x14ac:dyDescent="0.2">
      <c r="E205" s="3"/>
      <c r="F205" s="80"/>
      <c r="G205" s="66"/>
      <c r="H205" s="3"/>
      <c r="I205" s="3"/>
    </row>
    <row r="206" spans="4:9" x14ac:dyDescent="0.2">
      <c r="E206" s="3"/>
      <c r="F206" s="80"/>
      <c r="G206" s="66"/>
      <c r="H206" s="3"/>
      <c r="I206" s="3"/>
    </row>
    <row r="207" spans="4:9" x14ac:dyDescent="0.2">
      <c r="E207" s="3"/>
      <c r="F207" s="80"/>
      <c r="G207" s="66"/>
      <c r="H207" s="3"/>
      <c r="I207" s="3"/>
    </row>
    <row r="208" spans="4:9" x14ac:dyDescent="0.2">
      <c r="E208" s="3"/>
      <c r="F208" s="80"/>
      <c r="G208" s="66"/>
      <c r="H208" s="93"/>
      <c r="I208" s="3"/>
    </row>
    <row r="209" spans="5:9" x14ac:dyDescent="0.2">
      <c r="E209" s="3"/>
      <c r="F209" s="80"/>
      <c r="G209" s="66"/>
      <c r="H209" s="93"/>
      <c r="I209" s="3"/>
    </row>
    <row r="210" spans="5:9" x14ac:dyDescent="0.2">
      <c r="E210" s="3"/>
      <c r="F210" s="80"/>
      <c r="G210" s="66"/>
      <c r="H210" s="3"/>
      <c r="I210" s="3"/>
    </row>
    <row r="211" spans="5:9" x14ac:dyDescent="0.2">
      <c r="E211" s="3"/>
      <c r="F211" s="80"/>
      <c r="G211" s="66"/>
      <c r="H211" s="93"/>
      <c r="I211" s="3"/>
    </row>
    <row r="212" spans="5:9" x14ac:dyDescent="0.2">
      <c r="E212" s="3"/>
      <c r="F212" s="80"/>
      <c r="G212" s="66"/>
      <c r="H212" s="3"/>
      <c r="I212" s="3"/>
    </row>
    <row r="213" spans="5:9" x14ac:dyDescent="0.2">
      <c r="E213" s="3"/>
      <c r="F213" s="67"/>
      <c r="G213" s="66"/>
      <c r="I213" s="3"/>
    </row>
    <row r="214" spans="5:9" x14ac:dyDescent="0.2">
      <c r="E214" s="3"/>
      <c r="F214" s="67"/>
      <c r="G214" s="66"/>
      <c r="I214" s="3"/>
    </row>
    <row r="215" spans="5:9" x14ac:dyDescent="0.2">
      <c r="E215" s="3"/>
      <c r="F215" s="67"/>
      <c r="G215" s="66"/>
    </row>
    <row r="216" spans="5:9" x14ac:dyDescent="0.2">
      <c r="E216" s="3"/>
      <c r="F216" s="94"/>
      <c r="G216" s="66"/>
    </row>
    <row r="217" spans="5:9" x14ac:dyDescent="0.2">
      <c r="F217" s="94"/>
      <c r="G217" s="66"/>
    </row>
    <row r="218" spans="5:9" x14ac:dyDescent="0.2">
      <c r="F218" s="94"/>
      <c r="G218" s="66"/>
    </row>
    <row r="219" spans="5:9" x14ac:dyDescent="0.2">
      <c r="F219" s="94"/>
      <c r="G219" s="66"/>
    </row>
    <row r="220" spans="5:9" x14ac:dyDescent="0.2">
      <c r="F220" s="94"/>
      <c r="G220" s="66"/>
    </row>
    <row r="221" spans="5:9" x14ac:dyDescent="0.2">
      <c r="F221" s="94"/>
      <c r="G221" s="66"/>
      <c r="H221" s="68"/>
    </row>
    <row r="222" spans="5:9" x14ac:dyDescent="0.2">
      <c r="F222" s="94"/>
      <c r="G222" s="66"/>
      <c r="H222" s="68"/>
    </row>
    <row r="223" spans="5:9" x14ac:dyDescent="0.2">
      <c r="F223" s="94"/>
      <c r="G223" s="66"/>
    </row>
    <row r="224" spans="5:9" x14ac:dyDescent="0.2">
      <c r="F224" s="94"/>
      <c r="G224" s="66"/>
    </row>
    <row r="225" spans="6:8" x14ac:dyDescent="0.2">
      <c r="F225" s="94"/>
      <c r="G225" s="66"/>
    </row>
    <row r="226" spans="6:8" x14ac:dyDescent="0.2">
      <c r="F226" s="94"/>
      <c r="G226" s="66"/>
      <c r="H226" s="68"/>
    </row>
    <row r="227" spans="6:8" x14ac:dyDescent="0.2">
      <c r="F227" s="94"/>
      <c r="G227" s="66"/>
      <c r="H227" s="68"/>
    </row>
    <row r="228" spans="6:8" x14ac:dyDescent="0.2">
      <c r="F228" s="94"/>
      <c r="G228" s="66"/>
      <c r="H228" s="68"/>
    </row>
    <row r="229" spans="6:8" x14ac:dyDescent="0.2">
      <c r="F229" s="94"/>
      <c r="G229" s="66"/>
    </row>
    <row r="230" spans="6:8" x14ac:dyDescent="0.2">
      <c r="F230" s="94"/>
      <c r="G230" s="66"/>
    </row>
    <row r="231" spans="6:8" x14ac:dyDescent="0.2">
      <c r="F231" s="94"/>
      <c r="G231" s="66"/>
    </row>
    <row r="232" spans="6:8" x14ac:dyDescent="0.2">
      <c r="F232" s="94"/>
      <c r="G232" s="66"/>
    </row>
    <row r="233" spans="6:8" x14ac:dyDescent="0.2">
      <c r="F233" s="94"/>
      <c r="G233" s="66"/>
    </row>
    <row r="234" spans="6:8" x14ac:dyDescent="0.2">
      <c r="F234" s="94"/>
      <c r="G234" s="66"/>
    </row>
    <row r="235" spans="6:8" x14ac:dyDescent="0.2">
      <c r="F235" s="94"/>
      <c r="G235" s="66"/>
    </row>
    <row r="236" spans="6:8" x14ac:dyDescent="0.2">
      <c r="F236" s="94"/>
      <c r="G236" s="66"/>
    </row>
    <row r="237" spans="6:8" x14ac:dyDescent="0.2">
      <c r="F237" s="94"/>
      <c r="G237" s="66"/>
      <c r="H237" s="68"/>
    </row>
    <row r="238" spans="6:8" x14ac:dyDescent="0.2">
      <c r="F238" s="94"/>
      <c r="G238" s="66"/>
    </row>
    <row r="239" spans="6:8" x14ac:dyDescent="0.2">
      <c r="F239" s="94"/>
      <c r="G239" s="66"/>
    </row>
    <row r="240" spans="6:8" x14ac:dyDescent="0.2">
      <c r="F240" s="94"/>
      <c r="G240" s="66"/>
    </row>
    <row r="241" spans="6:8" x14ac:dyDescent="0.2">
      <c r="F241" s="94"/>
      <c r="G241" s="66"/>
    </row>
    <row r="242" spans="6:8" x14ac:dyDescent="0.2">
      <c r="F242" s="94"/>
      <c r="G242" s="66"/>
    </row>
    <row r="243" spans="6:8" x14ac:dyDescent="0.2">
      <c r="F243" s="94"/>
      <c r="G243" s="66"/>
    </row>
    <row r="244" spans="6:8" x14ac:dyDescent="0.2">
      <c r="F244" s="94"/>
      <c r="G244" s="66"/>
    </row>
    <row r="245" spans="6:8" x14ac:dyDescent="0.2">
      <c r="F245" s="94"/>
      <c r="G245" s="66"/>
    </row>
    <row r="246" spans="6:8" x14ac:dyDescent="0.2">
      <c r="F246" s="94"/>
      <c r="G246" s="66"/>
    </row>
    <row r="247" spans="6:8" x14ac:dyDescent="0.2">
      <c r="F247" s="94"/>
      <c r="G247" s="66"/>
    </row>
    <row r="248" spans="6:8" x14ac:dyDescent="0.2">
      <c r="F248" s="94"/>
      <c r="G248" s="66"/>
    </row>
    <row r="249" spans="6:8" x14ac:dyDescent="0.2">
      <c r="F249" s="94"/>
      <c r="G249" s="66"/>
    </row>
    <row r="250" spans="6:8" x14ac:dyDescent="0.2">
      <c r="G250" s="66"/>
    </row>
    <row r="251" spans="6:8" x14ac:dyDescent="0.2">
      <c r="G251" s="66"/>
    </row>
    <row r="252" spans="6:8" x14ac:dyDescent="0.2">
      <c r="G252" s="66"/>
      <c r="H252" s="68"/>
    </row>
    <row r="253" spans="6:8" x14ac:dyDescent="0.2">
      <c r="F253" s="3"/>
      <c r="G253" s="66"/>
      <c r="H253" s="3"/>
    </row>
    <row r="254" spans="6:8" x14ac:dyDescent="0.2">
      <c r="F254" s="3"/>
      <c r="G254" s="66"/>
      <c r="H254" s="93"/>
    </row>
    <row r="255" spans="6:8" x14ac:dyDescent="0.2">
      <c r="G255" s="66"/>
    </row>
    <row r="256" spans="6:8" x14ac:dyDescent="0.2">
      <c r="G256" s="66"/>
    </row>
    <row r="257" spans="7:8" x14ac:dyDescent="0.2">
      <c r="G257" s="66"/>
    </row>
    <row r="258" spans="7:8" x14ac:dyDescent="0.2">
      <c r="G258" s="66"/>
    </row>
    <row r="259" spans="7:8" x14ac:dyDescent="0.2">
      <c r="G259" s="66"/>
    </row>
    <row r="260" spans="7:8" x14ac:dyDescent="0.2">
      <c r="G260" s="66"/>
    </row>
    <row r="261" spans="7:8" x14ac:dyDescent="0.2">
      <c r="G261" s="66"/>
      <c r="H261" s="68"/>
    </row>
    <row r="262" spans="7:8" x14ac:dyDescent="0.2">
      <c r="G262" s="66"/>
      <c r="H262" s="68"/>
    </row>
    <row r="263" spans="7:8" x14ac:dyDescent="0.2">
      <c r="G263" s="66"/>
      <c r="H263" s="68"/>
    </row>
    <row r="264" spans="7:8" x14ac:dyDescent="0.2">
      <c r="G264" s="66"/>
    </row>
    <row r="265" spans="7:8" x14ac:dyDescent="0.2">
      <c r="G265" s="66"/>
    </row>
    <row r="266" spans="7:8" x14ac:dyDescent="0.2">
      <c r="G266" s="66"/>
    </row>
    <row r="267" spans="7:8" x14ac:dyDescent="0.2">
      <c r="G267" s="66"/>
    </row>
    <row r="268" spans="7:8" x14ac:dyDescent="0.2">
      <c r="G268" s="66"/>
      <c r="H268" s="68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8"/>
  <sheetViews>
    <sheetView workbookViewId="0"/>
  </sheetViews>
  <sheetFormatPr defaultRowHeight="12.75" x14ac:dyDescent="0.2"/>
  <cols>
    <col min="1" max="1" width="3.28515625" customWidth="1"/>
    <col min="2" max="2" width="27" customWidth="1"/>
    <col min="3" max="3" width="20.5703125" customWidth="1"/>
    <col min="4" max="4" width="14.42578125" bestFit="1" customWidth="1"/>
    <col min="5" max="5" width="10.42578125" customWidth="1"/>
    <col min="6" max="6" width="10" customWidth="1"/>
    <col min="7" max="7" width="11.28515625" bestFit="1" customWidth="1"/>
    <col min="9" max="9" width="11.5703125" bestFit="1" customWidth="1"/>
  </cols>
  <sheetData>
    <row r="1" spans="2:10" ht="13.5" thickBot="1" x14ac:dyDescent="0.25"/>
    <row r="2" spans="2:10" ht="20.25" customHeight="1" thickBot="1" x14ac:dyDescent="0.25">
      <c r="B2" s="36" t="s">
        <v>10</v>
      </c>
      <c r="C2" s="38">
        <v>5087.17</v>
      </c>
      <c r="D2" s="21"/>
      <c r="E2" s="39" t="s">
        <v>31</v>
      </c>
      <c r="F2" s="42">
        <f>C2*0.95</f>
        <v>4832.8114999999998</v>
      </c>
    </row>
    <row r="3" spans="2:10" ht="14.25" customHeight="1" thickBot="1" x14ac:dyDescent="0.25">
      <c r="B3" s="24"/>
      <c r="C3" s="18"/>
      <c r="D3" s="21"/>
      <c r="E3" s="41" t="s">
        <v>12</v>
      </c>
      <c r="F3" s="40" t="s">
        <v>13</v>
      </c>
    </row>
    <row r="4" spans="2:10" ht="20.25" customHeight="1" thickBot="1" x14ac:dyDescent="0.25">
      <c r="B4" s="36" t="s">
        <v>8</v>
      </c>
      <c r="C4" s="33">
        <f>C18-C17+C16-C15</f>
        <v>5.6358333342359401E-2</v>
      </c>
      <c r="D4" s="21"/>
      <c r="E4" s="43">
        <v>0.98132376797947951</v>
      </c>
      <c r="F4" s="44">
        <v>0.98285408837354815</v>
      </c>
    </row>
    <row r="5" spans="2:10" ht="14.25" customHeight="1" x14ac:dyDescent="0.2">
      <c r="B5" s="24"/>
      <c r="C5" s="25"/>
      <c r="D5" s="21"/>
      <c r="E5" s="45" t="str">
        <f>IF(E4&lt;95%,"Low","Ok")</f>
        <v>Ok</v>
      </c>
      <c r="F5" s="45" t="str">
        <f>IF(F4&lt;95%,"Low","Ok")</f>
        <v>Ok</v>
      </c>
    </row>
    <row r="6" spans="2:10" ht="12.75" customHeight="1" x14ac:dyDescent="0.2">
      <c r="B6" s="24"/>
      <c r="C6" s="25"/>
      <c r="D6" s="21"/>
      <c r="E6" s="45"/>
      <c r="F6" s="45"/>
    </row>
    <row r="7" spans="2:10" x14ac:dyDescent="0.2">
      <c r="B7" s="2"/>
      <c r="C7" s="26" t="s">
        <v>6</v>
      </c>
      <c r="D7" t="s">
        <v>39</v>
      </c>
      <c r="F7" s="2"/>
      <c r="G7" s="2"/>
    </row>
    <row r="8" spans="2:10" x14ac:dyDescent="0.2">
      <c r="B8" s="22" t="s">
        <v>4</v>
      </c>
      <c r="C8" s="29" t="s">
        <v>50</v>
      </c>
      <c r="F8" s="2"/>
      <c r="G8" s="2"/>
    </row>
    <row r="9" spans="2:10" x14ac:dyDescent="0.2">
      <c r="B9" s="23" t="s">
        <v>5</v>
      </c>
      <c r="C9" s="30" t="s">
        <v>51</v>
      </c>
      <c r="F9" s="2"/>
      <c r="G9" s="2"/>
    </row>
    <row r="10" spans="2:10" ht="5.25" customHeight="1" x14ac:dyDescent="0.2">
      <c r="B10" s="2"/>
      <c r="F10" s="2"/>
      <c r="G10" s="2"/>
    </row>
    <row r="11" spans="2:10" s="5" customFormat="1" x14ac:dyDescent="0.2">
      <c r="B11" s="54" t="s">
        <v>9</v>
      </c>
      <c r="C11" s="11" t="s">
        <v>23</v>
      </c>
      <c r="D11" s="11" t="s">
        <v>24</v>
      </c>
      <c r="E11" s="11" t="s">
        <v>25</v>
      </c>
      <c r="F11" s="12" t="s">
        <v>26</v>
      </c>
    </row>
    <row r="12" spans="2:10" x14ac:dyDescent="0.2">
      <c r="B12" s="10" t="s">
        <v>22</v>
      </c>
      <c r="C12" s="115">
        <v>41676.45417824074</v>
      </c>
      <c r="D12" s="116">
        <v>41676.657118055555</v>
      </c>
      <c r="E12" s="117">
        <f>C2*0.95</f>
        <v>4832.8114999999998</v>
      </c>
      <c r="F12" s="118">
        <f>E12</f>
        <v>4832.8114999999998</v>
      </c>
    </row>
    <row r="13" spans="2:10" ht="13.5" thickBot="1" x14ac:dyDescent="0.25">
      <c r="B13" s="10" t="s">
        <v>29</v>
      </c>
      <c r="C13" s="60">
        <v>41676.508437500001</v>
      </c>
      <c r="D13" s="53"/>
      <c r="E13" s="123"/>
      <c r="F13" s="124"/>
    </row>
    <row r="14" spans="2:10" s="62" customFormat="1" ht="15.75" customHeight="1" thickBot="1" x14ac:dyDescent="0.25">
      <c r="B14" s="119" t="s">
        <v>30</v>
      </c>
      <c r="C14" s="63">
        <v>41676.522326388891</v>
      </c>
      <c r="D14" s="64">
        <f>IF(HOUR(C14-C13)*60+MINUTE(C14-C13)+SECOND(C14-C13)/60&lt;20,"Too Short",HOUR(C14-C13)*60+MINUTE(C14-C13)+SECOND(C14-C13)/60)</f>
        <v>20</v>
      </c>
      <c r="E14" s="125"/>
      <c r="F14" s="126"/>
    </row>
    <row r="15" spans="2:10" x14ac:dyDescent="0.2">
      <c r="B15" s="55" t="s">
        <v>11</v>
      </c>
      <c r="C15" s="61">
        <f>DATEVALUE(LEFT(C8,22))+TIMEVALUE(LEFT(C8,22))</f>
        <v>41676.552036342589</v>
      </c>
      <c r="D15" s="8">
        <f>C15</f>
        <v>41676.552036342589</v>
      </c>
      <c r="E15" s="9">
        <v>0</v>
      </c>
      <c r="F15" s="56">
        <f>CEILING(C2/100,1)*105</f>
        <v>5355</v>
      </c>
      <c r="J15" s="3"/>
    </row>
    <row r="16" spans="2:10" x14ac:dyDescent="0.2">
      <c r="B16" s="55" t="s">
        <v>43</v>
      </c>
      <c r="C16" s="61">
        <f>DATEVALUE(LEFT(C9,22))+TIMEVALUE(LEFT(C9,22))</f>
        <v>41676.564644675927</v>
      </c>
      <c r="D16" s="8"/>
      <c r="E16" s="9"/>
      <c r="F16" s="56"/>
      <c r="J16" s="3"/>
    </row>
    <row r="17" spans="2:10" x14ac:dyDescent="0.2">
      <c r="B17" s="55" t="s">
        <v>45</v>
      </c>
      <c r="C17" s="61">
        <v>41676.591238425921</v>
      </c>
      <c r="D17" s="8"/>
      <c r="E17" s="9"/>
      <c r="F17" s="56"/>
      <c r="J17" s="3"/>
    </row>
    <row r="18" spans="2:10" x14ac:dyDescent="0.2">
      <c r="B18" s="111" t="s">
        <v>49</v>
      </c>
      <c r="C18" s="114">
        <v>41676.634988425925</v>
      </c>
      <c r="D18" s="8">
        <f>C18</f>
        <v>41676.634988425925</v>
      </c>
      <c r="E18" s="9">
        <v>0</v>
      </c>
      <c r="F18" s="56">
        <f>F19</f>
        <v>5355</v>
      </c>
      <c r="J18" s="3"/>
    </row>
    <row r="19" spans="2:10" x14ac:dyDescent="0.2">
      <c r="B19" s="108" t="s">
        <v>19</v>
      </c>
      <c r="C19" s="120">
        <v>41676.648877314816</v>
      </c>
      <c r="D19" s="57">
        <f>C19</f>
        <v>41676.648877314816</v>
      </c>
      <c r="E19" s="58">
        <v>0</v>
      </c>
      <c r="F19" s="59">
        <f>F15</f>
        <v>5355</v>
      </c>
    </row>
    <row r="22" spans="2:10" ht="3" customHeight="1" x14ac:dyDescent="0.2">
      <c r="B22" s="46"/>
      <c r="C22" s="47"/>
      <c r="D22" s="46"/>
      <c r="E22" s="46"/>
      <c r="F22" s="46"/>
      <c r="J22" s="7"/>
    </row>
    <row r="24" spans="2:10" x14ac:dyDescent="0.2">
      <c r="B24" s="10"/>
      <c r="C24" s="27" t="s">
        <v>27</v>
      </c>
      <c r="D24" s="11" t="s">
        <v>33</v>
      </c>
      <c r="E24" s="12" t="s">
        <v>37</v>
      </c>
    </row>
    <row r="25" spans="2:10" x14ac:dyDescent="0.2">
      <c r="B25" s="17" t="s">
        <v>34</v>
      </c>
      <c r="C25" s="32">
        <v>19253225</v>
      </c>
      <c r="D25" s="31">
        <v>6086</v>
      </c>
      <c r="E25" s="34">
        <f>C25-D25</f>
        <v>19247139</v>
      </c>
      <c r="F25" s="5" t="s">
        <v>20</v>
      </c>
    </row>
    <row r="26" spans="2:10" x14ac:dyDescent="0.2">
      <c r="B26" s="13" t="s">
        <v>35</v>
      </c>
      <c r="C26" s="101">
        <v>19507113</v>
      </c>
      <c r="D26" s="102">
        <v>0</v>
      </c>
      <c r="E26" s="35">
        <f>C26-D26</f>
        <v>19507113</v>
      </c>
      <c r="F26" s="5" t="s">
        <v>21</v>
      </c>
    </row>
    <row r="27" spans="2:10" x14ac:dyDescent="0.2">
      <c r="B27" s="13" t="s">
        <v>36</v>
      </c>
      <c r="C27" s="28">
        <f>E25+E26</f>
        <v>38754252</v>
      </c>
      <c r="D27" s="14"/>
      <c r="E27" s="15"/>
    </row>
    <row r="28" spans="2:10" x14ac:dyDescent="0.2">
      <c r="B28" s="3"/>
      <c r="C28" s="3"/>
      <c r="D28" s="3"/>
      <c r="E28" s="3"/>
      <c r="F28" s="3"/>
      <c r="G28" s="3"/>
      <c r="H28" s="3"/>
      <c r="I28" s="3"/>
    </row>
    <row r="29" spans="2:10" x14ac:dyDescent="0.2">
      <c r="B29" s="10"/>
      <c r="C29" s="27" t="s">
        <v>7</v>
      </c>
    </row>
    <row r="30" spans="2:10" x14ac:dyDescent="0.2">
      <c r="B30" s="17" t="s">
        <v>0</v>
      </c>
      <c r="C30" s="32">
        <v>47520000000</v>
      </c>
      <c r="D30" t="s">
        <v>16</v>
      </c>
    </row>
    <row r="31" spans="2:10" x14ac:dyDescent="0.2">
      <c r="B31" s="13" t="s">
        <v>38</v>
      </c>
      <c r="C31" s="101">
        <v>47558754255</v>
      </c>
      <c r="D31" t="s">
        <v>17</v>
      </c>
    </row>
    <row r="32" spans="2:10" x14ac:dyDescent="0.2">
      <c r="B32" s="13" t="s">
        <v>1</v>
      </c>
      <c r="C32" s="28">
        <f>C31-C30</f>
        <v>38754255</v>
      </c>
    </row>
    <row r="33" spans="1:9" ht="13.5" thickBot="1" x14ac:dyDescent="0.25">
      <c r="G33" s="19"/>
      <c r="I33" s="37"/>
    </row>
    <row r="34" spans="1:9" x14ac:dyDescent="0.2">
      <c r="B34" s="48" t="s">
        <v>3</v>
      </c>
      <c r="C34" s="49">
        <f>C32-C27</f>
        <v>3</v>
      </c>
      <c r="F34" s="1"/>
      <c r="G34" s="20"/>
    </row>
    <row r="35" spans="1:9" ht="13.5" thickBot="1" x14ac:dyDescent="0.25">
      <c r="B35" s="50" t="s">
        <v>2</v>
      </c>
      <c r="C35" s="51">
        <f>SUM(B41:B60)</f>
        <v>760</v>
      </c>
      <c r="D35" t="s">
        <v>40</v>
      </c>
      <c r="F35" s="4"/>
    </row>
    <row r="36" spans="1:9" x14ac:dyDescent="0.2">
      <c r="C36" s="16" t="str">
        <f>IF(C34&gt;C35,"Failed","OK")</f>
        <v>OK</v>
      </c>
    </row>
    <row r="38" spans="1:9" x14ac:dyDescent="0.2">
      <c r="B38" s="52" t="s">
        <v>14</v>
      </c>
    </row>
    <row r="39" spans="1:9" x14ac:dyDescent="0.2">
      <c r="B39" s="52" t="s">
        <v>15</v>
      </c>
    </row>
    <row r="40" spans="1:9" x14ac:dyDescent="0.2">
      <c r="B40" t="s">
        <v>41</v>
      </c>
    </row>
    <row r="41" spans="1:9" x14ac:dyDescent="0.2">
      <c r="A41">
        <v>1</v>
      </c>
      <c r="B41">
        <v>24</v>
      </c>
      <c r="D41" s="100"/>
    </row>
    <row r="42" spans="1:9" x14ac:dyDescent="0.2">
      <c r="A42">
        <f>A41+1</f>
        <v>2</v>
      </c>
      <c r="B42">
        <v>28</v>
      </c>
    </row>
    <row r="43" spans="1:9" x14ac:dyDescent="0.2">
      <c r="A43">
        <f t="shared" ref="A43:A78" si="0">A42+1</f>
        <v>3</v>
      </c>
      <c r="B43">
        <v>24</v>
      </c>
    </row>
    <row r="44" spans="1:9" x14ac:dyDescent="0.2">
      <c r="A44">
        <f t="shared" si="0"/>
        <v>4</v>
      </c>
      <c r="B44">
        <v>28</v>
      </c>
    </row>
    <row r="45" spans="1:9" x14ac:dyDescent="0.2">
      <c r="A45">
        <f t="shared" si="0"/>
        <v>5</v>
      </c>
      <c r="B45">
        <v>23</v>
      </c>
    </row>
    <row r="46" spans="1:9" x14ac:dyDescent="0.2">
      <c r="A46">
        <f t="shared" si="0"/>
        <v>6</v>
      </c>
      <c r="B46">
        <v>46</v>
      </c>
    </row>
    <row r="47" spans="1:9" x14ac:dyDescent="0.2">
      <c r="A47">
        <f t="shared" si="0"/>
        <v>7</v>
      </c>
      <c r="B47">
        <v>45</v>
      </c>
    </row>
    <row r="48" spans="1:9" x14ac:dyDescent="0.2">
      <c r="A48">
        <f t="shared" si="0"/>
        <v>8</v>
      </c>
      <c r="B48">
        <v>50</v>
      </c>
    </row>
    <row r="49" spans="1:2" x14ac:dyDescent="0.2">
      <c r="A49">
        <f t="shared" si="0"/>
        <v>9</v>
      </c>
      <c r="B49">
        <v>38</v>
      </c>
    </row>
    <row r="50" spans="1:2" x14ac:dyDescent="0.2">
      <c r="A50">
        <f t="shared" si="0"/>
        <v>10</v>
      </c>
      <c r="B50">
        <v>44</v>
      </c>
    </row>
    <row r="51" spans="1:2" x14ac:dyDescent="0.2">
      <c r="A51">
        <v>11</v>
      </c>
      <c r="B51">
        <v>51</v>
      </c>
    </row>
    <row r="52" spans="1:2" x14ac:dyDescent="0.2">
      <c r="A52">
        <f t="shared" si="0"/>
        <v>12</v>
      </c>
      <c r="B52">
        <v>33</v>
      </c>
    </row>
    <row r="53" spans="1:2" x14ac:dyDescent="0.2">
      <c r="A53">
        <f t="shared" si="0"/>
        <v>13</v>
      </c>
      <c r="B53">
        <v>37</v>
      </c>
    </row>
    <row r="54" spans="1:2" x14ac:dyDescent="0.2">
      <c r="A54">
        <f t="shared" si="0"/>
        <v>14</v>
      </c>
      <c r="B54">
        <v>42</v>
      </c>
    </row>
    <row r="55" spans="1:2" x14ac:dyDescent="0.2">
      <c r="A55">
        <f t="shared" si="0"/>
        <v>15</v>
      </c>
      <c r="B55">
        <v>35</v>
      </c>
    </row>
    <row r="56" spans="1:2" x14ac:dyDescent="0.2">
      <c r="A56">
        <f t="shared" si="0"/>
        <v>16</v>
      </c>
      <c r="B56">
        <v>36</v>
      </c>
    </row>
    <row r="57" spans="1:2" x14ac:dyDescent="0.2">
      <c r="A57">
        <f t="shared" si="0"/>
        <v>17</v>
      </c>
      <c r="B57">
        <v>44</v>
      </c>
    </row>
    <row r="58" spans="1:2" x14ac:dyDescent="0.2">
      <c r="A58">
        <f t="shared" si="0"/>
        <v>18</v>
      </c>
      <c r="B58">
        <v>38</v>
      </c>
    </row>
    <row r="59" spans="1:2" x14ac:dyDescent="0.2">
      <c r="A59">
        <f t="shared" si="0"/>
        <v>19</v>
      </c>
      <c r="B59">
        <v>40</v>
      </c>
    </row>
    <row r="60" spans="1:2" x14ac:dyDescent="0.2">
      <c r="A60">
        <f t="shared" si="0"/>
        <v>20</v>
      </c>
      <c r="B60">
        <v>54</v>
      </c>
    </row>
    <row r="61" spans="1:2" x14ac:dyDescent="0.2">
      <c r="A61">
        <f t="shared" si="0"/>
        <v>21</v>
      </c>
    </row>
    <row r="62" spans="1:2" x14ac:dyDescent="0.2">
      <c r="A62">
        <f t="shared" si="0"/>
        <v>22</v>
      </c>
    </row>
    <row r="63" spans="1:2" x14ac:dyDescent="0.2">
      <c r="A63">
        <f t="shared" si="0"/>
        <v>23</v>
      </c>
    </row>
    <row r="64" spans="1:2" x14ac:dyDescent="0.2">
      <c r="A64">
        <f t="shared" si="0"/>
        <v>24</v>
      </c>
    </row>
    <row r="65" spans="1:1" x14ac:dyDescent="0.2">
      <c r="A65">
        <f t="shared" si="0"/>
        <v>25</v>
      </c>
    </row>
    <row r="66" spans="1:1" x14ac:dyDescent="0.2">
      <c r="A66">
        <f t="shared" si="0"/>
        <v>26</v>
      </c>
    </row>
    <row r="67" spans="1:1" x14ac:dyDescent="0.2">
      <c r="A67">
        <f t="shared" si="0"/>
        <v>27</v>
      </c>
    </row>
    <row r="68" spans="1:1" x14ac:dyDescent="0.2">
      <c r="A68">
        <f t="shared" si="0"/>
        <v>28</v>
      </c>
    </row>
    <row r="69" spans="1:1" x14ac:dyDescent="0.2">
      <c r="A69">
        <f t="shared" si="0"/>
        <v>29</v>
      </c>
    </row>
    <row r="70" spans="1:1" x14ac:dyDescent="0.2">
      <c r="A70">
        <f t="shared" si="0"/>
        <v>30</v>
      </c>
    </row>
    <row r="71" spans="1:1" x14ac:dyDescent="0.2">
      <c r="A71">
        <f t="shared" si="0"/>
        <v>31</v>
      </c>
    </row>
    <row r="72" spans="1:1" x14ac:dyDescent="0.2">
      <c r="A72">
        <f t="shared" si="0"/>
        <v>32</v>
      </c>
    </row>
    <row r="73" spans="1:1" x14ac:dyDescent="0.2">
      <c r="A73">
        <f t="shared" si="0"/>
        <v>33</v>
      </c>
    </row>
    <row r="74" spans="1:1" x14ac:dyDescent="0.2">
      <c r="A74">
        <f t="shared" si="0"/>
        <v>34</v>
      </c>
    </row>
    <row r="75" spans="1:1" x14ac:dyDescent="0.2">
      <c r="A75">
        <f t="shared" si="0"/>
        <v>35</v>
      </c>
    </row>
    <row r="76" spans="1:1" x14ac:dyDescent="0.2">
      <c r="A76">
        <f t="shared" si="0"/>
        <v>36</v>
      </c>
    </row>
    <row r="77" spans="1:1" x14ac:dyDescent="0.2">
      <c r="A77">
        <f t="shared" si="0"/>
        <v>37</v>
      </c>
    </row>
    <row r="78" spans="1:1" x14ac:dyDescent="0.2">
      <c r="A78">
        <f t="shared" si="0"/>
        <v>38</v>
      </c>
    </row>
  </sheetData>
  <mergeCells count="1">
    <mergeCell ref="E13:F14"/>
  </mergeCells>
  <phoneticPr fontId="0" type="noConversion"/>
  <conditionalFormatting sqref="C36">
    <cfRule type="cellIs" dxfId="2" priority="1" stopIfTrue="1" operator="equal">
      <formula>"OK"</formula>
    </cfRule>
  </conditionalFormatting>
  <conditionalFormatting sqref="E5:F6">
    <cfRule type="cellIs" dxfId="1" priority="2" stopIfTrue="1" operator="notEqual">
      <formula>"Ok"</formula>
    </cfRule>
  </conditionalFormatting>
  <conditionalFormatting sqref="D14">
    <cfRule type="cellIs" dxfId="0" priority="3" stopIfTrue="1" operator="equal">
      <formula>"Too Short"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グラフ</vt:lpstr>
      </vt:variant>
      <vt:variant>
        <vt:i4>1</vt:i4>
      </vt:variant>
    </vt:vector>
  </HeadingPairs>
  <TitlesOfParts>
    <vt:vector size="3" baseType="lpstr">
      <vt:lpstr>Timeline(Min)</vt:lpstr>
      <vt:lpstr>Timeline(hh-mm) &amp; Counts</vt:lpstr>
      <vt:lpstr>Ch(Minutes)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0000011079225</cp:lastModifiedBy>
  <dcterms:created xsi:type="dcterms:W3CDTF">1996-10-14T23:33:28Z</dcterms:created>
  <dcterms:modified xsi:type="dcterms:W3CDTF">2014-02-10T07:30:28Z</dcterms:modified>
</cp:coreProperties>
</file>