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5" yWindow="-15" windowWidth="24030" windowHeight="7080" tabRatio="947"/>
  </bookViews>
  <sheets>
    <sheet name="Graph" sheetId="1" r:id="rId1"/>
    <sheet name="Lines&amp;Counts" sheetId="2" r:id="rId2"/>
    <sheet name="Step Report" sheetId="10" r:id="rId3"/>
  </sheets>
  <calcPr calcId="145621"/>
</workbook>
</file>

<file path=xl/calcChain.xml><?xml version="1.0" encoding="utf-8"?>
<calcChain xmlns="http://schemas.openxmlformats.org/spreadsheetml/2006/main">
  <c r="D11" i="2" l="1"/>
  <c r="I11" i="2"/>
  <c r="I13" i="2" s="1"/>
  <c r="D12" i="2"/>
  <c r="D13" i="2"/>
  <c r="C20" i="2"/>
  <c r="H20" i="2" s="1"/>
  <c r="I20" i="2" s="1"/>
  <c r="C26" i="2"/>
  <c r="C30" i="2"/>
  <c r="D30" i="2" s="1"/>
  <c r="G20" i="2" l="1"/>
  <c r="F16" i="2"/>
  <c r="G16" i="2" s="1"/>
  <c r="F15" i="2"/>
  <c r="G15" i="2" s="1"/>
  <c r="F12" i="2"/>
  <c r="G12" i="2" s="1"/>
  <c r="F13" i="2"/>
  <c r="G13" i="2" s="1"/>
  <c r="F11" i="2"/>
  <c r="G11" i="2" s="1"/>
  <c r="F17" i="2"/>
  <c r="G17" i="2" s="1"/>
  <c r="I17" i="2"/>
  <c r="I12" i="2"/>
  <c r="I15" i="2"/>
  <c r="I16" i="2"/>
</calcChain>
</file>

<file path=xl/sharedStrings.xml><?xml version="1.0" encoding="utf-8"?>
<sst xmlns="http://schemas.openxmlformats.org/spreadsheetml/2006/main" count="50" uniqueCount="49">
  <si>
    <t xml:space="preserve"> &gt; 95% of Throughput</t>
  </si>
  <si>
    <t>Replace Controller</t>
  </si>
  <si>
    <t>Time A</t>
  </si>
  <si>
    <t>Time B</t>
  </si>
  <si>
    <t>Line A</t>
  </si>
  <si>
    <t>Line B</t>
  </si>
  <si>
    <t>Plot Labels</t>
  </si>
  <si>
    <t>Count1_DA.out</t>
  </si>
  <si>
    <t>Count2_DA.out</t>
  </si>
  <si>
    <t>Minutes</t>
  </si>
  <si>
    <t>Fail Controller</t>
  </si>
  <si>
    <t>Run Start Time</t>
  </si>
  <si>
    <t>Run End Time</t>
  </si>
  <si>
    <t>Steady State Start</t>
  </si>
  <si>
    <t>Steady State End</t>
  </si>
  <si>
    <t>Plot data for Graph</t>
  </si>
  <si>
    <t>Durations</t>
  </si>
  <si>
    <t>Reported Throughput =</t>
  </si>
  <si>
    <t>Fail Data Disk</t>
  </si>
  <si>
    <t>Fail Log Disk</t>
  </si>
  <si>
    <t>Replace Log Disk</t>
  </si>
  <si>
    <t>Replace Data Disk</t>
  </si>
  <si>
    <t>95% of Throughput</t>
  </si>
  <si>
    <t>SETTELMENT Rows</t>
  </si>
  <si>
    <t>Before Test</t>
  </si>
  <si>
    <t>After Test</t>
  </si>
  <si>
    <t>Difference</t>
  </si>
  <si>
    <t>Trade Result</t>
  </si>
  <si>
    <t>Missing Txn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</si>
  <si>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</si>
  <si>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</si>
  <si>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</si>
  <si>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</si>
  <si>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</si>
  <si>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</si>
  <si>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</si>
  <si>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Status</t>
  </si>
  <si>
    <t>Trade Update</t>
  </si>
  <si>
    <t>Data Maintenance</t>
  </si>
  <si>
    <t>Checkpoint</t>
  </si>
  <si>
    <t>LogFile</t>
  </si>
  <si>
    <t>Measurement Window</t>
  </si>
  <si>
    <t>Start</t>
  </si>
  <si>
    <t>End</t>
  </si>
  <si>
    <t>Txn Step template version</t>
  </si>
  <si>
    <t>Time</t>
  </si>
  <si>
    <t>Seconds</t>
  </si>
  <si>
    <t>2.4.20</t>
  </si>
  <si>
    <t>e:\2750Kcust2440u_20ceme4sn-2drv-4nic_WS2012.srt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</si>
</sst>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_(* #,##0.00_);_(* \(#,##0.00\);_(* &quot;-&quot;??_);_(@_)"/>
    <numFmt numFmtId="177" formatCode="h:mm:ss;@"/>
    <numFmt numFmtId="178" formatCode="m/d/yy\ h:mm:ss"/>
    <numFmt numFmtId="183" formatCode="m/d/yy\ h:mm;@"/>
  </numFmts>
  <fonts count="4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0"/>
      <color indexed="17"/>
      <name val="Arial"/>
      <family val="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11" fillId="10" borderId="0" applyNumberFormat="0" applyBorder="0" applyAlignment="0" applyProtection="0"/>
    <xf numFmtId="0" fontId="12" fillId="22" borderId="1" applyNumberFormat="0" applyAlignment="0" applyProtection="0"/>
    <xf numFmtId="0" fontId="13" fillId="23" borderId="2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1" applyNumberFormat="0" applyAlignment="0" applyProtection="0"/>
    <xf numFmtId="0" fontId="21" fillId="0" borderId="6" applyNumberFormat="0" applyFill="0" applyAlignment="0" applyProtection="0"/>
    <xf numFmtId="0" fontId="22" fillId="11" borderId="0" applyNumberFormat="0" applyBorder="0" applyAlignment="0" applyProtection="0"/>
    <xf numFmtId="0" fontId="1" fillId="0" borderId="0"/>
    <xf numFmtId="0" fontId="14" fillId="4" borderId="7" applyNumberFormat="0" applyFont="0" applyAlignment="0" applyProtection="0"/>
    <xf numFmtId="0" fontId="23" fillId="22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3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7" fillId="26" borderId="1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1" fillId="26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5" borderId="1" applyNumberFormat="0" applyAlignment="0" applyProtection="0">
      <alignment vertical="center"/>
    </xf>
    <xf numFmtId="0" fontId="14" fillId="0" borderId="0"/>
    <xf numFmtId="0" fontId="33" fillId="9" borderId="0" applyNumberFormat="0" applyBorder="0" applyAlignment="0" applyProtection="0">
      <alignment vertical="center"/>
    </xf>
  </cellStyleXfs>
  <cellXfs count="85">
    <xf numFmtId="0" fontId="0" fillId="0" borderId="0" xfId="0"/>
    <xf numFmtId="0" fontId="1" fillId="0" borderId="0" xfId="55"/>
    <xf numFmtId="0" fontId="1" fillId="0" borderId="0" xfId="55" applyFont="1"/>
    <xf numFmtId="0" fontId="1" fillId="0" borderId="0" xfId="55" applyBorder="1"/>
    <xf numFmtId="177" fontId="1" fillId="0" borderId="0" xfId="55" applyNumberFormat="1" applyBorder="1"/>
    <xf numFmtId="0" fontId="0" fillId="0" borderId="0" xfId="55" applyFont="1"/>
    <xf numFmtId="0" fontId="0" fillId="0" borderId="0" xfId="55" applyFont="1" applyBorder="1" applyAlignment="1">
      <alignment horizontal="left"/>
    </xf>
    <xf numFmtId="3" fontId="0" fillId="0" borderId="0" xfId="55" applyNumberFormat="1" applyFont="1"/>
    <xf numFmtId="0" fontId="2" fillId="27" borderId="15" xfId="55" applyFont="1" applyFill="1" applyBorder="1" applyAlignment="1">
      <alignment horizontal="center"/>
    </xf>
    <xf numFmtId="0" fontId="1" fillId="0" borderId="0" xfId="55" applyFill="1" applyBorder="1"/>
    <xf numFmtId="3" fontId="2" fillId="27" borderId="16" xfId="55" applyNumberFormat="1" applyFont="1" applyFill="1" applyBorder="1"/>
    <xf numFmtId="0" fontId="4" fillId="0" borderId="0" xfId="55" applyFont="1" applyAlignment="1">
      <alignment horizontal="center"/>
    </xf>
    <xf numFmtId="0" fontId="1" fillId="28" borderId="0" xfId="55" applyFill="1" applyBorder="1"/>
    <xf numFmtId="0" fontId="1" fillId="28" borderId="17" xfId="55" applyFill="1" applyBorder="1"/>
    <xf numFmtId="0" fontId="1" fillId="28" borderId="18" xfId="55" applyFill="1" applyBorder="1"/>
    <xf numFmtId="0" fontId="1" fillId="0" borderId="19" xfId="55" applyFill="1" applyBorder="1"/>
    <xf numFmtId="0" fontId="0" fillId="0" borderId="20" xfId="55" applyFont="1" applyBorder="1" applyAlignment="1">
      <alignment horizontal="center"/>
    </xf>
    <xf numFmtId="0" fontId="2" fillId="27" borderId="21" xfId="55" applyFont="1" applyFill="1" applyBorder="1" applyAlignment="1">
      <alignment horizontal="center"/>
    </xf>
    <xf numFmtId="3" fontId="2" fillId="27" borderId="16" xfId="55" applyNumberFormat="1" applyFont="1" applyFill="1" applyBorder="1" applyAlignment="1">
      <alignment horizontal="center"/>
    </xf>
    <xf numFmtId="0" fontId="2" fillId="27" borderId="15" xfId="55" applyFont="1" applyFill="1" applyBorder="1" applyAlignment="1">
      <alignment horizontal="center" vertical="center"/>
    </xf>
    <xf numFmtId="4" fontId="3" fillId="29" borderId="16" xfId="55" applyNumberFormat="1" applyFont="1" applyFill="1" applyBorder="1" applyAlignment="1">
      <alignment horizontal="center" vertical="center"/>
    </xf>
    <xf numFmtId="4" fontId="5" fillId="27" borderId="16" xfId="55" applyNumberFormat="1" applyFont="1" applyFill="1" applyBorder="1" applyAlignment="1">
      <alignment horizontal="center"/>
    </xf>
    <xf numFmtId="177" fontId="1" fillId="28" borderId="22" xfId="55" applyNumberFormat="1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177" fontId="1" fillId="28" borderId="18" xfId="55" applyNumberFormat="1" applyFill="1" applyBorder="1" applyAlignment="1">
      <alignment horizontal="center"/>
    </xf>
    <xf numFmtId="177" fontId="1" fillId="0" borderId="0" xfId="55" applyNumberFormat="1" applyFill="1" applyBorder="1" applyAlignment="1">
      <alignment horizontal="center"/>
    </xf>
    <xf numFmtId="0" fontId="1" fillId="0" borderId="0" xfId="55" applyFill="1" applyBorder="1" applyAlignment="1">
      <alignment horizontal="center"/>
    </xf>
    <xf numFmtId="1" fontId="1" fillId="28" borderId="24" xfId="55" applyNumberFormat="1" applyFill="1" applyBorder="1"/>
    <xf numFmtId="1" fontId="1" fillId="28" borderId="25" xfId="55" applyNumberFormat="1" applyFill="1" applyBorder="1"/>
    <xf numFmtId="1" fontId="1" fillId="28" borderId="26" xfId="55" applyNumberFormat="1" applyFill="1" applyBorder="1"/>
    <xf numFmtId="1" fontId="1" fillId="0" borderId="19" xfId="55" applyNumberFormat="1" applyFill="1" applyBorder="1"/>
    <xf numFmtId="1" fontId="1" fillId="28" borderId="27" xfId="55" applyNumberFormat="1" applyFill="1" applyBorder="1"/>
    <xf numFmtId="1" fontId="1" fillId="28" borderId="16" xfId="55" applyNumberFormat="1" applyFill="1" applyBorder="1"/>
    <xf numFmtId="0" fontId="1" fillId="0" borderId="0" xfId="55" applyNumberFormat="1" applyFont="1"/>
    <xf numFmtId="2" fontId="1" fillId="28" borderId="28" xfId="55" applyNumberFormat="1" applyFill="1" applyBorder="1" applyAlignment="1">
      <alignment horizontal="center"/>
    </xf>
    <xf numFmtId="2" fontId="1" fillId="28" borderId="17" xfId="55" applyNumberFormat="1" applyFill="1" applyBorder="1" applyAlignment="1">
      <alignment horizontal="center"/>
    </xf>
    <xf numFmtId="2" fontId="1" fillId="28" borderId="20" xfId="55" applyNumberFormat="1" applyFill="1" applyBorder="1" applyAlignment="1">
      <alignment horizontal="center"/>
    </xf>
    <xf numFmtId="2" fontId="1" fillId="28" borderId="0" xfId="55" applyNumberFormat="1" applyFill="1" applyBorder="1" applyAlignment="1">
      <alignment horizontal="center"/>
    </xf>
    <xf numFmtId="0" fontId="2" fillId="28" borderId="29" xfId="55" applyFont="1" applyFill="1" applyBorder="1" applyAlignment="1">
      <alignment horizontal="center"/>
    </xf>
    <xf numFmtId="0" fontId="2" fillId="28" borderId="30" xfId="55" applyFont="1" applyFill="1" applyBorder="1" applyAlignment="1">
      <alignment horizontal="center"/>
    </xf>
    <xf numFmtId="0" fontId="2" fillId="28" borderId="31" xfId="55" applyFont="1" applyFill="1" applyBorder="1" applyAlignment="1">
      <alignment horizontal="center"/>
    </xf>
    <xf numFmtId="2" fontId="1" fillId="28" borderId="22" xfId="55" applyNumberFormat="1" applyFill="1" applyBorder="1" applyAlignment="1">
      <alignment horizontal="center"/>
    </xf>
    <xf numFmtId="2" fontId="1" fillId="28" borderId="18" xfId="55" applyNumberFormat="1" applyFill="1" applyBorder="1" applyAlignment="1">
      <alignment horizontal="center"/>
    </xf>
    <xf numFmtId="2" fontId="1" fillId="28" borderId="15" xfId="55" applyNumberFormat="1" applyFill="1" applyBorder="1" applyAlignment="1">
      <alignment horizontal="center"/>
    </xf>
    <xf numFmtId="2" fontId="1" fillId="28" borderId="27" xfId="55" applyNumberFormat="1" applyFill="1" applyBorder="1" applyAlignment="1">
      <alignment horizontal="center"/>
    </xf>
    <xf numFmtId="0" fontId="2" fillId="27" borderId="28" xfId="55" applyFont="1" applyFill="1" applyBorder="1"/>
    <xf numFmtId="0" fontId="2" fillId="27" borderId="22" xfId="55" applyFont="1" applyFill="1" applyBorder="1"/>
    <xf numFmtId="178" fontId="1" fillId="27" borderId="26" xfId="55" applyNumberFormat="1" applyFill="1" applyBorder="1" applyAlignment="1">
      <alignment horizontal="center"/>
    </xf>
    <xf numFmtId="178" fontId="1" fillId="27" borderId="24" xfId="55" applyNumberFormat="1" applyFill="1" applyBorder="1" applyAlignment="1">
      <alignment horizontal="center"/>
    </xf>
    <xf numFmtId="178" fontId="1" fillId="29" borderId="0" xfId="55" applyNumberFormat="1" applyFill="1" applyBorder="1" applyAlignment="1">
      <alignment horizontal="center"/>
    </xf>
    <xf numFmtId="178" fontId="1" fillId="0" borderId="0" xfId="55" applyNumberFormat="1" applyFill="1" applyBorder="1" applyAlignment="1">
      <alignment horizontal="center"/>
    </xf>
    <xf numFmtId="0" fontId="2" fillId="27" borderId="20" xfId="55" applyFont="1" applyFill="1" applyBorder="1"/>
    <xf numFmtId="178" fontId="1" fillId="27" borderId="25" xfId="55" applyNumberFormat="1" applyFill="1" applyBorder="1" applyAlignment="1">
      <alignment horizontal="center"/>
    </xf>
    <xf numFmtId="0" fontId="2" fillId="0" borderId="32" xfId="55" applyFont="1" applyBorder="1" applyAlignment="1">
      <alignment horizontal="center"/>
    </xf>
    <xf numFmtId="0" fontId="1" fillId="0" borderId="33" xfId="55" applyBorder="1"/>
    <xf numFmtId="0" fontId="1" fillId="0" borderId="34" xfId="55" applyBorder="1"/>
    <xf numFmtId="0" fontId="1" fillId="0" borderId="32" xfId="55" applyBorder="1"/>
    <xf numFmtId="0" fontId="1" fillId="0" borderId="34" xfId="55" applyFont="1" applyBorder="1"/>
    <xf numFmtId="183" fontId="1" fillId="29" borderId="35" xfId="55" applyNumberForma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2" fontId="6" fillId="0" borderId="37" xfId="0" applyNumberFormat="1" applyFont="1" applyBorder="1" applyAlignment="1">
      <alignment horizontal="center"/>
    </xf>
    <xf numFmtId="2" fontId="6" fillId="0" borderId="38" xfId="0" applyNumberFormat="1" applyFont="1" applyBorder="1" applyAlignment="1">
      <alignment horizontal="center"/>
    </xf>
    <xf numFmtId="3" fontId="0" fillId="29" borderId="39" xfId="55" applyNumberFormat="1" applyFont="1" applyFill="1" applyBorder="1"/>
    <xf numFmtId="3" fontId="0" fillId="29" borderId="40" xfId="55" applyNumberFormat="1" applyFont="1" applyFill="1" applyBorder="1"/>
    <xf numFmtId="3" fontId="2" fillId="27" borderId="41" xfId="55" applyNumberFormat="1" applyFont="1" applyFill="1" applyBorder="1"/>
    <xf numFmtId="178" fontId="1" fillId="29" borderId="42" xfId="55" applyNumberFormat="1" applyFont="1" applyFill="1" applyBorder="1" applyAlignment="1">
      <alignment horizontal="center"/>
    </xf>
    <xf numFmtId="0" fontId="1" fillId="0" borderId="33" xfId="55" applyFont="1" applyBorder="1"/>
    <xf numFmtId="21" fontId="0" fillId="0" borderId="0" xfId="0" applyNumberFormat="1"/>
    <xf numFmtId="0" fontId="0" fillId="0" borderId="0" xfId="0" applyFill="1"/>
    <xf numFmtId="0" fontId="1" fillId="0" borderId="0" xfId="55" quotePrefix="1" applyFont="1" applyBorder="1"/>
    <xf numFmtId="22" fontId="0" fillId="0" borderId="0" xfId="0" applyNumberFormat="1"/>
    <xf numFmtId="21" fontId="0" fillId="0" borderId="0" xfId="0" applyNumberFormat="1" applyFill="1"/>
    <xf numFmtId="0" fontId="1" fillId="0" borderId="0" xfId="55" applyFont="1" applyFill="1" applyBorder="1"/>
    <xf numFmtId="178" fontId="1" fillId="0" borderId="0" xfId="55" applyNumberFormat="1" applyFont="1" applyFill="1" applyBorder="1" applyAlignment="1">
      <alignment horizontal="center"/>
    </xf>
    <xf numFmtId="178" fontId="1" fillId="29" borderId="43" xfId="55" applyNumberFormat="1" applyFont="1" applyFill="1" applyBorder="1" applyAlignment="1">
      <alignment horizontal="center"/>
    </xf>
    <xf numFmtId="178" fontId="1" fillId="29" borderId="44" xfId="55" applyNumberFormat="1" applyFont="1" applyFill="1" applyBorder="1" applyAlignment="1">
      <alignment horizontal="center"/>
    </xf>
    <xf numFmtId="178" fontId="1" fillId="29" borderId="19" xfId="55" applyNumberFormat="1" applyFont="1" applyFill="1" applyBorder="1" applyAlignment="1">
      <alignment horizontal="center"/>
    </xf>
    <xf numFmtId="0" fontId="0" fillId="30" borderId="0" xfId="0" applyFill="1"/>
    <xf numFmtId="21" fontId="0" fillId="30" borderId="0" xfId="0" applyNumberFormat="1" applyFill="1"/>
    <xf numFmtId="0" fontId="2" fillId="0" borderId="29" xfId="55" applyFont="1" applyBorder="1" applyAlignment="1">
      <alignment horizontal="center"/>
    </xf>
    <xf numFmtId="0" fontId="2" fillId="0" borderId="31" xfId="55" applyFont="1" applyBorder="1" applyAlignment="1">
      <alignment horizontal="center"/>
    </xf>
    <xf numFmtId="0" fontId="2" fillId="28" borderId="15" xfId="55" applyFont="1" applyFill="1" applyBorder="1" applyAlignment="1">
      <alignment horizontal="center"/>
    </xf>
    <xf numFmtId="0" fontId="2" fillId="28" borderId="27" xfId="55" applyFont="1" applyFill="1" applyBorder="1" applyAlignment="1">
      <alignment horizontal="center"/>
    </xf>
    <xf numFmtId="0" fontId="2" fillId="28" borderId="16" xfId="55" applyFont="1" applyFill="1" applyBorder="1" applyAlignment="1">
      <alignment horizontal="center"/>
    </xf>
    <xf numFmtId="0" fontId="0" fillId="0" borderId="0" xfId="55" applyFont="1" applyFill="1"/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アクセント 1" xfId="7"/>
    <cellStyle name="20% - アクセント 2" xfId="8"/>
    <cellStyle name="20% - アクセント 3" xfId="9"/>
    <cellStyle name="20% - アクセント 4" xfId="10"/>
    <cellStyle name="20% - アクセント 5" xfId="11"/>
    <cellStyle name="20% - アクセント 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アクセント 1" xfId="19"/>
    <cellStyle name="40% - アクセント 2" xfId="20"/>
    <cellStyle name="40% - アクセント 3" xfId="21"/>
    <cellStyle name="40% - アクセント 4" xfId="22"/>
    <cellStyle name="40% - アクセント 5" xfId="23"/>
    <cellStyle name="40% - アクセント 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アクセント 1" xfId="31"/>
    <cellStyle name="60% - アクセント 2" xfId="32"/>
    <cellStyle name="60% - アクセント 3" xfId="33"/>
    <cellStyle name="60% - アクセント 4" xfId="34"/>
    <cellStyle name="60% - アクセント 5" xfId="35"/>
    <cellStyle name="60% - アクセント 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_DataAccessibilityGraph" xfId="55"/>
    <cellStyle name="Note" xfId="56"/>
    <cellStyle name="Output" xfId="57"/>
    <cellStyle name="Title" xfId="58"/>
    <cellStyle name="Total" xfId="59"/>
    <cellStyle name="Warning Text" xfId="60"/>
    <cellStyle name="アクセント 1" xfId="61"/>
    <cellStyle name="アクセント 2" xfId="62"/>
    <cellStyle name="アクセント 3" xfId="63"/>
    <cellStyle name="アクセント 4" xfId="64"/>
    <cellStyle name="アクセント 5" xfId="65"/>
    <cellStyle name="アクセント 6" xfId="66"/>
    <cellStyle name="タイトル" xfId="67"/>
    <cellStyle name="チェック セル" xfId="68"/>
    <cellStyle name="どちらでもない" xfId="69"/>
    <cellStyle name="メモ" xfId="70"/>
    <cellStyle name="リンク セル" xfId="71"/>
    <cellStyle name="悪い" xfId="72"/>
    <cellStyle name="計算" xfId="73"/>
    <cellStyle name="警告文" xfId="74"/>
    <cellStyle name="桁区切り [0.00] 2" xfId="75"/>
    <cellStyle name="桁区切り [0.00] 3" xfId="76"/>
    <cellStyle name="見出し 1" xfId="77"/>
    <cellStyle name="見出し 2" xfId="78"/>
    <cellStyle name="見出し 3" xfId="79"/>
    <cellStyle name="見出し 4" xfId="80"/>
    <cellStyle name="集計" xfId="81"/>
    <cellStyle name="出力" xfId="82"/>
    <cellStyle name="説明文" xfId="83"/>
    <cellStyle name="入力" xfId="84"/>
    <cellStyle name="標準" xfId="0" builtinId="0"/>
    <cellStyle name="標準 2" xfId="85"/>
    <cellStyle name="良い" xfId="86"/>
  </cellStyles>
  <dxfs count="2">
    <dxf>
      <font>
        <condense val="0"/>
        <extend val="0"/>
        <color indexed="10"/>
      </font>
    </dxf>
    <dxf>
      <font>
        <condense val="0"/>
        <extend val="0"/>
        <color indexed="17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812430632630414E-2"/>
          <c:y val="0.1402936378466558"/>
          <c:w val="0.90746526684164475"/>
          <c:h val="0.756933115823817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'Lines&amp;Counts'!$B$11</c:f>
              <c:strCache>
                <c:ptCount val="1"/>
                <c:pt idx="0">
                  <c:v>Fail Data Disk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'Lines&amp;Counts'!$F$11:$G$11</c:f>
              <c:numCache>
                <c:formatCode>0.00</c:formatCode>
                <c:ptCount val="2"/>
                <c:pt idx="0">
                  <c:v>75</c:v>
                </c:pt>
                <c:pt idx="1">
                  <c:v>75</c:v>
                </c:pt>
              </c:numCache>
            </c:numRef>
          </c:xVal>
          <c:yVal>
            <c:numRef>
              <c:f>'Lines&amp;Counts'!$H$11:$I$11</c:f>
              <c:numCache>
                <c:formatCode>0</c:formatCode>
                <c:ptCount val="2"/>
                <c:pt idx="0" formatCode="General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5"/>
          <c:order val="1"/>
          <c:tx>
            <c:strRef>
              <c:f>'Lines&amp;Counts'!$B$17</c:f>
              <c:strCache>
                <c:ptCount val="1"/>
                <c:pt idx="0">
                  <c:v>Replace Data Disk</c:v>
                </c:pt>
              </c:strCache>
            </c:strRef>
          </c:tx>
          <c:spPr>
            <a:ln w="25400">
              <a:solidFill>
                <a:srgbClr val="802060"/>
              </a:solidFill>
              <a:prstDash val="solid"/>
            </a:ln>
          </c:spPr>
          <c:marker>
            <c:symbol val="none"/>
          </c:marker>
          <c:xVal>
            <c:numRef>
              <c:f>'Lines&amp;Counts'!$F$17:$G$17</c:f>
              <c:numCache>
                <c:formatCode>0.00</c:formatCode>
                <c:ptCount val="2"/>
                <c:pt idx="0">
                  <c:v>113</c:v>
                </c:pt>
                <c:pt idx="1">
                  <c:v>113</c:v>
                </c:pt>
              </c:numCache>
            </c:numRef>
          </c:xVal>
          <c:yVal>
            <c:numRef>
              <c:f>'Lines&amp;Counts'!$H$17:$I$17</c:f>
              <c:numCache>
                <c:formatCode>0</c:formatCode>
                <c:ptCount val="2"/>
                <c:pt idx="0" formatCode="General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8"/>
          <c:order val="2"/>
          <c:tx>
            <c:strRef>
              <c:f>'Lines&amp;Counts'!$B$20</c:f>
              <c:strCache>
                <c:ptCount val="1"/>
                <c:pt idx="0">
                  <c:v>95% of Throughput</c:v>
                </c:pt>
              </c:strCache>
            </c:strRef>
          </c:tx>
          <c:spPr>
            <a:ln w="25400">
              <a:solidFill>
                <a:srgbClr val="3333CC"/>
              </a:solidFill>
              <a:prstDash val="solid"/>
            </a:ln>
          </c:spPr>
          <c:marker>
            <c:symbol val="none"/>
          </c:marker>
          <c:xVal>
            <c:numRef>
              <c:f>'Lines&amp;Counts'!$F$20:$G$20</c:f>
              <c:numCache>
                <c:formatCode>0.00</c:formatCode>
                <c:ptCount val="2"/>
                <c:pt idx="0">
                  <c:v>5</c:v>
                </c:pt>
                <c:pt idx="1">
                  <c:v>140</c:v>
                </c:pt>
              </c:numCache>
            </c:numRef>
          </c:xVal>
          <c:yVal>
            <c:numRef>
              <c:f>'Lines&amp;Counts'!$H$20:$I$20</c:f>
              <c:numCache>
                <c:formatCode>0</c:formatCode>
                <c:ptCount val="2"/>
                <c:pt idx="0">
                  <c:v>4832.8114999999998</c:v>
                </c:pt>
                <c:pt idx="1">
                  <c:v>4832.8114999999998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'Lines&amp;Counts'!$B$12</c:f>
              <c:strCache>
                <c:ptCount val="1"/>
                <c:pt idx="0">
                  <c:v>Fail Log Disk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'Lines&amp;Counts'!$F$12:$G$12</c:f>
              <c:numCache>
                <c:formatCode>0.00</c:formatCode>
                <c:ptCount val="2"/>
                <c:pt idx="0">
                  <c:v>89</c:v>
                </c:pt>
                <c:pt idx="1">
                  <c:v>89</c:v>
                </c:pt>
              </c:numCache>
            </c:numRef>
          </c:xVal>
          <c:yVal>
            <c:numRef>
              <c:f>'Lines&amp;Counts'!$H$12:$I$12</c:f>
              <c:numCache>
                <c:formatCode>0</c:formatCode>
                <c:ptCount val="2"/>
                <c:pt idx="0" formatCode="General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7"/>
          <c:order val="4"/>
          <c:tx>
            <c:strRef>
              <c:f>'Lines&amp;Counts'!$B$16</c:f>
              <c:strCache>
                <c:ptCount val="1"/>
                <c:pt idx="0">
                  <c:v>Replace Log Disk</c:v>
                </c:pt>
              </c:strCache>
            </c:strRef>
          </c:tx>
          <c:spPr>
            <a:ln w="25400">
              <a:solidFill>
                <a:srgbClr val="802060"/>
              </a:solidFill>
              <a:prstDash val="sysDash"/>
            </a:ln>
          </c:spPr>
          <c:marker>
            <c:symbol val="none"/>
          </c:marker>
          <c:xVal>
            <c:numRef>
              <c:f>'Lines&amp;Counts'!$F$16:$G$16</c:f>
              <c:numCache>
                <c:formatCode>0.00</c:formatCode>
                <c:ptCount val="2"/>
                <c:pt idx="0">
                  <c:v>107</c:v>
                </c:pt>
                <c:pt idx="1">
                  <c:v>107</c:v>
                </c:pt>
              </c:numCache>
            </c:numRef>
          </c:xVal>
          <c:yVal>
            <c:numRef>
              <c:f>'Lines&amp;Counts'!$H$16:$I$16</c:f>
              <c:numCache>
                <c:formatCode>0</c:formatCode>
                <c:ptCount val="2"/>
                <c:pt idx="0" formatCode="General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'Lines&amp;Counts'!$B$18</c:f>
              <c:strCache>
                <c:ptCount val="1"/>
              </c:strCache>
            </c:strRef>
          </c:tx>
          <c:spPr>
            <a:ln w="25400">
              <a:solidFill>
                <a:srgbClr val="FFFFFF"/>
              </a:solidFill>
              <a:prstDash val="sysDash"/>
            </a:ln>
          </c:spPr>
          <c:marker>
            <c:symbol val="none"/>
          </c:marker>
          <c:xVal>
            <c:numRef>
              <c:f>'Lines&amp;Counts'!$F$18:$G$18</c:f>
              <c:numCache>
                <c:formatCode>h:mm:ss;@</c:formatCode>
                <c:ptCount val="2"/>
              </c:numCache>
            </c:numRef>
          </c:xVal>
          <c:yVal>
            <c:numRef>
              <c:f>'Lines&amp;Counts'!$H$18:$I$18</c:f>
              <c:numCache>
                <c:formatCode>0</c:formatCode>
                <c:ptCount val="2"/>
              </c:numCache>
            </c:numRef>
          </c:yVal>
          <c:smooth val="0"/>
        </c:ser>
        <c:ser>
          <c:idx val="3"/>
          <c:order val="6"/>
          <c:tx>
            <c:strRef>
              <c:f>'Lines&amp;Counts'!$B$13</c:f>
              <c:strCache>
                <c:ptCount val="1"/>
                <c:pt idx="0">
                  <c:v>Fail Controller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lgDashDot"/>
            </a:ln>
          </c:spPr>
          <c:marker>
            <c:symbol val="none"/>
          </c:marker>
          <c:xVal>
            <c:numRef>
              <c:f>'Lines&amp;Counts'!$F$13:$G$13</c:f>
              <c:numCache>
                <c:formatCode>0.00</c:formatCode>
                <c:ptCount val="2"/>
                <c:pt idx="0">
                  <c:v>96</c:v>
                </c:pt>
                <c:pt idx="1">
                  <c:v>96</c:v>
                </c:pt>
              </c:numCache>
            </c:numRef>
          </c:xVal>
          <c:yVal>
            <c:numRef>
              <c:f>'Lines&amp;Counts'!$H$13:$I$13</c:f>
              <c:numCache>
                <c:formatCode>0</c:formatCode>
                <c:ptCount val="2"/>
                <c:pt idx="0" formatCode="General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4"/>
          <c:order val="7"/>
          <c:tx>
            <c:strRef>
              <c:f>'Lines&amp;Counts'!$B$15</c:f>
              <c:strCache>
                <c:ptCount val="1"/>
                <c:pt idx="0">
                  <c:v>Replace Controller</c:v>
                </c:pt>
              </c:strCache>
            </c:strRef>
          </c:tx>
          <c:spPr>
            <a:ln w="25400">
              <a:solidFill>
                <a:srgbClr val="802060"/>
              </a:solidFill>
              <a:prstDash val="lgDashDot"/>
            </a:ln>
          </c:spPr>
          <c:marker>
            <c:symbol val="none"/>
          </c:marker>
          <c:xVal>
            <c:numRef>
              <c:f>'Lines&amp;Counts'!$F$15:$G$15</c:f>
              <c:numCache>
                <c:formatCode>0.00</c:formatCode>
                <c:ptCount val="2"/>
                <c:pt idx="0">
                  <c:v>99</c:v>
                </c:pt>
                <c:pt idx="1">
                  <c:v>99</c:v>
                </c:pt>
              </c:numCache>
            </c:numRef>
          </c:xVal>
          <c:yVal>
            <c:numRef>
              <c:f>'Lines&amp;Counts'!$H$15:$I$15</c:f>
              <c:numCache>
                <c:formatCode>0</c:formatCode>
                <c:ptCount val="2"/>
                <c:pt idx="0" formatCode="General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0"/>
          <c:order val="8"/>
          <c:tx>
            <c:v>tpsE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'Step Report'!$C$8:$C$192</c:f>
              <c:numCache>
                <c:formatCode>General</c:formatCode>
                <c:ptCount val="18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</c:numCache>
            </c:numRef>
          </c:xVal>
          <c:yVal>
            <c:numRef>
              <c:f>'Step Report'!$K$8:$K$192</c:f>
              <c:numCache>
                <c:formatCode>General</c:formatCode>
                <c:ptCount val="185"/>
                <c:pt idx="0">
                  <c:v>0.48</c:v>
                </c:pt>
                <c:pt idx="1">
                  <c:v>49.47</c:v>
                </c:pt>
                <c:pt idx="2">
                  <c:v>193.72</c:v>
                </c:pt>
                <c:pt idx="3">
                  <c:v>251.08</c:v>
                </c:pt>
                <c:pt idx="4">
                  <c:v>316.77999999999997</c:v>
                </c:pt>
                <c:pt idx="5">
                  <c:v>397.2</c:v>
                </c:pt>
                <c:pt idx="6">
                  <c:v>484.42</c:v>
                </c:pt>
                <c:pt idx="7">
                  <c:v>577.07000000000005</c:v>
                </c:pt>
                <c:pt idx="8">
                  <c:v>667.25</c:v>
                </c:pt>
                <c:pt idx="9">
                  <c:v>756.4</c:v>
                </c:pt>
                <c:pt idx="10">
                  <c:v>845.15</c:v>
                </c:pt>
                <c:pt idx="11">
                  <c:v>938.72</c:v>
                </c:pt>
                <c:pt idx="12">
                  <c:v>1019.8</c:v>
                </c:pt>
                <c:pt idx="13">
                  <c:v>1112.33</c:v>
                </c:pt>
                <c:pt idx="14">
                  <c:v>1205.48</c:v>
                </c:pt>
                <c:pt idx="15">
                  <c:v>1292.92</c:v>
                </c:pt>
                <c:pt idx="16">
                  <c:v>1381.15</c:v>
                </c:pt>
                <c:pt idx="17">
                  <c:v>1469.52</c:v>
                </c:pt>
                <c:pt idx="18">
                  <c:v>1557.37</c:v>
                </c:pt>
                <c:pt idx="19">
                  <c:v>1647.58</c:v>
                </c:pt>
                <c:pt idx="20">
                  <c:v>1740.03</c:v>
                </c:pt>
                <c:pt idx="21">
                  <c:v>1825.63</c:v>
                </c:pt>
                <c:pt idx="22">
                  <c:v>1914.93</c:v>
                </c:pt>
                <c:pt idx="23">
                  <c:v>2007.67</c:v>
                </c:pt>
                <c:pt idx="24">
                  <c:v>2089.8000000000002</c:v>
                </c:pt>
                <c:pt idx="25">
                  <c:v>2172.77</c:v>
                </c:pt>
                <c:pt idx="26">
                  <c:v>2248.0500000000002</c:v>
                </c:pt>
                <c:pt idx="27">
                  <c:v>2356.2800000000002</c:v>
                </c:pt>
                <c:pt idx="28">
                  <c:v>2442.8200000000002</c:v>
                </c:pt>
                <c:pt idx="29">
                  <c:v>2530.08</c:v>
                </c:pt>
                <c:pt idx="30">
                  <c:v>2623</c:v>
                </c:pt>
                <c:pt idx="31">
                  <c:v>2705.05</c:v>
                </c:pt>
                <c:pt idx="32">
                  <c:v>2786.27</c:v>
                </c:pt>
                <c:pt idx="33">
                  <c:v>2871.98</c:v>
                </c:pt>
                <c:pt idx="34">
                  <c:v>2975.8</c:v>
                </c:pt>
                <c:pt idx="35">
                  <c:v>3063.48</c:v>
                </c:pt>
                <c:pt idx="36">
                  <c:v>3157.32</c:v>
                </c:pt>
                <c:pt idx="37">
                  <c:v>3249.85</c:v>
                </c:pt>
                <c:pt idx="38">
                  <c:v>3326</c:v>
                </c:pt>
                <c:pt idx="39">
                  <c:v>3428.77</c:v>
                </c:pt>
                <c:pt idx="40">
                  <c:v>3489.87</c:v>
                </c:pt>
                <c:pt idx="41">
                  <c:v>3531.6</c:v>
                </c:pt>
                <c:pt idx="42">
                  <c:v>3643.9</c:v>
                </c:pt>
                <c:pt idx="43">
                  <c:v>3748.3</c:v>
                </c:pt>
                <c:pt idx="44">
                  <c:v>3835.57</c:v>
                </c:pt>
                <c:pt idx="45">
                  <c:v>3921.52</c:v>
                </c:pt>
                <c:pt idx="46">
                  <c:v>3996.37</c:v>
                </c:pt>
                <c:pt idx="47">
                  <c:v>4046.23</c:v>
                </c:pt>
                <c:pt idx="48">
                  <c:v>4121.28</c:v>
                </c:pt>
                <c:pt idx="49">
                  <c:v>4192.6499999999996</c:v>
                </c:pt>
                <c:pt idx="50">
                  <c:v>4258.22</c:v>
                </c:pt>
                <c:pt idx="51">
                  <c:v>4347.47</c:v>
                </c:pt>
                <c:pt idx="52">
                  <c:v>4407.32</c:v>
                </c:pt>
                <c:pt idx="53">
                  <c:v>4468</c:v>
                </c:pt>
                <c:pt idx="54">
                  <c:v>4493.67</c:v>
                </c:pt>
                <c:pt idx="55">
                  <c:v>4520.4799999999996</c:v>
                </c:pt>
                <c:pt idx="56">
                  <c:v>4546.63</c:v>
                </c:pt>
                <c:pt idx="57">
                  <c:v>4622.8</c:v>
                </c:pt>
                <c:pt idx="58">
                  <c:v>4679.33</c:v>
                </c:pt>
                <c:pt idx="59">
                  <c:v>4732.43</c:v>
                </c:pt>
                <c:pt idx="60">
                  <c:v>4737.63</c:v>
                </c:pt>
                <c:pt idx="61">
                  <c:v>4779.7700000000004</c:v>
                </c:pt>
                <c:pt idx="62">
                  <c:v>4812.45</c:v>
                </c:pt>
                <c:pt idx="63">
                  <c:v>4847.05</c:v>
                </c:pt>
                <c:pt idx="64">
                  <c:v>4861.08</c:v>
                </c:pt>
                <c:pt idx="65">
                  <c:v>4887.93</c:v>
                </c:pt>
                <c:pt idx="66">
                  <c:v>4944.92</c:v>
                </c:pt>
                <c:pt idx="67">
                  <c:v>5000.92</c:v>
                </c:pt>
                <c:pt idx="68">
                  <c:v>4983.3500000000004</c:v>
                </c:pt>
                <c:pt idx="69">
                  <c:v>4982.97</c:v>
                </c:pt>
                <c:pt idx="70">
                  <c:v>4996.7700000000004</c:v>
                </c:pt>
                <c:pt idx="71">
                  <c:v>4980.4799999999996</c:v>
                </c:pt>
                <c:pt idx="72">
                  <c:v>4971.0200000000004</c:v>
                </c:pt>
                <c:pt idx="73">
                  <c:v>5006.7299999999996</c:v>
                </c:pt>
                <c:pt idx="74">
                  <c:v>4996.05</c:v>
                </c:pt>
                <c:pt idx="75">
                  <c:v>4959.6499999999996</c:v>
                </c:pt>
                <c:pt idx="76">
                  <c:v>4686.32</c:v>
                </c:pt>
                <c:pt idx="77">
                  <c:v>5027.97</c:v>
                </c:pt>
                <c:pt idx="78">
                  <c:v>4938.2</c:v>
                </c:pt>
                <c:pt idx="79">
                  <c:v>4968.55</c:v>
                </c:pt>
                <c:pt idx="80">
                  <c:v>4996.58</c:v>
                </c:pt>
                <c:pt idx="81">
                  <c:v>4952.17</c:v>
                </c:pt>
                <c:pt idx="82">
                  <c:v>4993.92</c:v>
                </c:pt>
                <c:pt idx="83">
                  <c:v>4955.7700000000004</c:v>
                </c:pt>
                <c:pt idx="84">
                  <c:v>4967.22</c:v>
                </c:pt>
                <c:pt idx="85">
                  <c:v>4961.13</c:v>
                </c:pt>
                <c:pt idx="86">
                  <c:v>4984.95</c:v>
                </c:pt>
                <c:pt idx="87">
                  <c:v>4940.55</c:v>
                </c:pt>
                <c:pt idx="88">
                  <c:v>5008.7299999999996</c:v>
                </c:pt>
                <c:pt idx="89">
                  <c:v>4994.83</c:v>
                </c:pt>
                <c:pt idx="90">
                  <c:v>4993.42</c:v>
                </c:pt>
                <c:pt idx="91">
                  <c:v>4993</c:v>
                </c:pt>
                <c:pt idx="92">
                  <c:v>4950.05</c:v>
                </c:pt>
                <c:pt idx="93">
                  <c:v>4969.2700000000004</c:v>
                </c:pt>
                <c:pt idx="94">
                  <c:v>4989.08</c:v>
                </c:pt>
                <c:pt idx="95">
                  <c:v>4981.5200000000004</c:v>
                </c:pt>
                <c:pt idx="96">
                  <c:v>4998.5</c:v>
                </c:pt>
                <c:pt idx="97">
                  <c:v>5009.2</c:v>
                </c:pt>
                <c:pt idx="98">
                  <c:v>3985.57</c:v>
                </c:pt>
                <c:pt idx="99">
                  <c:v>3631.75</c:v>
                </c:pt>
                <c:pt idx="100">
                  <c:v>3423.72</c:v>
                </c:pt>
                <c:pt idx="101">
                  <c:v>3582.05</c:v>
                </c:pt>
                <c:pt idx="102">
                  <c:v>4462.9799999999996</c:v>
                </c:pt>
                <c:pt idx="103">
                  <c:v>4741.8</c:v>
                </c:pt>
                <c:pt idx="104">
                  <c:v>4804.22</c:v>
                </c:pt>
                <c:pt idx="105">
                  <c:v>4717.42</c:v>
                </c:pt>
                <c:pt idx="106">
                  <c:v>4699.25</c:v>
                </c:pt>
                <c:pt idx="107">
                  <c:v>4710.38</c:v>
                </c:pt>
                <c:pt idx="108">
                  <c:v>4696.3999999999996</c:v>
                </c:pt>
                <c:pt idx="109">
                  <c:v>4705.42</c:v>
                </c:pt>
                <c:pt idx="110">
                  <c:v>4671.53</c:v>
                </c:pt>
                <c:pt idx="111">
                  <c:v>4686.7299999999996</c:v>
                </c:pt>
                <c:pt idx="112">
                  <c:v>4700.6499999999996</c:v>
                </c:pt>
                <c:pt idx="113">
                  <c:v>4719.17</c:v>
                </c:pt>
                <c:pt idx="114">
                  <c:v>4688.7299999999996</c:v>
                </c:pt>
                <c:pt idx="115">
                  <c:v>4681.53</c:v>
                </c:pt>
                <c:pt idx="116">
                  <c:v>4624.62</c:v>
                </c:pt>
                <c:pt idx="117">
                  <c:v>4601.68</c:v>
                </c:pt>
                <c:pt idx="118">
                  <c:v>4550.1000000000004</c:v>
                </c:pt>
                <c:pt idx="119">
                  <c:v>4579.62</c:v>
                </c:pt>
                <c:pt idx="120">
                  <c:v>4529.3</c:v>
                </c:pt>
                <c:pt idx="121">
                  <c:v>4497.7299999999996</c:v>
                </c:pt>
                <c:pt idx="122">
                  <c:v>4468.32</c:v>
                </c:pt>
                <c:pt idx="123">
                  <c:v>4394.72</c:v>
                </c:pt>
                <c:pt idx="124">
                  <c:v>4553.42</c:v>
                </c:pt>
                <c:pt idx="125">
                  <c:v>4386.38</c:v>
                </c:pt>
                <c:pt idx="126">
                  <c:v>4567.2700000000004</c:v>
                </c:pt>
                <c:pt idx="127">
                  <c:v>4606.37</c:v>
                </c:pt>
                <c:pt idx="128">
                  <c:v>4492.87</c:v>
                </c:pt>
                <c:pt idx="129">
                  <c:v>4525.53</c:v>
                </c:pt>
                <c:pt idx="130">
                  <c:v>4575.78</c:v>
                </c:pt>
                <c:pt idx="131">
                  <c:v>4576.72</c:v>
                </c:pt>
                <c:pt idx="132">
                  <c:v>4606.4799999999996</c:v>
                </c:pt>
                <c:pt idx="133">
                  <c:v>4573.1499999999996</c:v>
                </c:pt>
                <c:pt idx="134">
                  <c:v>4613.7700000000004</c:v>
                </c:pt>
                <c:pt idx="135">
                  <c:v>4631.4799999999996</c:v>
                </c:pt>
                <c:pt idx="136">
                  <c:v>4624.75</c:v>
                </c:pt>
                <c:pt idx="137">
                  <c:v>4644.3999999999996</c:v>
                </c:pt>
                <c:pt idx="138">
                  <c:v>4664.67</c:v>
                </c:pt>
                <c:pt idx="139">
                  <c:v>4662.3</c:v>
                </c:pt>
                <c:pt idx="140">
                  <c:v>3339.33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344448"/>
        <c:axId val="110350336"/>
      </c:scatterChart>
      <c:valAx>
        <c:axId val="110344448"/>
        <c:scaling>
          <c:orientation val="minMax"/>
          <c:min val="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350336"/>
        <c:crosses val="autoZero"/>
        <c:crossBetween val="midCat"/>
        <c:majorUnit val="10"/>
        <c:minorUnit val="5"/>
      </c:valAx>
      <c:valAx>
        <c:axId val="110350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344448"/>
        <c:crosses val="autoZero"/>
        <c:crossBetween val="midCat"/>
        <c:minorUnit val="11.245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6"/>
        <c:txPr>
          <a:bodyPr/>
          <a:lstStyle/>
          <a:p>
            <a:pPr>
              <a:defRPr sz="12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</c:legendEntry>
      <c:layout>
        <c:manualLayout>
          <c:xMode val="edge"/>
          <c:yMode val="edge"/>
          <c:x val="0.11883639545056869"/>
          <c:y val="1.7875448410906138E-2"/>
          <c:w val="0.77449693788276464"/>
          <c:h val="0.104612518517538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12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tabSelected="1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8567" cy="584847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0.00125</cdr:x>
      <cdr:y>0.07425</cdr:y>
    </cdr:from>
    <cdr:to>
      <cdr:x>0.04338</cdr:x>
      <cdr:y>0.10943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716" y="432118"/>
          <a:ext cx="361189" cy="2047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tpsE</a:t>
          </a:r>
        </a:p>
      </cdr:txBody>
    </cdr:sp>
  </cdr:relSizeAnchor>
  <cdr:relSizeAnchor xmlns:cdr="http://schemas.openxmlformats.org/drawingml/2006/chartDrawing">
    <cdr:from>
      <cdr:x>0.41</cdr:x>
      <cdr:y>0.95475</cdr:y>
    </cdr:from>
    <cdr:to>
      <cdr:x>0.55701</cdr:x>
      <cdr:y>0.98468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14725" y="5556430"/>
          <a:ext cx="1260281" cy="1742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025" b="1" i="0" u="none" strike="noStrike" baseline="0">
              <a:solidFill>
                <a:srgbClr val="000000"/>
              </a:solidFill>
              <a:latin typeface="Arial"/>
              <a:cs typeface="Arial"/>
            </a:rPr>
            <a:t>Elapsed Time (min.)</a:t>
          </a:r>
        </a:p>
      </cdr:txBody>
    </cdr:sp>
  </cdr:relSizeAnchor>
</c:userShape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34"/>
  <sheetViews>
    <sheetView workbookViewId="0"/>
  </sheetViews>
  <sheetFormatPr defaultRowHeight="12.75" x14ac:dyDescent="0.2"/>
  <cols>
    <col min="1" max="1" width="4.28515625" style="2" customWidth="1"/>
    <col min="2" max="2" width="21.85546875" style="2" customWidth="1"/>
    <col min="3" max="3" width="16.85546875" style="2" customWidth="1"/>
    <col min="4" max="4" width="12.85546875" customWidth="1"/>
    <col min="5" max="5" width="4.28515625" customWidth="1"/>
    <col min="6" max="6" width="15.28515625" style="2" customWidth="1"/>
    <col min="7" max="7" width="12.85546875" style="2" customWidth="1"/>
    <col min="8" max="9" width="8.140625" style="2" customWidth="1"/>
    <col min="10" max="10" width="5.28515625" style="2" customWidth="1"/>
    <col min="11" max="11" width="15" style="2" bestFit="1" customWidth="1"/>
    <col min="12" max="16384" width="9.140625" style="2"/>
  </cols>
  <sheetData>
    <row r="1" spans="1:12" ht="13.5" thickBot="1" x14ac:dyDescent="0.25">
      <c r="A1" s="1"/>
      <c r="B1" s="1"/>
      <c r="C1" s="1"/>
      <c r="F1" s="84"/>
      <c r="G1" s="1"/>
      <c r="H1" s="1"/>
      <c r="I1" s="1"/>
      <c r="J1" s="1"/>
      <c r="K1" s="1"/>
    </row>
    <row r="2" spans="1:12" ht="21" customHeight="1" thickBot="1" x14ac:dyDescent="0.25">
      <c r="A2" s="1"/>
      <c r="B2" s="19" t="s">
        <v>17</v>
      </c>
      <c r="C2" s="20">
        <v>5087.17</v>
      </c>
      <c r="F2" s="3"/>
      <c r="G2" s="3"/>
      <c r="H2" s="3"/>
      <c r="I2" s="3"/>
      <c r="J2" s="3"/>
      <c r="K2" s="3"/>
    </row>
    <row r="3" spans="1:12" ht="13.5" thickBot="1" x14ac:dyDescent="0.25">
      <c r="A3" s="3"/>
      <c r="B3" s="3"/>
      <c r="C3" s="3"/>
      <c r="F3" s="3"/>
      <c r="G3" s="3"/>
      <c r="H3" s="3"/>
      <c r="I3" s="3"/>
      <c r="J3" s="3"/>
      <c r="K3" s="3"/>
    </row>
    <row r="4" spans="1:12" x14ac:dyDescent="0.2">
      <c r="A4" s="3"/>
      <c r="B4" s="45" t="s">
        <v>11</v>
      </c>
      <c r="C4" s="48">
        <v>41682.49664351852</v>
      </c>
      <c r="F4" s="3"/>
      <c r="G4" s="4"/>
      <c r="H4" s="3"/>
      <c r="I4" s="3"/>
      <c r="J4" s="3"/>
      <c r="K4" s="3"/>
    </row>
    <row r="5" spans="1:12" x14ac:dyDescent="0.2">
      <c r="A5" s="3"/>
      <c r="B5" s="51" t="s">
        <v>0</v>
      </c>
      <c r="C5" s="52">
        <v>41682.540393518517</v>
      </c>
      <c r="F5" s="3"/>
      <c r="G5" s="4"/>
      <c r="H5" s="3"/>
      <c r="I5" s="3"/>
      <c r="J5" s="3"/>
      <c r="K5" s="3"/>
    </row>
    <row r="6" spans="1:12" x14ac:dyDescent="0.2">
      <c r="A6" s="3"/>
      <c r="B6" s="51" t="s">
        <v>13</v>
      </c>
      <c r="C6" s="52">
        <v>41682.579282407409</v>
      </c>
      <c r="F6" s="3"/>
      <c r="G6" s="4"/>
      <c r="H6" s="3"/>
      <c r="I6" s="3"/>
      <c r="J6" s="3"/>
      <c r="K6" s="3"/>
    </row>
    <row r="7" spans="1:12" ht="13.5" thickBot="1" x14ac:dyDescent="0.25">
      <c r="A7" s="3"/>
      <c r="B7" s="51" t="s">
        <v>14</v>
      </c>
      <c r="C7" s="52">
        <v>41682.593171296299</v>
      </c>
      <c r="F7" s="3"/>
      <c r="G7" s="4"/>
      <c r="H7" s="3"/>
      <c r="I7" s="3"/>
      <c r="J7" s="3"/>
      <c r="K7" s="3"/>
    </row>
    <row r="8" spans="1:12" ht="13.5" thickBot="1" x14ac:dyDescent="0.25">
      <c r="A8" s="3"/>
      <c r="B8" s="46" t="s">
        <v>12</v>
      </c>
      <c r="C8" s="47">
        <v>41682.594178240739</v>
      </c>
      <c r="F8" s="81" t="s">
        <v>15</v>
      </c>
      <c r="G8" s="82"/>
      <c r="H8" s="82"/>
      <c r="I8" s="83"/>
      <c r="J8" s="3"/>
      <c r="K8" s="3"/>
    </row>
    <row r="9" spans="1:12" ht="13.5" thickBot="1" x14ac:dyDescent="0.25">
      <c r="A9" s="3"/>
      <c r="B9" s="3"/>
      <c r="C9" s="3"/>
      <c r="F9" s="3"/>
      <c r="G9" s="3"/>
      <c r="H9" s="3"/>
      <c r="I9" s="3"/>
      <c r="J9" s="3"/>
      <c r="K9" s="3"/>
    </row>
    <row r="10" spans="1:12" x14ac:dyDescent="0.2">
      <c r="A10" s="1"/>
      <c r="B10" s="53" t="s">
        <v>6</v>
      </c>
      <c r="C10" s="3"/>
      <c r="D10" s="59" t="s">
        <v>16</v>
      </c>
      <c r="F10" s="38" t="s">
        <v>2</v>
      </c>
      <c r="G10" s="39" t="s">
        <v>3</v>
      </c>
      <c r="H10" s="39" t="s">
        <v>4</v>
      </c>
      <c r="I10" s="40" t="s">
        <v>5</v>
      </c>
      <c r="J10" s="3"/>
      <c r="K10" s="9"/>
      <c r="L10" s="72"/>
    </row>
    <row r="11" spans="1:12" x14ac:dyDescent="0.2">
      <c r="A11" s="1"/>
      <c r="B11" s="56" t="s">
        <v>18</v>
      </c>
      <c r="C11" s="65">
        <v>41682.549930555557</v>
      </c>
      <c r="D11" s="60">
        <f>IF(HOUR(C11-C5)*60+MINUTE(C11-C5)+SECOND(C11-C5)/60&lt;5,"Too Short",HOUR(C11-C5)*60+MINUTE(C11-C5)+SECOND(C11-C5)/60)</f>
        <v>13.733333333333333</v>
      </c>
      <c r="F11" s="36">
        <f>INT(HOUR(C11-$C$4)*60+MINUTE(C11-$C$4)+SECOND(C11-$C$4)/60-1)</f>
        <v>75</v>
      </c>
      <c r="G11" s="37">
        <f>F11</f>
        <v>75</v>
      </c>
      <c r="H11" s="12">
        <v>0</v>
      </c>
      <c r="I11" s="28">
        <f>CEILING(C2/100,1)*105</f>
        <v>5355</v>
      </c>
      <c r="J11" s="69"/>
      <c r="K11" s="73"/>
      <c r="L11" s="72"/>
    </row>
    <row r="12" spans="1:12" x14ac:dyDescent="0.2">
      <c r="A12" s="1"/>
      <c r="B12" s="54" t="s">
        <v>19</v>
      </c>
      <c r="C12" s="49">
        <v>41682.559166666666</v>
      </c>
      <c r="D12" s="60">
        <f>IF(HOUR(C12-C11)*60+MINUTE(C12-C11)+SECOND(C12-C11)/60&lt;5,"Too Short",HOUR(C12-C11)*60+MINUTE(C12-C11)+SECOND(C12-C11)/60)</f>
        <v>13.3</v>
      </c>
      <c r="F12" s="36">
        <f>INT(HOUR(C12-$C$4)*60+MINUTE(C12-$C$4)+SECOND(C12-$C$4)/60-1)</f>
        <v>89</v>
      </c>
      <c r="G12" s="37">
        <f>F12</f>
        <v>89</v>
      </c>
      <c r="H12" s="12">
        <v>0</v>
      </c>
      <c r="I12" s="28">
        <f>$I$11</f>
        <v>5355</v>
      </c>
      <c r="J12" s="69"/>
      <c r="K12" s="3"/>
    </row>
    <row r="13" spans="1:12" ht="13.5" thickBot="1" x14ac:dyDescent="0.25">
      <c r="A13" s="1"/>
      <c r="B13" s="57" t="s">
        <v>10</v>
      </c>
      <c r="C13" s="75">
        <v>41682.565254629626</v>
      </c>
      <c r="D13" s="61">
        <f>IF(HOUR(C13-C12)*60+MINUTE(C13-C12)+SECOND(C13-C12)/60&lt;5,"Too Short",HOUR(C13-C12)*60+MINUTE(C13-C12)+SECOND(C13-C12)/60)</f>
        <v>8.7666666666666675</v>
      </c>
      <c r="F13" s="41">
        <f>INT(HOUR(C13-$C$4)*60+MINUTE(C13-$C$4)+SECOND(C13-$C$4)/60-2)</f>
        <v>96</v>
      </c>
      <c r="G13" s="42">
        <f>F13</f>
        <v>96</v>
      </c>
      <c r="H13" s="14">
        <v>0</v>
      </c>
      <c r="I13" s="29">
        <f>$I$11</f>
        <v>5355</v>
      </c>
      <c r="J13" s="69"/>
      <c r="K13" s="3"/>
    </row>
    <row r="14" spans="1:12" ht="13.5" thickBot="1" x14ac:dyDescent="0.25">
      <c r="A14" s="3"/>
      <c r="B14" s="54"/>
      <c r="C14" s="50"/>
      <c r="F14" s="25"/>
      <c r="G14" s="25"/>
      <c r="H14" s="9"/>
      <c r="I14" s="30"/>
      <c r="J14" s="3"/>
      <c r="K14" s="3"/>
    </row>
    <row r="15" spans="1:12" x14ac:dyDescent="0.2">
      <c r="A15" s="1"/>
      <c r="B15" s="56" t="s">
        <v>1</v>
      </c>
      <c r="C15" s="74">
        <v>41682.566990740743</v>
      </c>
      <c r="F15" s="34">
        <f>INT(HOUR(C15-$C$4)*60+MINUTE(C15-$C$4)+SECOND(C15-$C$4)/60-2)</f>
        <v>99</v>
      </c>
      <c r="G15" s="35">
        <f>F15</f>
        <v>99</v>
      </c>
      <c r="H15" s="13">
        <v>0</v>
      </c>
      <c r="I15" s="27">
        <f>$I$11</f>
        <v>5355</v>
      </c>
      <c r="J15" s="69"/>
      <c r="K15" s="3"/>
    </row>
    <row r="16" spans="1:12" x14ac:dyDescent="0.2">
      <c r="A16" s="1"/>
      <c r="B16" s="66" t="s">
        <v>20</v>
      </c>
      <c r="C16" s="76">
        <v>41682.571863425925</v>
      </c>
      <c r="F16" s="36">
        <f>INT(HOUR(C16-$C$4)*60+MINUTE(C16-$C$4)+SECOND(C16-$C$4)/60-1)</f>
        <v>107</v>
      </c>
      <c r="G16" s="37">
        <f>F16</f>
        <v>107</v>
      </c>
      <c r="H16" s="12">
        <v>0</v>
      </c>
      <c r="I16" s="28">
        <f>$I$11</f>
        <v>5355</v>
      </c>
      <c r="J16" s="69"/>
      <c r="K16" s="3"/>
    </row>
    <row r="17" spans="1:11" x14ac:dyDescent="0.2">
      <c r="A17" s="1"/>
      <c r="B17" s="66" t="s">
        <v>21</v>
      </c>
      <c r="C17" s="76">
        <v>41682.575844907406</v>
      </c>
      <c r="F17" s="36">
        <f>INT(HOUR(C17-$C$4)*60+MINUTE(C17-$C$4)+SECOND(C17-$C$4)/60-1)</f>
        <v>113</v>
      </c>
      <c r="G17" s="37">
        <f>F17</f>
        <v>113</v>
      </c>
      <c r="H17" s="12">
        <v>0</v>
      </c>
      <c r="I17" s="28">
        <f>$I$11</f>
        <v>5355</v>
      </c>
      <c r="J17" s="69"/>
      <c r="K17" s="3"/>
    </row>
    <row r="18" spans="1:11" ht="13.5" thickBot="1" x14ac:dyDescent="0.25">
      <c r="A18" s="1"/>
      <c r="B18" s="55"/>
      <c r="C18" s="58"/>
      <c r="F18" s="22"/>
      <c r="G18" s="24"/>
      <c r="H18" s="14"/>
      <c r="I18" s="29"/>
      <c r="J18" s="3"/>
      <c r="K18" s="3"/>
    </row>
    <row r="19" spans="1:11" ht="13.5" thickBot="1" x14ac:dyDescent="0.25">
      <c r="A19" s="3"/>
      <c r="B19" s="3"/>
      <c r="C19" s="3"/>
      <c r="F19" s="23"/>
      <c r="G19" s="26"/>
      <c r="H19" s="9"/>
      <c r="I19" s="15"/>
      <c r="J19" s="3"/>
      <c r="K19" s="3"/>
    </row>
    <row r="20" spans="1:11" ht="15.75" thickBot="1" x14ac:dyDescent="0.3">
      <c r="A20" s="1"/>
      <c r="B20" s="8" t="s">
        <v>22</v>
      </c>
      <c r="C20" s="21">
        <f>C2*0.95</f>
        <v>4832.8114999999998</v>
      </c>
      <c r="F20" s="43">
        <v>5</v>
      </c>
      <c r="G20" s="44">
        <f>HOUR(C8-C4)*60+MINUTE(C8-C4)</f>
        <v>140</v>
      </c>
      <c r="H20" s="31">
        <f>C20</f>
        <v>4832.8114999999998</v>
      </c>
      <c r="I20" s="32">
        <f>H20</f>
        <v>4832.8114999999998</v>
      </c>
      <c r="J20" s="3"/>
      <c r="K20" s="3"/>
    </row>
    <row r="21" spans="1:11" x14ac:dyDescent="0.2">
      <c r="A21" s="3"/>
      <c r="B21" s="3"/>
      <c r="C21" s="3"/>
      <c r="F21" s="3"/>
      <c r="G21" s="3"/>
      <c r="H21" s="3"/>
      <c r="I21" s="3"/>
      <c r="J21" s="3"/>
      <c r="K21" s="3"/>
    </row>
    <row r="22" spans="1:11" ht="13.5" thickBot="1" x14ac:dyDescent="0.25">
      <c r="A22" s="3"/>
      <c r="B22" s="3"/>
      <c r="C22" s="3"/>
      <c r="F22" s="3"/>
      <c r="G22" s="3"/>
      <c r="H22" s="3"/>
      <c r="I22" s="3"/>
      <c r="J22" s="3"/>
      <c r="K22" s="3"/>
    </row>
    <row r="23" spans="1:11" x14ac:dyDescent="0.2">
      <c r="A23" s="1"/>
      <c r="B23" s="79" t="s">
        <v>23</v>
      </c>
      <c r="C23" s="80"/>
      <c r="F23" s="5"/>
      <c r="G23" s="3"/>
      <c r="H23" s="3"/>
      <c r="I23" s="3"/>
      <c r="J23" s="3"/>
      <c r="K23" s="3"/>
    </row>
    <row r="24" spans="1:11" x14ac:dyDescent="0.2">
      <c r="A24" s="1"/>
      <c r="B24" s="16" t="s">
        <v>25</v>
      </c>
      <c r="C24" s="62">
        <v>47551809318</v>
      </c>
      <c r="F24" s="6" t="s">
        <v>8</v>
      </c>
      <c r="G24" s="6"/>
      <c r="H24" s="3"/>
      <c r="I24" s="3"/>
      <c r="J24" s="3"/>
      <c r="K24" s="3"/>
    </row>
    <row r="25" spans="1:11" x14ac:dyDescent="0.2">
      <c r="A25" s="1"/>
      <c r="B25" s="16" t="s">
        <v>24</v>
      </c>
      <c r="C25" s="63">
        <v>47520000000</v>
      </c>
      <c r="F25" s="6" t="s">
        <v>7</v>
      </c>
      <c r="G25" s="6"/>
      <c r="H25" s="3"/>
      <c r="I25" s="3"/>
      <c r="J25" s="3"/>
      <c r="K25" s="3"/>
    </row>
    <row r="26" spans="1:11" ht="13.5" thickBot="1" x14ac:dyDescent="0.25">
      <c r="A26" s="1"/>
      <c r="B26" s="17" t="s">
        <v>26</v>
      </c>
      <c r="C26" s="64">
        <f>C24-C25</f>
        <v>31809318</v>
      </c>
      <c r="F26" s="5"/>
      <c r="G26" s="3"/>
      <c r="H26" s="3"/>
      <c r="I26" s="3"/>
      <c r="J26" s="3"/>
      <c r="K26" s="3"/>
    </row>
    <row r="27" spans="1:11" ht="13.5" thickBot="1" x14ac:dyDescent="0.25">
      <c r="A27" s="1"/>
      <c r="B27" s="5"/>
      <c r="C27" s="7"/>
      <c r="F27" s="5"/>
      <c r="G27" s="3"/>
      <c r="H27" s="3"/>
      <c r="I27" s="3"/>
      <c r="J27" s="3"/>
      <c r="K27" s="3"/>
    </row>
    <row r="28" spans="1:11" ht="13.5" thickBot="1" x14ac:dyDescent="0.25">
      <c r="A28" s="1"/>
      <c r="B28" s="8" t="s">
        <v>27</v>
      </c>
      <c r="C28" s="10">
        <v>31809318</v>
      </c>
      <c r="F28" s="5"/>
      <c r="G28" s="3"/>
      <c r="H28" s="3"/>
      <c r="I28" s="3"/>
      <c r="J28" s="3"/>
      <c r="K28" s="3"/>
    </row>
    <row r="29" spans="1:11" ht="13.5" thickBot="1" x14ac:dyDescent="0.25">
      <c r="A29" s="1"/>
      <c r="B29" s="5"/>
      <c r="C29" s="7"/>
      <c r="F29" s="5"/>
      <c r="G29" s="3"/>
      <c r="H29" s="3"/>
      <c r="I29" s="3"/>
      <c r="J29" s="3"/>
      <c r="K29" s="3"/>
    </row>
    <row r="30" spans="1:11" ht="13.5" thickBot="1" x14ac:dyDescent="0.25">
      <c r="A30" s="1"/>
      <c r="B30" s="8" t="s">
        <v>28</v>
      </c>
      <c r="C30" s="18">
        <f>C26-C28</f>
        <v>0</v>
      </c>
      <c r="D30" s="11" t="str">
        <f>IF(C30=0,"OK","Failed")</f>
        <v>OK</v>
      </c>
      <c r="G30" s="3"/>
      <c r="H30" s="3"/>
      <c r="I30" s="3"/>
      <c r="J30" s="3"/>
      <c r="K30" s="3"/>
    </row>
    <row r="34" spans="8:8" x14ac:dyDescent="0.2">
      <c r="H34" s="33"/>
    </row>
  </sheetData>
  <mergeCells count="2">
    <mergeCell ref="B23:C23"/>
    <mergeCell ref="F8:I8"/>
  </mergeCells>
  <phoneticPr fontId="0" type="noConversion"/>
  <conditionalFormatting sqref="D30">
    <cfRule type="cellIs" dxfId="1" priority="1" stopIfTrue="1" operator="equal">
      <formula>"OK"</formula>
    </cfRule>
  </conditionalFormatting>
  <conditionalFormatting sqref="D11:D13">
    <cfRule type="cellIs" dxfId="0" priority="2" stopIfTrue="1" operator="equal">
      <formula>"Too Short"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3"/>
  <sheetViews>
    <sheetView workbookViewId="0"/>
  </sheetViews>
  <sheetFormatPr defaultRowHeight="12.75" x14ac:dyDescent="0.2"/>
  <cols>
    <col min="1" max="1" width="15.42578125" bestFit="1" customWidth="1"/>
    <col min="2" max="2" width="17.140625" customWidth="1"/>
    <col min="11" max="11" width="12.85546875" style="77" customWidth="1"/>
    <col min="12" max="12" width="12.85546875" customWidth="1"/>
    <col min="257" max="257" width="15.42578125" bestFit="1" customWidth="1"/>
    <col min="258" max="258" width="17.140625" customWidth="1"/>
    <col min="267" max="268" width="12.85546875" customWidth="1"/>
    <col min="513" max="513" width="15.42578125" bestFit="1" customWidth="1"/>
    <col min="514" max="514" width="17.140625" customWidth="1"/>
    <col min="523" max="524" width="12.85546875" customWidth="1"/>
    <col min="769" max="769" width="15.42578125" bestFit="1" customWidth="1"/>
    <col min="770" max="770" width="17.140625" customWidth="1"/>
    <col min="779" max="780" width="12.85546875" customWidth="1"/>
    <col min="1025" max="1025" width="15.42578125" bestFit="1" customWidth="1"/>
    <col min="1026" max="1026" width="17.140625" customWidth="1"/>
    <col min="1035" max="1036" width="12.85546875" customWidth="1"/>
    <col min="1281" max="1281" width="15.42578125" bestFit="1" customWidth="1"/>
    <col min="1282" max="1282" width="17.140625" customWidth="1"/>
    <col min="1291" max="1292" width="12.85546875" customWidth="1"/>
    <col min="1537" max="1537" width="15.42578125" bestFit="1" customWidth="1"/>
    <col min="1538" max="1538" width="17.140625" customWidth="1"/>
    <col min="1547" max="1548" width="12.85546875" customWidth="1"/>
    <col min="1793" max="1793" width="15.42578125" bestFit="1" customWidth="1"/>
    <col min="1794" max="1794" width="17.140625" customWidth="1"/>
    <col min="1803" max="1804" width="12.85546875" customWidth="1"/>
    <col min="2049" max="2049" width="15.42578125" bestFit="1" customWidth="1"/>
    <col min="2050" max="2050" width="17.140625" customWidth="1"/>
    <col min="2059" max="2060" width="12.85546875" customWidth="1"/>
    <col min="2305" max="2305" width="15.42578125" bestFit="1" customWidth="1"/>
    <col min="2306" max="2306" width="17.140625" customWidth="1"/>
    <col min="2315" max="2316" width="12.85546875" customWidth="1"/>
    <col min="2561" max="2561" width="15.42578125" bestFit="1" customWidth="1"/>
    <col min="2562" max="2562" width="17.140625" customWidth="1"/>
    <col min="2571" max="2572" width="12.85546875" customWidth="1"/>
    <col min="2817" max="2817" width="15.42578125" bestFit="1" customWidth="1"/>
    <col min="2818" max="2818" width="17.140625" customWidth="1"/>
    <col min="2827" max="2828" width="12.85546875" customWidth="1"/>
    <col min="3073" max="3073" width="15.42578125" bestFit="1" customWidth="1"/>
    <col min="3074" max="3074" width="17.140625" customWidth="1"/>
    <col min="3083" max="3084" width="12.85546875" customWidth="1"/>
    <col min="3329" max="3329" width="15.42578125" bestFit="1" customWidth="1"/>
    <col min="3330" max="3330" width="17.140625" customWidth="1"/>
    <col min="3339" max="3340" width="12.85546875" customWidth="1"/>
    <col min="3585" max="3585" width="15.42578125" bestFit="1" customWidth="1"/>
    <col min="3586" max="3586" width="17.140625" customWidth="1"/>
    <col min="3595" max="3596" width="12.85546875" customWidth="1"/>
    <col min="3841" max="3841" width="15.42578125" bestFit="1" customWidth="1"/>
    <col min="3842" max="3842" width="17.140625" customWidth="1"/>
    <col min="3851" max="3852" width="12.85546875" customWidth="1"/>
    <col min="4097" max="4097" width="15.42578125" bestFit="1" customWidth="1"/>
    <col min="4098" max="4098" width="17.140625" customWidth="1"/>
    <col min="4107" max="4108" width="12.85546875" customWidth="1"/>
    <col min="4353" max="4353" width="15.42578125" bestFit="1" customWidth="1"/>
    <col min="4354" max="4354" width="17.140625" customWidth="1"/>
    <col min="4363" max="4364" width="12.85546875" customWidth="1"/>
    <col min="4609" max="4609" width="15.42578125" bestFit="1" customWidth="1"/>
    <col min="4610" max="4610" width="17.140625" customWidth="1"/>
    <col min="4619" max="4620" width="12.85546875" customWidth="1"/>
    <col min="4865" max="4865" width="15.42578125" bestFit="1" customWidth="1"/>
    <col min="4866" max="4866" width="17.140625" customWidth="1"/>
    <col min="4875" max="4876" width="12.85546875" customWidth="1"/>
    <col min="5121" max="5121" width="15.42578125" bestFit="1" customWidth="1"/>
    <col min="5122" max="5122" width="17.140625" customWidth="1"/>
    <col min="5131" max="5132" width="12.85546875" customWidth="1"/>
    <col min="5377" max="5377" width="15.42578125" bestFit="1" customWidth="1"/>
    <col min="5378" max="5378" width="17.140625" customWidth="1"/>
    <col min="5387" max="5388" width="12.85546875" customWidth="1"/>
    <col min="5633" max="5633" width="15.42578125" bestFit="1" customWidth="1"/>
    <col min="5634" max="5634" width="17.140625" customWidth="1"/>
    <col min="5643" max="5644" width="12.85546875" customWidth="1"/>
    <col min="5889" max="5889" width="15.42578125" bestFit="1" customWidth="1"/>
    <col min="5890" max="5890" width="17.140625" customWidth="1"/>
    <col min="5899" max="5900" width="12.85546875" customWidth="1"/>
    <col min="6145" max="6145" width="15.42578125" bestFit="1" customWidth="1"/>
    <col min="6146" max="6146" width="17.140625" customWidth="1"/>
    <col min="6155" max="6156" width="12.85546875" customWidth="1"/>
    <col min="6401" max="6401" width="15.42578125" bestFit="1" customWidth="1"/>
    <col min="6402" max="6402" width="17.140625" customWidth="1"/>
    <col min="6411" max="6412" width="12.85546875" customWidth="1"/>
    <col min="6657" max="6657" width="15.42578125" bestFit="1" customWidth="1"/>
    <col min="6658" max="6658" width="17.140625" customWidth="1"/>
    <col min="6667" max="6668" width="12.85546875" customWidth="1"/>
    <col min="6913" max="6913" width="15.42578125" bestFit="1" customWidth="1"/>
    <col min="6914" max="6914" width="17.140625" customWidth="1"/>
    <col min="6923" max="6924" width="12.85546875" customWidth="1"/>
    <col min="7169" max="7169" width="15.42578125" bestFit="1" customWidth="1"/>
    <col min="7170" max="7170" width="17.140625" customWidth="1"/>
    <col min="7179" max="7180" width="12.85546875" customWidth="1"/>
    <col min="7425" max="7425" width="15.42578125" bestFit="1" customWidth="1"/>
    <col min="7426" max="7426" width="17.140625" customWidth="1"/>
    <col min="7435" max="7436" width="12.85546875" customWidth="1"/>
    <col min="7681" max="7681" width="15.42578125" bestFit="1" customWidth="1"/>
    <col min="7682" max="7682" width="17.140625" customWidth="1"/>
    <col min="7691" max="7692" width="12.85546875" customWidth="1"/>
    <col min="7937" max="7937" width="15.42578125" bestFit="1" customWidth="1"/>
    <col min="7938" max="7938" width="17.140625" customWidth="1"/>
    <col min="7947" max="7948" width="12.85546875" customWidth="1"/>
    <col min="8193" max="8193" width="15.42578125" bestFit="1" customWidth="1"/>
    <col min="8194" max="8194" width="17.140625" customWidth="1"/>
    <col min="8203" max="8204" width="12.85546875" customWidth="1"/>
    <col min="8449" max="8449" width="15.42578125" bestFit="1" customWidth="1"/>
    <col min="8450" max="8450" width="17.140625" customWidth="1"/>
    <col min="8459" max="8460" width="12.85546875" customWidth="1"/>
    <col min="8705" max="8705" width="15.42578125" bestFit="1" customWidth="1"/>
    <col min="8706" max="8706" width="17.140625" customWidth="1"/>
    <col min="8715" max="8716" width="12.85546875" customWidth="1"/>
    <col min="8961" max="8961" width="15.42578125" bestFit="1" customWidth="1"/>
    <col min="8962" max="8962" width="17.140625" customWidth="1"/>
    <col min="8971" max="8972" width="12.85546875" customWidth="1"/>
    <col min="9217" max="9217" width="15.42578125" bestFit="1" customWidth="1"/>
    <col min="9218" max="9218" width="17.140625" customWidth="1"/>
    <col min="9227" max="9228" width="12.85546875" customWidth="1"/>
    <col min="9473" max="9473" width="15.42578125" bestFit="1" customWidth="1"/>
    <col min="9474" max="9474" width="17.140625" customWidth="1"/>
    <col min="9483" max="9484" width="12.85546875" customWidth="1"/>
    <col min="9729" max="9729" width="15.42578125" bestFit="1" customWidth="1"/>
    <col min="9730" max="9730" width="17.140625" customWidth="1"/>
    <col min="9739" max="9740" width="12.85546875" customWidth="1"/>
    <col min="9985" max="9985" width="15.42578125" bestFit="1" customWidth="1"/>
    <col min="9986" max="9986" width="17.140625" customWidth="1"/>
    <col min="9995" max="9996" width="12.85546875" customWidth="1"/>
    <col min="10241" max="10241" width="15.42578125" bestFit="1" customWidth="1"/>
    <col min="10242" max="10242" width="17.140625" customWidth="1"/>
    <col min="10251" max="10252" width="12.85546875" customWidth="1"/>
    <col min="10497" max="10497" width="15.42578125" bestFit="1" customWidth="1"/>
    <col min="10498" max="10498" width="17.140625" customWidth="1"/>
    <col min="10507" max="10508" width="12.85546875" customWidth="1"/>
    <col min="10753" max="10753" width="15.42578125" bestFit="1" customWidth="1"/>
    <col min="10754" max="10754" width="17.140625" customWidth="1"/>
    <col min="10763" max="10764" width="12.85546875" customWidth="1"/>
    <col min="11009" max="11009" width="15.42578125" bestFit="1" customWidth="1"/>
    <col min="11010" max="11010" width="17.140625" customWidth="1"/>
    <col min="11019" max="11020" width="12.85546875" customWidth="1"/>
    <col min="11265" max="11265" width="15.42578125" bestFit="1" customWidth="1"/>
    <col min="11266" max="11266" width="17.140625" customWidth="1"/>
    <col min="11275" max="11276" width="12.85546875" customWidth="1"/>
    <col min="11521" max="11521" width="15.42578125" bestFit="1" customWidth="1"/>
    <col min="11522" max="11522" width="17.140625" customWidth="1"/>
    <col min="11531" max="11532" width="12.85546875" customWidth="1"/>
    <col min="11777" max="11777" width="15.42578125" bestFit="1" customWidth="1"/>
    <col min="11778" max="11778" width="17.140625" customWidth="1"/>
    <col min="11787" max="11788" width="12.85546875" customWidth="1"/>
    <col min="12033" max="12033" width="15.42578125" bestFit="1" customWidth="1"/>
    <col min="12034" max="12034" width="17.140625" customWidth="1"/>
    <col min="12043" max="12044" width="12.85546875" customWidth="1"/>
    <col min="12289" max="12289" width="15.42578125" bestFit="1" customWidth="1"/>
    <col min="12290" max="12290" width="17.140625" customWidth="1"/>
    <col min="12299" max="12300" width="12.85546875" customWidth="1"/>
    <col min="12545" max="12545" width="15.42578125" bestFit="1" customWidth="1"/>
    <col min="12546" max="12546" width="17.140625" customWidth="1"/>
    <col min="12555" max="12556" width="12.85546875" customWidth="1"/>
    <col min="12801" max="12801" width="15.42578125" bestFit="1" customWidth="1"/>
    <col min="12802" max="12802" width="17.140625" customWidth="1"/>
    <col min="12811" max="12812" width="12.85546875" customWidth="1"/>
    <col min="13057" max="13057" width="15.42578125" bestFit="1" customWidth="1"/>
    <col min="13058" max="13058" width="17.140625" customWidth="1"/>
    <col min="13067" max="13068" width="12.85546875" customWidth="1"/>
    <col min="13313" max="13313" width="15.42578125" bestFit="1" customWidth="1"/>
    <col min="13314" max="13314" width="17.140625" customWidth="1"/>
    <col min="13323" max="13324" width="12.85546875" customWidth="1"/>
    <col min="13569" max="13569" width="15.42578125" bestFit="1" customWidth="1"/>
    <col min="13570" max="13570" width="17.140625" customWidth="1"/>
    <col min="13579" max="13580" width="12.85546875" customWidth="1"/>
    <col min="13825" max="13825" width="15.42578125" bestFit="1" customWidth="1"/>
    <col min="13826" max="13826" width="17.140625" customWidth="1"/>
    <col min="13835" max="13836" width="12.85546875" customWidth="1"/>
    <col min="14081" max="14081" width="15.42578125" bestFit="1" customWidth="1"/>
    <col min="14082" max="14082" width="17.140625" customWidth="1"/>
    <col min="14091" max="14092" width="12.85546875" customWidth="1"/>
    <col min="14337" max="14337" width="15.42578125" bestFit="1" customWidth="1"/>
    <col min="14338" max="14338" width="17.140625" customWidth="1"/>
    <col min="14347" max="14348" width="12.85546875" customWidth="1"/>
    <col min="14593" max="14593" width="15.42578125" bestFit="1" customWidth="1"/>
    <col min="14594" max="14594" width="17.140625" customWidth="1"/>
    <col min="14603" max="14604" width="12.85546875" customWidth="1"/>
    <col min="14849" max="14849" width="15.42578125" bestFit="1" customWidth="1"/>
    <col min="14850" max="14850" width="17.140625" customWidth="1"/>
    <col min="14859" max="14860" width="12.85546875" customWidth="1"/>
    <col min="15105" max="15105" width="15.42578125" bestFit="1" customWidth="1"/>
    <col min="15106" max="15106" width="17.140625" customWidth="1"/>
    <col min="15115" max="15116" width="12.85546875" customWidth="1"/>
    <col min="15361" max="15361" width="15.42578125" bestFit="1" customWidth="1"/>
    <col min="15362" max="15362" width="17.140625" customWidth="1"/>
    <col min="15371" max="15372" width="12.85546875" customWidth="1"/>
    <col min="15617" max="15617" width="15.42578125" bestFit="1" customWidth="1"/>
    <col min="15618" max="15618" width="17.140625" customWidth="1"/>
    <col min="15627" max="15628" width="12.85546875" customWidth="1"/>
    <col min="15873" max="15873" width="15.42578125" bestFit="1" customWidth="1"/>
    <col min="15874" max="15874" width="17.140625" customWidth="1"/>
    <col min="15883" max="15884" width="12.85546875" customWidth="1"/>
    <col min="16129" max="16129" width="15.42578125" bestFit="1" customWidth="1"/>
    <col min="16130" max="16130" width="17.140625" customWidth="1"/>
    <col min="16139" max="16140" width="12.85546875" customWidth="1"/>
  </cols>
  <sheetData>
    <row r="1" spans="1:15" x14ac:dyDescent="0.2">
      <c r="A1" t="s">
        <v>44</v>
      </c>
      <c r="B1" t="s">
        <v>47</v>
      </c>
    </row>
    <row r="2" spans="1:15" x14ac:dyDescent="0.2">
      <c r="A2" t="s">
        <v>40</v>
      </c>
      <c r="B2" t="s">
        <v>48</v>
      </c>
    </row>
    <row r="3" spans="1:15" x14ac:dyDescent="0.2">
      <c r="A3" t="s">
        <v>41</v>
      </c>
    </row>
    <row r="4" spans="1:15" x14ac:dyDescent="0.2">
      <c r="A4" t="s">
        <v>42</v>
      </c>
      <c r="B4" s="70">
        <v>41682.489398148151</v>
      </c>
      <c r="C4" s="70"/>
    </row>
    <row r="5" spans="1:15" x14ac:dyDescent="0.2">
      <c r="A5" t="s">
        <v>43</v>
      </c>
      <c r="B5" s="70">
        <v>41682.594178240739</v>
      </c>
      <c r="C5" s="70"/>
    </row>
    <row r="7" spans="1:15" x14ac:dyDescent="0.2">
      <c r="A7" t="s">
        <v>45</v>
      </c>
      <c r="B7" t="s">
        <v>46</v>
      </c>
      <c r="C7" t="s">
        <v>9</v>
      </c>
      <c r="D7" t="s">
        <v>29</v>
      </c>
      <c r="E7" t="s">
        <v>30</v>
      </c>
      <c r="F7" t="s">
        <v>31</v>
      </c>
      <c r="G7" t="s">
        <v>32</v>
      </c>
      <c r="H7" t="s">
        <v>33</v>
      </c>
      <c r="I7" t="s">
        <v>34</v>
      </c>
      <c r="J7" t="s">
        <v>35</v>
      </c>
      <c r="K7" s="77" t="s">
        <v>27</v>
      </c>
      <c r="L7" t="s">
        <v>36</v>
      </c>
      <c r="M7" t="s">
        <v>37</v>
      </c>
      <c r="N7" t="s">
        <v>38</v>
      </c>
      <c r="O7" t="s">
        <v>39</v>
      </c>
    </row>
    <row r="8" spans="1:15" x14ac:dyDescent="0.2">
      <c r="A8" s="67">
        <v>41682.49664351852</v>
      </c>
      <c r="B8">
        <v>0</v>
      </c>
      <c r="C8">
        <v>0</v>
      </c>
      <c r="D8">
        <v>0.4</v>
      </c>
      <c r="E8">
        <v>1.4</v>
      </c>
      <c r="F8">
        <v>0</v>
      </c>
      <c r="G8">
        <v>1.58</v>
      </c>
      <c r="H8">
        <v>1.2</v>
      </c>
      <c r="I8">
        <v>0.53</v>
      </c>
      <c r="J8">
        <v>0.75</v>
      </c>
      <c r="K8" s="77">
        <v>0.48</v>
      </c>
      <c r="L8">
        <v>1.8</v>
      </c>
      <c r="M8">
        <v>0.17</v>
      </c>
      <c r="N8">
        <v>0.02</v>
      </c>
      <c r="O8">
        <v>0</v>
      </c>
    </row>
    <row r="9" spans="1:15" x14ac:dyDescent="0.2">
      <c r="A9" s="67">
        <v>41682.497337962966</v>
      </c>
      <c r="B9">
        <v>60</v>
      </c>
      <c r="C9">
        <v>1</v>
      </c>
      <c r="D9">
        <v>31.6</v>
      </c>
      <c r="E9">
        <v>86.77</v>
      </c>
      <c r="F9">
        <v>4.83</v>
      </c>
      <c r="G9">
        <v>119.35</v>
      </c>
      <c r="H9">
        <v>91.95</v>
      </c>
      <c r="I9">
        <v>52.83</v>
      </c>
      <c r="J9">
        <v>66.069999999999993</v>
      </c>
      <c r="K9" s="77">
        <v>49.47</v>
      </c>
      <c r="L9">
        <v>126.27</v>
      </c>
      <c r="M9">
        <v>12.6</v>
      </c>
      <c r="N9">
        <v>0.02</v>
      </c>
      <c r="O9">
        <v>0</v>
      </c>
    </row>
    <row r="10" spans="1:15" x14ac:dyDescent="0.2">
      <c r="A10" s="67">
        <v>41682.498032407406</v>
      </c>
      <c r="B10">
        <v>120</v>
      </c>
      <c r="C10">
        <v>2</v>
      </c>
      <c r="D10">
        <v>118.32</v>
      </c>
      <c r="E10">
        <v>306.83</v>
      </c>
      <c r="F10">
        <v>19.399999999999999</v>
      </c>
      <c r="G10">
        <v>427.53</v>
      </c>
      <c r="H10">
        <v>333.13</v>
      </c>
      <c r="I10">
        <v>190.82</v>
      </c>
      <c r="J10">
        <v>240.68</v>
      </c>
      <c r="K10" s="77">
        <v>193.72</v>
      </c>
      <c r="L10">
        <v>451.13</v>
      </c>
      <c r="M10">
        <v>48.2</v>
      </c>
      <c r="N10">
        <v>0.02</v>
      </c>
      <c r="O10">
        <v>0</v>
      </c>
    </row>
    <row r="11" spans="1:15" x14ac:dyDescent="0.2">
      <c r="A11" s="67">
        <v>41682.498726851853</v>
      </c>
      <c r="B11">
        <v>180</v>
      </c>
      <c r="C11">
        <v>3</v>
      </c>
      <c r="D11">
        <v>147.62</v>
      </c>
      <c r="E11">
        <v>393.05</v>
      </c>
      <c r="F11">
        <v>25.08</v>
      </c>
      <c r="G11">
        <v>540.45000000000005</v>
      </c>
      <c r="H11">
        <v>421.57</v>
      </c>
      <c r="I11">
        <v>240.87</v>
      </c>
      <c r="J11">
        <v>304.18</v>
      </c>
      <c r="K11" s="77">
        <v>251.08</v>
      </c>
      <c r="L11">
        <v>571.16999999999996</v>
      </c>
      <c r="M11">
        <v>59.92</v>
      </c>
      <c r="N11">
        <v>0.02</v>
      </c>
      <c r="O11">
        <v>0</v>
      </c>
    </row>
    <row r="12" spans="1:15" x14ac:dyDescent="0.2">
      <c r="A12" s="67">
        <v>41682.499421296299</v>
      </c>
      <c r="B12">
        <v>240</v>
      </c>
      <c r="C12">
        <v>4</v>
      </c>
      <c r="D12">
        <v>180.22</v>
      </c>
      <c r="E12">
        <v>483.67</v>
      </c>
      <c r="F12">
        <v>31.67</v>
      </c>
      <c r="G12">
        <v>672.08</v>
      </c>
      <c r="H12">
        <v>525.37</v>
      </c>
      <c r="I12">
        <v>297.77</v>
      </c>
      <c r="J12">
        <v>376.28</v>
      </c>
      <c r="K12" s="77">
        <v>316.77999999999997</v>
      </c>
      <c r="L12">
        <v>710.48</v>
      </c>
      <c r="M12">
        <v>74.05</v>
      </c>
      <c r="N12">
        <v>0.02</v>
      </c>
      <c r="O12">
        <v>0</v>
      </c>
    </row>
    <row r="13" spans="1:15" x14ac:dyDescent="0.2">
      <c r="A13" s="67">
        <v>41682.500115740739</v>
      </c>
      <c r="B13">
        <v>300</v>
      </c>
      <c r="C13">
        <v>5</v>
      </c>
      <c r="D13">
        <v>227.23</v>
      </c>
      <c r="E13">
        <v>599.03</v>
      </c>
      <c r="F13">
        <v>39.75</v>
      </c>
      <c r="G13">
        <v>830.9</v>
      </c>
      <c r="H13">
        <v>643.82000000000005</v>
      </c>
      <c r="I13">
        <v>369.3</v>
      </c>
      <c r="J13">
        <v>466.7</v>
      </c>
      <c r="K13" s="77">
        <v>397.2</v>
      </c>
      <c r="L13">
        <v>878.58</v>
      </c>
      <c r="M13">
        <v>94.43</v>
      </c>
      <c r="N13">
        <v>0.02</v>
      </c>
      <c r="O13">
        <v>0</v>
      </c>
    </row>
    <row r="14" spans="1:15" x14ac:dyDescent="0.2">
      <c r="A14" s="67">
        <v>41682.500810185185</v>
      </c>
      <c r="B14">
        <v>360</v>
      </c>
      <c r="C14">
        <v>6</v>
      </c>
      <c r="D14">
        <v>275.38</v>
      </c>
      <c r="E14">
        <v>731.92</v>
      </c>
      <c r="F14">
        <v>48.45</v>
      </c>
      <c r="G14">
        <v>1012.13</v>
      </c>
      <c r="H14">
        <v>785.77</v>
      </c>
      <c r="I14">
        <v>447.92</v>
      </c>
      <c r="J14">
        <v>565.12</v>
      </c>
      <c r="K14" s="77">
        <v>484.42</v>
      </c>
      <c r="L14">
        <v>1059.83</v>
      </c>
      <c r="M14">
        <v>110.92</v>
      </c>
      <c r="N14">
        <v>0.02</v>
      </c>
      <c r="O14">
        <v>0</v>
      </c>
    </row>
    <row r="15" spans="1:15" x14ac:dyDescent="0.2">
      <c r="A15" s="67">
        <v>41682.501504629632</v>
      </c>
      <c r="B15">
        <v>420</v>
      </c>
      <c r="C15">
        <v>7</v>
      </c>
      <c r="D15">
        <v>321.52</v>
      </c>
      <c r="E15">
        <v>851.58</v>
      </c>
      <c r="F15">
        <v>57.67</v>
      </c>
      <c r="G15">
        <v>1183.82</v>
      </c>
      <c r="H15">
        <v>920.05</v>
      </c>
      <c r="I15">
        <v>528</v>
      </c>
      <c r="J15">
        <v>666.33</v>
      </c>
      <c r="K15" s="77">
        <v>577.07000000000005</v>
      </c>
      <c r="L15">
        <v>1251.75</v>
      </c>
      <c r="M15">
        <v>131.44999999999999</v>
      </c>
      <c r="N15">
        <v>0.02</v>
      </c>
      <c r="O15">
        <v>0</v>
      </c>
    </row>
    <row r="16" spans="1:15" x14ac:dyDescent="0.2">
      <c r="A16" s="67">
        <v>41682.502199074072</v>
      </c>
      <c r="B16">
        <v>480</v>
      </c>
      <c r="C16">
        <v>8</v>
      </c>
      <c r="D16">
        <v>367.93</v>
      </c>
      <c r="E16">
        <v>980</v>
      </c>
      <c r="F16">
        <v>66.75</v>
      </c>
      <c r="G16">
        <v>1354.77</v>
      </c>
      <c r="H16">
        <v>1054.43</v>
      </c>
      <c r="I16">
        <v>600.9</v>
      </c>
      <c r="J16">
        <v>757.38</v>
      </c>
      <c r="K16" s="77">
        <v>667.25</v>
      </c>
      <c r="L16">
        <v>1432.82</v>
      </c>
      <c r="M16">
        <v>150.22999999999999</v>
      </c>
      <c r="N16">
        <v>0.02</v>
      </c>
      <c r="O16">
        <v>0</v>
      </c>
    </row>
    <row r="17" spans="1:15" x14ac:dyDescent="0.2">
      <c r="A17" s="67">
        <v>41682.502893518518</v>
      </c>
      <c r="B17">
        <v>540</v>
      </c>
      <c r="C17">
        <v>9</v>
      </c>
      <c r="D17">
        <v>415.95</v>
      </c>
      <c r="E17">
        <v>1101.8800000000001</v>
      </c>
      <c r="F17">
        <v>75.67</v>
      </c>
      <c r="G17">
        <v>1521.67</v>
      </c>
      <c r="H17">
        <v>1184.83</v>
      </c>
      <c r="I17">
        <v>676.78</v>
      </c>
      <c r="J17">
        <v>856.33</v>
      </c>
      <c r="K17" s="77">
        <v>756.4</v>
      </c>
      <c r="L17">
        <v>1604.28</v>
      </c>
      <c r="M17">
        <v>169.92</v>
      </c>
      <c r="N17">
        <v>0.02</v>
      </c>
      <c r="O17">
        <v>0</v>
      </c>
    </row>
    <row r="18" spans="1:15" x14ac:dyDescent="0.2">
      <c r="A18" s="67">
        <v>41682.503587962965</v>
      </c>
      <c r="B18">
        <v>600</v>
      </c>
      <c r="C18">
        <v>10</v>
      </c>
      <c r="D18">
        <v>458.95</v>
      </c>
      <c r="E18">
        <v>1215.3</v>
      </c>
      <c r="F18">
        <v>84.48</v>
      </c>
      <c r="G18">
        <v>1684.15</v>
      </c>
      <c r="H18">
        <v>1306.58</v>
      </c>
      <c r="I18">
        <v>748.75</v>
      </c>
      <c r="J18">
        <v>945.1</v>
      </c>
      <c r="K18" s="77">
        <v>845.15</v>
      </c>
      <c r="L18">
        <v>1780.45</v>
      </c>
      <c r="M18">
        <v>186.35</v>
      </c>
      <c r="N18">
        <v>0.02</v>
      </c>
      <c r="O18">
        <v>0</v>
      </c>
    </row>
    <row r="19" spans="1:15" x14ac:dyDescent="0.2">
      <c r="A19" s="67">
        <v>41682.504282407404</v>
      </c>
      <c r="B19">
        <v>660</v>
      </c>
      <c r="C19">
        <v>11</v>
      </c>
      <c r="D19">
        <v>502.18</v>
      </c>
      <c r="E19">
        <v>1334.8</v>
      </c>
      <c r="F19">
        <v>93.85</v>
      </c>
      <c r="G19">
        <v>1852.67</v>
      </c>
      <c r="H19">
        <v>1439.88</v>
      </c>
      <c r="I19">
        <v>821.73</v>
      </c>
      <c r="J19">
        <v>1039.18</v>
      </c>
      <c r="K19" s="77">
        <v>938.72</v>
      </c>
      <c r="L19">
        <v>1948.07</v>
      </c>
      <c r="M19">
        <v>206.65</v>
      </c>
      <c r="N19">
        <v>0.02</v>
      </c>
      <c r="O19">
        <v>0</v>
      </c>
    </row>
    <row r="20" spans="1:15" x14ac:dyDescent="0.2">
      <c r="A20" s="67">
        <v>41682.504976851851</v>
      </c>
      <c r="B20">
        <v>720</v>
      </c>
      <c r="C20">
        <v>12</v>
      </c>
      <c r="D20">
        <v>548.58000000000004</v>
      </c>
      <c r="E20">
        <v>1452.38</v>
      </c>
      <c r="F20">
        <v>102.03</v>
      </c>
      <c r="G20">
        <v>2009.55</v>
      </c>
      <c r="H20">
        <v>1566.38</v>
      </c>
      <c r="I20">
        <v>894.92</v>
      </c>
      <c r="J20">
        <v>1125.3499999999999</v>
      </c>
      <c r="K20" s="77">
        <v>1019.8</v>
      </c>
      <c r="L20">
        <v>2125.52</v>
      </c>
      <c r="M20">
        <v>222.48</v>
      </c>
      <c r="N20">
        <v>0.02</v>
      </c>
      <c r="O20">
        <v>0</v>
      </c>
    </row>
    <row r="21" spans="1:15" x14ac:dyDescent="0.2">
      <c r="A21" s="67">
        <v>41682.505671296298</v>
      </c>
      <c r="B21">
        <v>780</v>
      </c>
      <c r="C21">
        <v>13</v>
      </c>
      <c r="D21">
        <v>589.52</v>
      </c>
      <c r="E21">
        <v>1569.07</v>
      </c>
      <c r="F21">
        <v>111.18</v>
      </c>
      <c r="G21">
        <v>2168.6799999999998</v>
      </c>
      <c r="H21">
        <v>1691.62</v>
      </c>
      <c r="I21">
        <v>963.95</v>
      </c>
      <c r="J21">
        <v>1219.95</v>
      </c>
      <c r="K21" s="77">
        <v>1112.33</v>
      </c>
      <c r="L21">
        <v>2293.9299999999998</v>
      </c>
      <c r="M21">
        <v>240.88</v>
      </c>
      <c r="N21">
        <v>0.02</v>
      </c>
      <c r="O21">
        <v>0</v>
      </c>
    </row>
    <row r="22" spans="1:15" x14ac:dyDescent="0.2">
      <c r="A22" s="67">
        <v>41682.506365740737</v>
      </c>
      <c r="B22">
        <v>840</v>
      </c>
      <c r="C22">
        <v>14</v>
      </c>
      <c r="D22">
        <v>636.08000000000004</v>
      </c>
      <c r="E22">
        <v>1689.82</v>
      </c>
      <c r="F22">
        <v>120.53</v>
      </c>
      <c r="G22">
        <v>2337.7199999999998</v>
      </c>
      <c r="H22">
        <v>1817.2</v>
      </c>
      <c r="I22">
        <v>1039.03</v>
      </c>
      <c r="J22">
        <v>1313.9</v>
      </c>
      <c r="K22" s="77">
        <v>1205.48</v>
      </c>
      <c r="L22">
        <v>2460.9299999999998</v>
      </c>
      <c r="M22">
        <v>258.87</v>
      </c>
      <c r="N22">
        <v>0.02</v>
      </c>
      <c r="O22">
        <v>0</v>
      </c>
    </row>
    <row r="23" spans="1:15" x14ac:dyDescent="0.2">
      <c r="A23" s="67">
        <v>41682.507060185184</v>
      </c>
      <c r="B23">
        <v>900</v>
      </c>
      <c r="C23">
        <v>15</v>
      </c>
      <c r="D23">
        <v>680.73</v>
      </c>
      <c r="E23">
        <v>1800.78</v>
      </c>
      <c r="F23">
        <v>129.30000000000001</v>
      </c>
      <c r="G23">
        <v>2498.5700000000002</v>
      </c>
      <c r="H23">
        <v>1938.45</v>
      </c>
      <c r="I23">
        <v>1110.02</v>
      </c>
      <c r="J23">
        <v>1399.02</v>
      </c>
      <c r="K23" s="77">
        <v>1292.92</v>
      </c>
      <c r="L23">
        <v>2638.28</v>
      </c>
      <c r="M23">
        <v>278.92</v>
      </c>
      <c r="N23">
        <v>0.02</v>
      </c>
      <c r="O23">
        <v>0</v>
      </c>
    </row>
    <row r="24" spans="1:15" x14ac:dyDescent="0.2">
      <c r="A24" s="67">
        <v>41682.507754629631</v>
      </c>
      <c r="B24">
        <v>960</v>
      </c>
      <c r="C24">
        <v>16</v>
      </c>
      <c r="D24">
        <v>723.55</v>
      </c>
      <c r="E24">
        <v>1921.52</v>
      </c>
      <c r="F24">
        <v>138.16999999999999</v>
      </c>
      <c r="G24">
        <v>2656.08</v>
      </c>
      <c r="H24">
        <v>2066.15</v>
      </c>
      <c r="I24">
        <v>1179.67</v>
      </c>
      <c r="J24">
        <v>1488.48</v>
      </c>
      <c r="K24" s="77">
        <v>1381.15</v>
      </c>
      <c r="L24">
        <v>2807.47</v>
      </c>
      <c r="M24">
        <v>297</v>
      </c>
      <c r="N24">
        <v>0.02</v>
      </c>
      <c r="O24">
        <v>0</v>
      </c>
    </row>
    <row r="25" spans="1:15" x14ac:dyDescent="0.2">
      <c r="A25" s="67">
        <v>41682.508449074077</v>
      </c>
      <c r="B25">
        <v>1020</v>
      </c>
      <c r="C25">
        <v>17</v>
      </c>
      <c r="D25">
        <v>763.4</v>
      </c>
      <c r="E25">
        <v>2019.98</v>
      </c>
      <c r="F25">
        <v>146.9</v>
      </c>
      <c r="G25">
        <v>2806.37</v>
      </c>
      <c r="H25">
        <v>2180.8000000000002</v>
      </c>
      <c r="I25">
        <v>1248.58</v>
      </c>
      <c r="J25">
        <v>1577.37</v>
      </c>
      <c r="K25" s="77">
        <v>1469.52</v>
      </c>
      <c r="L25">
        <v>2956.2</v>
      </c>
      <c r="M25">
        <v>309.63</v>
      </c>
      <c r="N25">
        <v>0.02</v>
      </c>
      <c r="O25">
        <v>0</v>
      </c>
    </row>
    <row r="26" spans="1:15" x14ac:dyDescent="0.2">
      <c r="A26" s="67">
        <v>41682.509143518517</v>
      </c>
      <c r="B26">
        <v>1080</v>
      </c>
      <c r="C26">
        <v>18</v>
      </c>
      <c r="D26">
        <v>806.2</v>
      </c>
      <c r="E26">
        <v>2144.85</v>
      </c>
      <c r="F26">
        <v>155.78</v>
      </c>
      <c r="G26">
        <v>2956.43</v>
      </c>
      <c r="H26">
        <v>2301.8200000000002</v>
      </c>
      <c r="I26">
        <v>1313.97</v>
      </c>
      <c r="J26">
        <v>1662.53</v>
      </c>
      <c r="K26" s="77">
        <v>1557.37</v>
      </c>
      <c r="L26">
        <v>3127.93</v>
      </c>
      <c r="M26">
        <v>330.53</v>
      </c>
      <c r="N26">
        <v>0.02</v>
      </c>
      <c r="O26">
        <v>0</v>
      </c>
    </row>
    <row r="27" spans="1:15" x14ac:dyDescent="0.2">
      <c r="A27" s="67">
        <v>41682.509837962964</v>
      </c>
      <c r="B27">
        <v>1140</v>
      </c>
      <c r="C27">
        <v>19</v>
      </c>
      <c r="D27">
        <v>854.82</v>
      </c>
      <c r="E27">
        <v>2261.3200000000002</v>
      </c>
      <c r="F27">
        <v>164.75</v>
      </c>
      <c r="G27">
        <v>3144.8</v>
      </c>
      <c r="H27">
        <v>2443.58</v>
      </c>
      <c r="I27">
        <v>1397.78</v>
      </c>
      <c r="J27">
        <v>1757.88</v>
      </c>
      <c r="K27" s="77">
        <v>1647.58</v>
      </c>
      <c r="L27">
        <v>3311.62</v>
      </c>
      <c r="M27">
        <v>347.03</v>
      </c>
      <c r="N27">
        <v>0.02</v>
      </c>
      <c r="O27">
        <v>0</v>
      </c>
    </row>
    <row r="28" spans="1:15" x14ac:dyDescent="0.2">
      <c r="A28" s="67">
        <v>41682.51053240741</v>
      </c>
      <c r="B28">
        <v>1200</v>
      </c>
      <c r="C28">
        <v>20</v>
      </c>
      <c r="D28">
        <v>895.88</v>
      </c>
      <c r="E28">
        <v>2373.1799999999998</v>
      </c>
      <c r="F28">
        <v>174.02</v>
      </c>
      <c r="G28">
        <v>3280.02</v>
      </c>
      <c r="H28">
        <v>2554.83</v>
      </c>
      <c r="I28">
        <v>1457.28</v>
      </c>
      <c r="J28">
        <v>1846.28</v>
      </c>
      <c r="K28" s="77">
        <v>1740.03</v>
      </c>
      <c r="L28">
        <v>3466.38</v>
      </c>
      <c r="M28">
        <v>365.97</v>
      </c>
      <c r="N28">
        <v>0.02</v>
      </c>
      <c r="O28">
        <v>0</v>
      </c>
    </row>
    <row r="29" spans="1:15" x14ac:dyDescent="0.2">
      <c r="A29" s="67">
        <v>41682.51122685185</v>
      </c>
      <c r="B29">
        <v>1260</v>
      </c>
      <c r="C29">
        <v>21</v>
      </c>
      <c r="D29">
        <v>940.7</v>
      </c>
      <c r="E29">
        <v>2499.33</v>
      </c>
      <c r="F29">
        <v>182.52</v>
      </c>
      <c r="G29">
        <v>3456.08</v>
      </c>
      <c r="H29">
        <v>2687.8</v>
      </c>
      <c r="I29">
        <v>1537.88</v>
      </c>
      <c r="J29">
        <v>1937.63</v>
      </c>
      <c r="K29" s="77">
        <v>1825.63</v>
      </c>
      <c r="L29">
        <v>3653.52</v>
      </c>
      <c r="M29">
        <v>383.62</v>
      </c>
      <c r="N29">
        <v>0.02</v>
      </c>
      <c r="O29">
        <v>0</v>
      </c>
    </row>
    <row r="30" spans="1:15" x14ac:dyDescent="0.2">
      <c r="A30" s="67">
        <v>41682.511921296296</v>
      </c>
      <c r="B30">
        <v>1320</v>
      </c>
      <c r="C30">
        <v>22</v>
      </c>
      <c r="D30">
        <v>979</v>
      </c>
      <c r="E30">
        <v>2601.35</v>
      </c>
      <c r="F30">
        <v>191.52</v>
      </c>
      <c r="G30">
        <v>3611.7</v>
      </c>
      <c r="H30">
        <v>2807.67</v>
      </c>
      <c r="I30">
        <v>1601.72</v>
      </c>
      <c r="J30">
        <v>2024.97</v>
      </c>
      <c r="K30" s="77">
        <v>1914.93</v>
      </c>
      <c r="L30">
        <v>3804.83</v>
      </c>
      <c r="M30">
        <v>400.32</v>
      </c>
      <c r="N30">
        <v>0.02</v>
      </c>
      <c r="O30">
        <v>0</v>
      </c>
    </row>
    <row r="31" spans="1:15" x14ac:dyDescent="0.2">
      <c r="A31" s="67">
        <v>41682.512615740743</v>
      </c>
      <c r="B31">
        <v>1380</v>
      </c>
      <c r="C31">
        <v>23</v>
      </c>
      <c r="D31">
        <v>1027.22</v>
      </c>
      <c r="E31">
        <v>2725.05</v>
      </c>
      <c r="F31">
        <v>200.78</v>
      </c>
      <c r="G31">
        <v>3766.42</v>
      </c>
      <c r="H31">
        <v>2929.12</v>
      </c>
      <c r="I31">
        <v>1679.07</v>
      </c>
      <c r="J31">
        <v>2115.75</v>
      </c>
      <c r="K31" s="77">
        <v>2007.67</v>
      </c>
      <c r="L31">
        <v>3981.43</v>
      </c>
      <c r="M31">
        <v>419.53</v>
      </c>
      <c r="N31">
        <v>0.02</v>
      </c>
      <c r="O31">
        <v>0</v>
      </c>
    </row>
    <row r="32" spans="1:15" x14ac:dyDescent="0.2">
      <c r="A32" s="67">
        <v>41682.513310185182</v>
      </c>
      <c r="B32">
        <v>1440</v>
      </c>
      <c r="C32">
        <v>24</v>
      </c>
      <c r="D32">
        <v>1067.95</v>
      </c>
      <c r="E32">
        <v>2835.33</v>
      </c>
      <c r="F32">
        <v>208.92</v>
      </c>
      <c r="G32">
        <v>3931.5</v>
      </c>
      <c r="H32">
        <v>3060.83</v>
      </c>
      <c r="I32">
        <v>1742.55</v>
      </c>
      <c r="J32">
        <v>2201.2800000000002</v>
      </c>
      <c r="K32" s="77">
        <v>2089.8000000000002</v>
      </c>
      <c r="L32">
        <v>4144.33</v>
      </c>
      <c r="M32">
        <v>435.22</v>
      </c>
      <c r="N32">
        <v>0.02</v>
      </c>
      <c r="O32">
        <v>0</v>
      </c>
    </row>
    <row r="33" spans="1:15" x14ac:dyDescent="0.2">
      <c r="A33" s="67">
        <v>41682.514004629629</v>
      </c>
      <c r="B33">
        <v>1500</v>
      </c>
      <c r="C33">
        <v>25</v>
      </c>
      <c r="D33">
        <v>1106.78</v>
      </c>
      <c r="E33">
        <v>2935.02</v>
      </c>
      <c r="F33">
        <v>217.33</v>
      </c>
      <c r="G33">
        <v>4056.82</v>
      </c>
      <c r="H33">
        <v>3155.38</v>
      </c>
      <c r="I33">
        <v>1805.55</v>
      </c>
      <c r="J33">
        <v>2279.7800000000002</v>
      </c>
      <c r="K33" s="77">
        <v>2172.77</v>
      </c>
      <c r="L33">
        <v>4292.63</v>
      </c>
      <c r="M33">
        <v>452.95</v>
      </c>
      <c r="N33">
        <v>0.02</v>
      </c>
      <c r="O33">
        <v>0</v>
      </c>
    </row>
    <row r="34" spans="1:15" x14ac:dyDescent="0.2">
      <c r="A34" s="67">
        <v>41682.514699074076</v>
      </c>
      <c r="B34">
        <v>1560</v>
      </c>
      <c r="C34">
        <v>26</v>
      </c>
      <c r="D34">
        <v>1146.45</v>
      </c>
      <c r="E34">
        <v>3038.92</v>
      </c>
      <c r="F34">
        <v>224.78</v>
      </c>
      <c r="G34">
        <v>4205</v>
      </c>
      <c r="H34">
        <v>3269.63</v>
      </c>
      <c r="I34">
        <v>1869.57</v>
      </c>
      <c r="J34">
        <v>2359.67</v>
      </c>
      <c r="K34" s="77">
        <v>2248.0500000000002</v>
      </c>
      <c r="L34">
        <v>4439.67</v>
      </c>
      <c r="M34">
        <v>466.13</v>
      </c>
      <c r="N34">
        <v>0.02</v>
      </c>
      <c r="O34">
        <v>0</v>
      </c>
    </row>
    <row r="35" spans="1:15" x14ac:dyDescent="0.2">
      <c r="A35" s="67">
        <v>41682.515393518515</v>
      </c>
      <c r="B35">
        <v>1620</v>
      </c>
      <c r="C35">
        <v>27</v>
      </c>
      <c r="D35">
        <v>1196.1500000000001</v>
      </c>
      <c r="E35">
        <v>3173.87</v>
      </c>
      <c r="F35">
        <v>235.65</v>
      </c>
      <c r="G35">
        <v>4397.08</v>
      </c>
      <c r="H35">
        <v>3416.3</v>
      </c>
      <c r="I35">
        <v>1956.1</v>
      </c>
      <c r="J35">
        <v>2470.5300000000002</v>
      </c>
      <c r="K35" s="77">
        <v>2356.2800000000002</v>
      </c>
      <c r="L35">
        <v>4632.07</v>
      </c>
      <c r="M35">
        <v>489.23</v>
      </c>
      <c r="N35">
        <v>0.02</v>
      </c>
      <c r="O35">
        <v>0</v>
      </c>
    </row>
    <row r="36" spans="1:15" x14ac:dyDescent="0.2">
      <c r="A36" s="67">
        <v>41682.516087962962</v>
      </c>
      <c r="B36">
        <v>1680</v>
      </c>
      <c r="C36">
        <v>28</v>
      </c>
      <c r="D36">
        <v>1238.8</v>
      </c>
      <c r="E36">
        <v>3285.23</v>
      </c>
      <c r="F36">
        <v>244.25</v>
      </c>
      <c r="G36">
        <v>4552.6000000000004</v>
      </c>
      <c r="H36">
        <v>3539.75</v>
      </c>
      <c r="I36">
        <v>2018.9</v>
      </c>
      <c r="J36">
        <v>2552.35</v>
      </c>
      <c r="K36" s="77">
        <v>2442.8200000000002</v>
      </c>
      <c r="L36">
        <v>4801.6499999999996</v>
      </c>
      <c r="M36">
        <v>506.23</v>
      </c>
      <c r="N36">
        <v>0.02</v>
      </c>
      <c r="O36">
        <v>0</v>
      </c>
    </row>
    <row r="37" spans="1:15" x14ac:dyDescent="0.2">
      <c r="A37" s="67">
        <v>41682.516782407409</v>
      </c>
      <c r="B37">
        <v>1740</v>
      </c>
      <c r="C37">
        <v>29</v>
      </c>
      <c r="D37">
        <v>1283.3699999999999</v>
      </c>
      <c r="E37">
        <v>3408</v>
      </c>
      <c r="F37">
        <v>253.02</v>
      </c>
      <c r="G37">
        <v>4722.2</v>
      </c>
      <c r="H37">
        <v>3675.33</v>
      </c>
      <c r="I37">
        <v>2100.8200000000002</v>
      </c>
      <c r="J37">
        <v>2647.35</v>
      </c>
      <c r="K37" s="77">
        <v>2530.08</v>
      </c>
      <c r="L37">
        <v>4992.92</v>
      </c>
      <c r="M37">
        <v>525.32000000000005</v>
      </c>
      <c r="N37">
        <v>0.02</v>
      </c>
      <c r="O37">
        <v>0</v>
      </c>
    </row>
    <row r="38" spans="1:15" x14ac:dyDescent="0.2">
      <c r="A38" s="67">
        <v>41682.517476851855</v>
      </c>
      <c r="B38">
        <v>1800</v>
      </c>
      <c r="C38">
        <v>30</v>
      </c>
      <c r="D38">
        <v>1325.75</v>
      </c>
      <c r="E38">
        <v>3519.98</v>
      </c>
      <c r="F38">
        <v>262.3</v>
      </c>
      <c r="G38">
        <v>4873.63</v>
      </c>
      <c r="H38">
        <v>3791.77</v>
      </c>
      <c r="I38">
        <v>2163.15</v>
      </c>
      <c r="J38">
        <v>2734.52</v>
      </c>
      <c r="K38" s="77">
        <v>2623</v>
      </c>
      <c r="L38">
        <v>5140.45</v>
      </c>
      <c r="M38">
        <v>537.77</v>
      </c>
      <c r="N38">
        <v>0.02</v>
      </c>
      <c r="O38">
        <v>0</v>
      </c>
    </row>
    <row r="39" spans="1:15" x14ac:dyDescent="0.2">
      <c r="A39" s="67">
        <v>41682.518171296295</v>
      </c>
      <c r="B39">
        <v>1860</v>
      </c>
      <c r="C39">
        <v>31</v>
      </c>
      <c r="D39">
        <v>1369.92</v>
      </c>
      <c r="E39">
        <v>3631.75</v>
      </c>
      <c r="F39">
        <v>270.5</v>
      </c>
      <c r="G39">
        <v>5023.62</v>
      </c>
      <c r="H39">
        <v>3900.17</v>
      </c>
      <c r="I39">
        <v>2233.63</v>
      </c>
      <c r="J39">
        <v>2818.33</v>
      </c>
      <c r="K39" s="77">
        <v>2705.05</v>
      </c>
      <c r="L39">
        <v>5293.57</v>
      </c>
      <c r="M39">
        <v>559.92999999999995</v>
      </c>
      <c r="N39">
        <v>0.02</v>
      </c>
      <c r="O39">
        <v>0</v>
      </c>
    </row>
    <row r="40" spans="1:15" x14ac:dyDescent="0.2">
      <c r="A40" s="67">
        <v>41682.518865740742</v>
      </c>
      <c r="B40">
        <v>1920</v>
      </c>
      <c r="C40">
        <v>32</v>
      </c>
      <c r="D40">
        <v>1412.38</v>
      </c>
      <c r="E40">
        <v>3743.03</v>
      </c>
      <c r="F40">
        <v>278.62</v>
      </c>
      <c r="G40">
        <v>5182.75</v>
      </c>
      <c r="H40">
        <v>4041.58</v>
      </c>
      <c r="I40">
        <v>2305.88</v>
      </c>
      <c r="J40">
        <v>2910.5</v>
      </c>
      <c r="K40" s="77">
        <v>2786.27</v>
      </c>
      <c r="L40">
        <v>5480.88</v>
      </c>
      <c r="M40">
        <v>575.5</v>
      </c>
      <c r="N40">
        <v>0.02</v>
      </c>
      <c r="O40">
        <v>0</v>
      </c>
    </row>
    <row r="41" spans="1:15" x14ac:dyDescent="0.2">
      <c r="A41" s="67">
        <v>41682.519560185188</v>
      </c>
      <c r="B41">
        <v>1980</v>
      </c>
      <c r="C41">
        <v>33</v>
      </c>
      <c r="D41">
        <v>1450.37</v>
      </c>
      <c r="E41">
        <v>3853.6</v>
      </c>
      <c r="F41">
        <v>287.25</v>
      </c>
      <c r="G41">
        <v>5337.73</v>
      </c>
      <c r="H41">
        <v>4152.1499999999996</v>
      </c>
      <c r="I41">
        <v>2372.0500000000002</v>
      </c>
      <c r="J41">
        <v>2993.28</v>
      </c>
      <c r="K41" s="77">
        <v>2871.98</v>
      </c>
      <c r="L41">
        <v>5627.3</v>
      </c>
      <c r="M41">
        <v>594.13</v>
      </c>
      <c r="N41">
        <v>0.02</v>
      </c>
      <c r="O41">
        <v>0</v>
      </c>
    </row>
    <row r="42" spans="1:15" x14ac:dyDescent="0.2">
      <c r="A42" s="67">
        <v>41682.520254629628</v>
      </c>
      <c r="B42">
        <v>2040</v>
      </c>
      <c r="C42">
        <v>34</v>
      </c>
      <c r="D42">
        <v>1506.07</v>
      </c>
      <c r="E42">
        <v>3986.97</v>
      </c>
      <c r="F42">
        <v>297.57</v>
      </c>
      <c r="G42">
        <v>5526.28</v>
      </c>
      <c r="H42">
        <v>4292.97</v>
      </c>
      <c r="I42">
        <v>2451.48</v>
      </c>
      <c r="J42">
        <v>3097.58</v>
      </c>
      <c r="K42" s="77">
        <v>2975.8</v>
      </c>
      <c r="L42">
        <v>5833.33</v>
      </c>
      <c r="M42">
        <v>612.73</v>
      </c>
      <c r="N42">
        <v>0.02</v>
      </c>
      <c r="O42">
        <v>0</v>
      </c>
    </row>
    <row r="43" spans="1:15" x14ac:dyDescent="0.2">
      <c r="A43" s="67">
        <v>41682.520949074074</v>
      </c>
      <c r="B43">
        <v>2100</v>
      </c>
      <c r="C43">
        <v>35</v>
      </c>
      <c r="D43">
        <v>1547.45</v>
      </c>
      <c r="E43">
        <v>4111.87</v>
      </c>
      <c r="F43">
        <v>306.32</v>
      </c>
      <c r="G43">
        <v>5680.07</v>
      </c>
      <c r="H43">
        <v>4423.32</v>
      </c>
      <c r="I43">
        <v>2535.08</v>
      </c>
      <c r="J43">
        <v>3193.23</v>
      </c>
      <c r="K43" s="77">
        <v>3063.48</v>
      </c>
      <c r="L43">
        <v>6006.02</v>
      </c>
      <c r="M43">
        <v>633.67999999999995</v>
      </c>
      <c r="N43">
        <v>0.02</v>
      </c>
      <c r="O43">
        <v>0</v>
      </c>
    </row>
    <row r="44" spans="1:15" x14ac:dyDescent="0.2">
      <c r="A44" s="67">
        <v>41682.521643518521</v>
      </c>
      <c r="B44">
        <v>2160</v>
      </c>
      <c r="C44">
        <v>36</v>
      </c>
      <c r="D44">
        <v>1596.37</v>
      </c>
      <c r="E44">
        <v>4222.6499999999996</v>
      </c>
      <c r="F44">
        <v>315.77</v>
      </c>
      <c r="G44">
        <v>5855.72</v>
      </c>
      <c r="H44">
        <v>4557.38</v>
      </c>
      <c r="I44">
        <v>2595.37</v>
      </c>
      <c r="J44">
        <v>3287.55</v>
      </c>
      <c r="K44" s="77">
        <v>3157.32</v>
      </c>
      <c r="L44">
        <v>6181.65</v>
      </c>
      <c r="M44">
        <v>649.47</v>
      </c>
      <c r="N44">
        <v>0.02</v>
      </c>
      <c r="O44">
        <v>0</v>
      </c>
    </row>
    <row r="45" spans="1:15" x14ac:dyDescent="0.2">
      <c r="A45" s="67">
        <v>41682.522337962961</v>
      </c>
      <c r="B45">
        <v>2220</v>
      </c>
      <c r="C45">
        <v>37</v>
      </c>
      <c r="D45">
        <v>1639.13</v>
      </c>
      <c r="E45">
        <v>4358.8999999999996</v>
      </c>
      <c r="F45">
        <v>324.97000000000003</v>
      </c>
      <c r="G45">
        <v>6026.87</v>
      </c>
      <c r="H45">
        <v>4679.58</v>
      </c>
      <c r="I45">
        <v>2681.17</v>
      </c>
      <c r="J45">
        <v>3376.98</v>
      </c>
      <c r="K45" s="77">
        <v>3249.85</v>
      </c>
      <c r="L45">
        <v>6357.08</v>
      </c>
      <c r="M45">
        <v>667.6</v>
      </c>
      <c r="N45">
        <v>0.02</v>
      </c>
      <c r="O45">
        <v>0</v>
      </c>
    </row>
    <row r="46" spans="1:15" x14ac:dyDescent="0.2">
      <c r="A46" s="67">
        <v>41682.523032407407</v>
      </c>
      <c r="B46">
        <v>2280</v>
      </c>
      <c r="C46">
        <v>38</v>
      </c>
      <c r="D46">
        <v>1671.57</v>
      </c>
      <c r="E46">
        <v>4440.45</v>
      </c>
      <c r="F46">
        <v>332.63</v>
      </c>
      <c r="G46">
        <v>6147.3</v>
      </c>
      <c r="H46">
        <v>4784.45</v>
      </c>
      <c r="I46">
        <v>2733.47</v>
      </c>
      <c r="J46">
        <v>3454.08</v>
      </c>
      <c r="K46" s="77">
        <v>3326</v>
      </c>
      <c r="L46">
        <v>6494.07</v>
      </c>
      <c r="M46">
        <v>684.95</v>
      </c>
      <c r="N46">
        <v>0.02</v>
      </c>
      <c r="O46">
        <v>0</v>
      </c>
    </row>
    <row r="47" spans="1:15" x14ac:dyDescent="0.2">
      <c r="A47" s="67">
        <v>41682.523726851854</v>
      </c>
      <c r="B47">
        <v>2340</v>
      </c>
      <c r="C47">
        <v>39</v>
      </c>
      <c r="D47">
        <v>1724.12</v>
      </c>
      <c r="E47">
        <v>4569.87</v>
      </c>
      <c r="F47">
        <v>342.92</v>
      </c>
      <c r="G47">
        <v>6331.25</v>
      </c>
      <c r="H47">
        <v>4920.8500000000004</v>
      </c>
      <c r="I47">
        <v>2807.72</v>
      </c>
      <c r="J47">
        <v>3548.48</v>
      </c>
      <c r="K47" s="77">
        <v>3428.77</v>
      </c>
      <c r="L47">
        <v>6681.15</v>
      </c>
      <c r="M47">
        <v>703.2</v>
      </c>
      <c r="N47">
        <v>0.02</v>
      </c>
      <c r="O47">
        <v>0</v>
      </c>
    </row>
    <row r="48" spans="1:15" x14ac:dyDescent="0.2">
      <c r="A48" s="67">
        <v>41682.524421296293</v>
      </c>
      <c r="B48">
        <v>2400</v>
      </c>
      <c r="C48">
        <v>40</v>
      </c>
      <c r="D48">
        <v>1751.67</v>
      </c>
      <c r="E48">
        <v>4641.8500000000004</v>
      </c>
      <c r="F48">
        <v>348.92</v>
      </c>
      <c r="G48">
        <v>6433.5</v>
      </c>
      <c r="H48">
        <v>4997.5</v>
      </c>
      <c r="I48">
        <v>2860.15</v>
      </c>
      <c r="J48">
        <v>3606.87</v>
      </c>
      <c r="K48" s="77">
        <v>3489.87</v>
      </c>
      <c r="L48">
        <v>6784.68</v>
      </c>
      <c r="M48">
        <v>714.1</v>
      </c>
      <c r="N48">
        <v>0.02</v>
      </c>
      <c r="O48">
        <v>0</v>
      </c>
    </row>
    <row r="49" spans="1:15" x14ac:dyDescent="0.2">
      <c r="A49" s="67">
        <v>41682.52511574074</v>
      </c>
      <c r="B49">
        <v>2460</v>
      </c>
      <c r="C49">
        <v>41</v>
      </c>
      <c r="D49">
        <v>1767.75</v>
      </c>
      <c r="E49">
        <v>4689.33</v>
      </c>
      <c r="F49">
        <v>353.15</v>
      </c>
      <c r="G49">
        <v>6488.8</v>
      </c>
      <c r="H49">
        <v>5051.12</v>
      </c>
      <c r="I49">
        <v>2883.3</v>
      </c>
      <c r="J49">
        <v>3644.17</v>
      </c>
      <c r="K49" s="77">
        <v>3531.6</v>
      </c>
      <c r="L49">
        <v>6856.87</v>
      </c>
      <c r="M49">
        <v>721.27</v>
      </c>
      <c r="N49">
        <v>0.02</v>
      </c>
      <c r="O49">
        <v>0</v>
      </c>
    </row>
    <row r="50" spans="1:15" x14ac:dyDescent="0.2">
      <c r="A50" s="67">
        <v>41682.525810185187</v>
      </c>
      <c r="B50">
        <v>2520</v>
      </c>
      <c r="C50">
        <v>42</v>
      </c>
      <c r="D50">
        <v>1828.48</v>
      </c>
      <c r="E50">
        <v>4853.92</v>
      </c>
      <c r="F50">
        <v>364.38</v>
      </c>
      <c r="G50">
        <v>6729.37</v>
      </c>
      <c r="H50">
        <v>5225.88</v>
      </c>
      <c r="I50">
        <v>2987.62</v>
      </c>
      <c r="J50">
        <v>3776.02</v>
      </c>
      <c r="K50" s="77">
        <v>3643.9</v>
      </c>
      <c r="L50">
        <v>7093.35</v>
      </c>
      <c r="M50">
        <v>749.32</v>
      </c>
      <c r="N50">
        <v>0.02</v>
      </c>
      <c r="O50">
        <v>0</v>
      </c>
    </row>
    <row r="51" spans="1:15" x14ac:dyDescent="0.2">
      <c r="A51" s="67">
        <v>41682.526504629626</v>
      </c>
      <c r="B51">
        <v>2580</v>
      </c>
      <c r="C51">
        <v>43</v>
      </c>
      <c r="D51">
        <v>1883.92</v>
      </c>
      <c r="E51">
        <v>5006.82</v>
      </c>
      <c r="F51">
        <v>374.85</v>
      </c>
      <c r="G51">
        <v>6920.15</v>
      </c>
      <c r="H51">
        <v>5398.95</v>
      </c>
      <c r="I51">
        <v>3087.82</v>
      </c>
      <c r="J51">
        <v>3880.53</v>
      </c>
      <c r="K51" s="77">
        <v>3748.3</v>
      </c>
      <c r="L51">
        <v>7309.42</v>
      </c>
      <c r="M51">
        <v>769.92</v>
      </c>
      <c r="N51">
        <v>0.02</v>
      </c>
      <c r="O51">
        <v>0</v>
      </c>
    </row>
    <row r="52" spans="1:15" x14ac:dyDescent="0.2">
      <c r="A52" s="67">
        <v>41682.527199074073</v>
      </c>
      <c r="B52">
        <v>2640</v>
      </c>
      <c r="C52">
        <v>44</v>
      </c>
      <c r="D52">
        <v>1925.13</v>
      </c>
      <c r="E52">
        <v>5090.63</v>
      </c>
      <c r="F52">
        <v>383.57</v>
      </c>
      <c r="G52">
        <v>7055.62</v>
      </c>
      <c r="H52">
        <v>5483.63</v>
      </c>
      <c r="I52">
        <v>3128.18</v>
      </c>
      <c r="J52">
        <v>3956.8</v>
      </c>
      <c r="K52" s="77">
        <v>3835.57</v>
      </c>
      <c r="L52">
        <v>7441.32</v>
      </c>
      <c r="M52">
        <v>782.17</v>
      </c>
      <c r="N52">
        <v>0.02</v>
      </c>
      <c r="O52">
        <v>0</v>
      </c>
    </row>
    <row r="53" spans="1:15" x14ac:dyDescent="0.2">
      <c r="A53" s="67">
        <v>41682.52789351852</v>
      </c>
      <c r="B53">
        <v>2700</v>
      </c>
      <c r="C53">
        <v>45</v>
      </c>
      <c r="D53">
        <v>1957.07</v>
      </c>
      <c r="E53">
        <v>5201.63</v>
      </c>
      <c r="F53">
        <v>392.13</v>
      </c>
      <c r="G53">
        <v>7206.7</v>
      </c>
      <c r="H53">
        <v>5604.28</v>
      </c>
      <c r="I53">
        <v>3209.23</v>
      </c>
      <c r="J53">
        <v>4049.65</v>
      </c>
      <c r="K53" s="77">
        <v>3921.52</v>
      </c>
      <c r="L53">
        <v>7615.67</v>
      </c>
      <c r="M53">
        <v>802.87</v>
      </c>
      <c r="N53">
        <v>0.02</v>
      </c>
      <c r="O53">
        <v>0</v>
      </c>
    </row>
    <row r="54" spans="1:15" x14ac:dyDescent="0.2">
      <c r="A54" s="67">
        <v>41682.528587962966</v>
      </c>
      <c r="B54">
        <v>2760</v>
      </c>
      <c r="C54">
        <v>46</v>
      </c>
      <c r="D54">
        <v>2008.2</v>
      </c>
      <c r="E54">
        <v>5327.5</v>
      </c>
      <c r="F54">
        <v>399.63</v>
      </c>
      <c r="G54">
        <v>7365.63</v>
      </c>
      <c r="H54">
        <v>5735.8</v>
      </c>
      <c r="I54">
        <v>3268.92</v>
      </c>
      <c r="J54">
        <v>4128.7700000000004</v>
      </c>
      <c r="K54" s="77">
        <v>3996.37</v>
      </c>
      <c r="L54">
        <v>7775.77</v>
      </c>
      <c r="M54">
        <v>817.35</v>
      </c>
      <c r="N54">
        <v>0.02</v>
      </c>
      <c r="O54">
        <v>0</v>
      </c>
    </row>
    <row r="55" spans="1:15" x14ac:dyDescent="0.2">
      <c r="A55" s="67">
        <v>41682.529282407406</v>
      </c>
      <c r="B55">
        <v>2820</v>
      </c>
      <c r="C55">
        <v>47</v>
      </c>
      <c r="D55">
        <v>2015.95</v>
      </c>
      <c r="E55">
        <v>5358.25</v>
      </c>
      <c r="F55">
        <v>404.68</v>
      </c>
      <c r="G55">
        <v>7421.38</v>
      </c>
      <c r="H55">
        <v>5774.45</v>
      </c>
      <c r="I55">
        <v>3299.48</v>
      </c>
      <c r="J55">
        <v>4168.68</v>
      </c>
      <c r="K55" s="77">
        <v>4046.23</v>
      </c>
      <c r="L55">
        <v>7838.03</v>
      </c>
      <c r="M55">
        <v>822.23</v>
      </c>
      <c r="N55">
        <v>0.02</v>
      </c>
      <c r="O55">
        <v>0</v>
      </c>
    </row>
    <row r="56" spans="1:15" x14ac:dyDescent="0.2">
      <c r="A56" s="67">
        <v>41682.529976851853</v>
      </c>
      <c r="B56">
        <v>2880</v>
      </c>
      <c r="C56">
        <v>48</v>
      </c>
      <c r="D56">
        <v>2058.9699999999998</v>
      </c>
      <c r="E56">
        <v>5459.93</v>
      </c>
      <c r="F56">
        <v>412.08</v>
      </c>
      <c r="G56">
        <v>7549.7</v>
      </c>
      <c r="H56">
        <v>5860.85</v>
      </c>
      <c r="I56">
        <v>3357.67</v>
      </c>
      <c r="J56">
        <v>4243.67</v>
      </c>
      <c r="K56" s="77">
        <v>4121.28</v>
      </c>
      <c r="L56">
        <v>7969.15</v>
      </c>
      <c r="M56">
        <v>840.88</v>
      </c>
      <c r="N56">
        <v>0.02</v>
      </c>
      <c r="O56">
        <v>0</v>
      </c>
    </row>
    <row r="57" spans="1:15" x14ac:dyDescent="0.2">
      <c r="A57" s="67">
        <v>41682.530671296299</v>
      </c>
      <c r="B57">
        <v>2940</v>
      </c>
      <c r="C57">
        <v>49</v>
      </c>
      <c r="D57">
        <v>2093.0300000000002</v>
      </c>
      <c r="E57">
        <v>5558.25</v>
      </c>
      <c r="F57">
        <v>419.23</v>
      </c>
      <c r="G57">
        <v>7709.72</v>
      </c>
      <c r="H57">
        <v>5987.78</v>
      </c>
      <c r="I57">
        <v>3420.33</v>
      </c>
      <c r="J57">
        <v>4308.7299999999996</v>
      </c>
      <c r="K57" s="77">
        <v>4192.6499999999996</v>
      </c>
      <c r="L57">
        <v>8121.53</v>
      </c>
      <c r="M57">
        <v>857.32</v>
      </c>
      <c r="N57">
        <v>0.02</v>
      </c>
      <c r="O57">
        <v>0</v>
      </c>
    </row>
    <row r="58" spans="1:15" x14ac:dyDescent="0.2">
      <c r="A58" s="67">
        <v>41682.531365740739</v>
      </c>
      <c r="B58">
        <v>3000</v>
      </c>
      <c r="C58">
        <v>50</v>
      </c>
      <c r="D58">
        <v>2132.15</v>
      </c>
      <c r="E58">
        <v>5643.35</v>
      </c>
      <c r="F58">
        <v>425.82</v>
      </c>
      <c r="G58">
        <v>7807.65</v>
      </c>
      <c r="H58">
        <v>6087.7</v>
      </c>
      <c r="I58">
        <v>3471.87</v>
      </c>
      <c r="J58">
        <v>4388.28</v>
      </c>
      <c r="K58" s="77">
        <v>4258.22</v>
      </c>
      <c r="L58">
        <v>8247.25</v>
      </c>
      <c r="M58">
        <v>866.65</v>
      </c>
      <c r="N58">
        <v>0.02</v>
      </c>
      <c r="O58">
        <v>0</v>
      </c>
    </row>
    <row r="59" spans="1:15" x14ac:dyDescent="0.2">
      <c r="A59" s="67">
        <v>41682.532060185185</v>
      </c>
      <c r="B59">
        <v>3060</v>
      </c>
      <c r="C59">
        <v>51</v>
      </c>
      <c r="D59">
        <v>2157.13</v>
      </c>
      <c r="E59">
        <v>5735.47</v>
      </c>
      <c r="F59">
        <v>434.77</v>
      </c>
      <c r="G59">
        <v>7945.95</v>
      </c>
      <c r="H59">
        <v>6170.87</v>
      </c>
      <c r="I59">
        <v>3529.37</v>
      </c>
      <c r="J59">
        <v>4457.58</v>
      </c>
      <c r="K59" s="77">
        <v>4347.47</v>
      </c>
      <c r="L59">
        <v>8382.18</v>
      </c>
      <c r="M59">
        <v>880.72</v>
      </c>
      <c r="N59">
        <v>0.02</v>
      </c>
      <c r="O59">
        <v>0</v>
      </c>
    </row>
    <row r="60" spans="1:15" x14ac:dyDescent="0.2">
      <c r="A60" s="67">
        <v>41682.532754629632</v>
      </c>
      <c r="B60">
        <v>3120</v>
      </c>
      <c r="C60">
        <v>52</v>
      </c>
      <c r="D60">
        <v>2194.17</v>
      </c>
      <c r="E60">
        <v>5810.53</v>
      </c>
      <c r="F60">
        <v>440.77</v>
      </c>
      <c r="G60">
        <v>8045.2</v>
      </c>
      <c r="H60">
        <v>6267.3</v>
      </c>
      <c r="I60">
        <v>3583.82</v>
      </c>
      <c r="J60">
        <v>4515.1499999999996</v>
      </c>
      <c r="K60" s="77">
        <v>4407.32</v>
      </c>
      <c r="L60">
        <v>8495.3799999999992</v>
      </c>
      <c r="M60">
        <v>893.73</v>
      </c>
      <c r="N60">
        <v>0.02</v>
      </c>
      <c r="O60">
        <v>0</v>
      </c>
    </row>
    <row r="61" spans="1:15" x14ac:dyDescent="0.2">
      <c r="A61" s="67">
        <v>41682.533449074072</v>
      </c>
      <c r="B61">
        <v>3180</v>
      </c>
      <c r="C61">
        <v>53</v>
      </c>
      <c r="D61">
        <v>2224.1799999999998</v>
      </c>
      <c r="E61">
        <v>5904.95</v>
      </c>
      <c r="F61">
        <v>446.8</v>
      </c>
      <c r="G61">
        <v>8172.78</v>
      </c>
      <c r="H61">
        <v>6346.23</v>
      </c>
      <c r="I61">
        <v>3621.97</v>
      </c>
      <c r="J61">
        <v>4585.5</v>
      </c>
      <c r="K61" s="77">
        <v>4468</v>
      </c>
      <c r="L61">
        <v>8632.93</v>
      </c>
      <c r="M61">
        <v>910.07</v>
      </c>
      <c r="N61">
        <v>0.02</v>
      </c>
      <c r="O61">
        <v>0</v>
      </c>
    </row>
    <row r="62" spans="1:15" s="68" customFormat="1" x14ac:dyDescent="0.2">
      <c r="A62" s="71">
        <v>41682.534143518518</v>
      </c>
      <c r="B62" s="68">
        <v>3240</v>
      </c>
      <c r="C62" s="68">
        <v>54</v>
      </c>
      <c r="D62" s="68">
        <v>2225.0700000000002</v>
      </c>
      <c r="E62" s="68">
        <v>5912.37</v>
      </c>
      <c r="F62" s="68">
        <v>449.37</v>
      </c>
      <c r="G62" s="68">
        <v>8184.77</v>
      </c>
      <c r="H62" s="68">
        <v>6373.03</v>
      </c>
      <c r="I62" s="68">
        <v>3644.58</v>
      </c>
      <c r="J62" s="68">
        <v>4598.2299999999996</v>
      </c>
      <c r="K62" s="77">
        <v>4493.67</v>
      </c>
      <c r="L62" s="68">
        <v>8631.48</v>
      </c>
      <c r="M62" s="68">
        <v>910.2</v>
      </c>
      <c r="N62" s="68">
        <v>0.02</v>
      </c>
      <c r="O62" s="68">
        <v>0</v>
      </c>
    </row>
    <row r="63" spans="1:15" s="68" customFormat="1" x14ac:dyDescent="0.2">
      <c r="A63" s="71">
        <v>41682.534837962965</v>
      </c>
      <c r="B63" s="68">
        <v>3300</v>
      </c>
      <c r="C63" s="68">
        <v>55</v>
      </c>
      <c r="D63" s="68">
        <v>2241.5500000000002</v>
      </c>
      <c r="E63" s="68">
        <v>5936.52</v>
      </c>
      <c r="F63" s="68">
        <v>452.03</v>
      </c>
      <c r="G63" s="68">
        <v>8218.23</v>
      </c>
      <c r="H63" s="68">
        <v>6391.02</v>
      </c>
      <c r="I63" s="68">
        <v>3652.05</v>
      </c>
      <c r="J63" s="68">
        <v>4606.8500000000004</v>
      </c>
      <c r="K63" s="77">
        <v>4520.4799999999996</v>
      </c>
      <c r="L63" s="68">
        <v>8680.17</v>
      </c>
      <c r="M63" s="68">
        <v>913.87</v>
      </c>
      <c r="N63" s="68">
        <v>0.02</v>
      </c>
      <c r="O63" s="68">
        <v>0</v>
      </c>
    </row>
    <row r="64" spans="1:15" s="68" customFormat="1" x14ac:dyDescent="0.2">
      <c r="A64" s="71">
        <v>41682.535532407404</v>
      </c>
      <c r="B64" s="68">
        <v>3360</v>
      </c>
      <c r="C64" s="68">
        <v>56</v>
      </c>
      <c r="D64" s="68">
        <v>2260.85</v>
      </c>
      <c r="E64" s="68">
        <v>5987.33</v>
      </c>
      <c r="F64" s="68">
        <v>454.63</v>
      </c>
      <c r="G64" s="68">
        <v>8300.48</v>
      </c>
      <c r="H64" s="68">
        <v>6448.05</v>
      </c>
      <c r="I64" s="68">
        <v>3690.08</v>
      </c>
      <c r="J64" s="68">
        <v>4645.75</v>
      </c>
      <c r="K64" s="77">
        <v>4546.63</v>
      </c>
      <c r="L64" s="68">
        <v>8751.5300000000007</v>
      </c>
      <c r="M64" s="68">
        <v>920.23</v>
      </c>
      <c r="N64" s="68">
        <v>0.02</v>
      </c>
      <c r="O64" s="68">
        <v>0</v>
      </c>
    </row>
    <row r="65" spans="1:15" s="68" customFormat="1" x14ac:dyDescent="0.2">
      <c r="A65" s="71">
        <v>41682.536226851851</v>
      </c>
      <c r="B65" s="68">
        <v>3420</v>
      </c>
      <c r="C65" s="68">
        <v>57</v>
      </c>
      <c r="D65" s="68">
        <v>2278.08</v>
      </c>
      <c r="E65" s="68">
        <v>6045.42</v>
      </c>
      <c r="F65" s="68">
        <v>462.32</v>
      </c>
      <c r="G65" s="68">
        <v>8378.2000000000007</v>
      </c>
      <c r="H65" s="68">
        <v>6523.97</v>
      </c>
      <c r="I65" s="68">
        <v>3721.1</v>
      </c>
      <c r="J65" s="68">
        <v>4712.5</v>
      </c>
      <c r="K65" s="77">
        <v>4622.8</v>
      </c>
      <c r="L65" s="68">
        <v>8844.85</v>
      </c>
      <c r="M65" s="68">
        <v>930.03</v>
      </c>
      <c r="N65" s="68">
        <v>0.02</v>
      </c>
      <c r="O65" s="68">
        <v>0</v>
      </c>
    </row>
    <row r="66" spans="1:15" s="68" customFormat="1" x14ac:dyDescent="0.2">
      <c r="A66" s="71">
        <v>41682.536921296298</v>
      </c>
      <c r="B66" s="68">
        <v>3480</v>
      </c>
      <c r="C66" s="68">
        <v>58</v>
      </c>
      <c r="D66" s="68">
        <v>2310.12</v>
      </c>
      <c r="E66" s="68">
        <v>6147.95</v>
      </c>
      <c r="F66" s="68">
        <v>467.95</v>
      </c>
      <c r="G66" s="68">
        <v>8488.8700000000008</v>
      </c>
      <c r="H66" s="68">
        <v>6606.18</v>
      </c>
      <c r="I66" s="68">
        <v>3778.52</v>
      </c>
      <c r="J66" s="68">
        <v>4768.8999999999996</v>
      </c>
      <c r="K66" s="77">
        <v>4679.33</v>
      </c>
      <c r="L66" s="68">
        <v>8985.9500000000007</v>
      </c>
      <c r="M66" s="68">
        <v>947.07</v>
      </c>
      <c r="N66" s="68">
        <v>0.02</v>
      </c>
      <c r="O66" s="68">
        <v>0</v>
      </c>
    </row>
    <row r="67" spans="1:15" x14ac:dyDescent="0.2">
      <c r="A67" s="67">
        <v>41682.537615740737</v>
      </c>
      <c r="B67">
        <v>3540</v>
      </c>
      <c r="C67">
        <v>59</v>
      </c>
      <c r="D67">
        <v>2342.88</v>
      </c>
      <c r="E67">
        <v>6213.18</v>
      </c>
      <c r="F67">
        <v>473.22</v>
      </c>
      <c r="G67">
        <v>8617.35</v>
      </c>
      <c r="H67">
        <v>6697.32</v>
      </c>
      <c r="I67">
        <v>3817.22</v>
      </c>
      <c r="J67">
        <v>4830.67</v>
      </c>
      <c r="K67" s="77">
        <v>4732.43</v>
      </c>
      <c r="L67">
        <v>9072.2199999999993</v>
      </c>
      <c r="M67">
        <v>953.33</v>
      </c>
      <c r="N67">
        <v>0.02</v>
      </c>
      <c r="O67">
        <v>0</v>
      </c>
    </row>
    <row r="68" spans="1:15" s="68" customFormat="1" x14ac:dyDescent="0.2">
      <c r="A68" s="71">
        <v>41682.538310185184</v>
      </c>
      <c r="B68" s="68">
        <v>3600</v>
      </c>
      <c r="C68" s="68">
        <v>60</v>
      </c>
      <c r="D68" s="68">
        <v>2341.37</v>
      </c>
      <c r="E68" s="68">
        <v>6204.98</v>
      </c>
      <c r="F68" s="68">
        <v>473.75</v>
      </c>
      <c r="G68" s="68">
        <v>8586.67</v>
      </c>
      <c r="H68" s="68">
        <v>6679.8</v>
      </c>
      <c r="I68" s="68">
        <v>3825.05</v>
      </c>
      <c r="J68" s="68">
        <v>4825.8500000000004</v>
      </c>
      <c r="K68" s="77">
        <v>4737.63</v>
      </c>
      <c r="L68" s="68">
        <v>9068.48</v>
      </c>
      <c r="M68" s="68">
        <v>956.77</v>
      </c>
      <c r="N68" s="68">
        <v>0.02</v>
      </c>
      <c r="O68" s="68">
        <v>0</v>
      </c>
    </row>
    <row r="69" spans="1:15" s="68" customFormat="1" x14ac:dyDescent="0.2">
      <c r="A69" s="71">
        <v>41682.539004629631</v>
      </c>
      <c r="B69" s="68">
        <v>3660</v>
      </c>
      <c r="C69" s="68">
        <v>61</v>
      </c>
      <c r="D69" s="68">
        <v>2366.02</v>
      </c>
      <c r="E69" s="68">
        <v>6286.88</v>
      </c>
      <c r="F69" s="68">
        <v>478</v>
      </c>
      <c r="G69" s="68">
        <v>8702.92</v>
      </c>
      <c r="H69" s="68">
        <v>6762.82</v>
      </c>
      <c r="I69" s="68">
        <v>3866.38</v>
      </c>
      <c r="J69" s="68">
        <v>4874.93</v>
      </c>
      <c r="K69" s="77">
        <v>4779.7700000000004</v>
      </c>
      <c r="L69" s="68">
        <v>9179.1299999999992</v>
      </c>
      <c r="M69" s="68">
        <v>967.9</v>
      </c>
      <c r="N69" s="68">
        <v>0.02</v>
      </c>
      <c r="O69" s="68">
        <v>0</v>
      </c>
    </row>
    <row r="70" spans="1:15" s="68" customFormat="1" x14ac:dyDescent="0.2">
      <c r="A70" s="71">
        <v>41682.539699074077</v>
      </c>
      <c r="B70" s="68">
        <v>3720</v>
      </c>
      <c r="C70" s="68">
        <v>62</v>
      </c>
      <c r="D70" s="68">
        <v>2375.33</v>
      </c>
      <c r="E70" s="68">
        <v>6294.03</v>
      </c>
      <c r="F70" s="68">
        <v>481.22</v>
      </c>
      <c r="G70" s="68">
        <v>8716.9699999999993</v>
      </c>
      <c r="H70" s="68">
        <v>6788.88</v>
      </c>
      <c r="I70" s="68">
        <v>3873.03</v>
      </c>
      <c r="J70" s="68">
        <v>4884.92</v>
      </c>
      <c r="K70" s="77">
        <v>4812.45</v>
      </c>
      <c r="L70" s="68">
        <v>9213.7800000000007</v>
      </c>
      <c r="M70" s="68">
        <v>966.95</v>
      </c>
      <c r="N70" s="68">
        <v>0.02</v>
      </c>
      <c r="O70" s="68">
        <v>0</v>
      </c>
    </row>
    <row r="71" spans="1:15" s="77" customFormat="1" x14ac:dyDescent="0.2">
      <c r="A71" s="78">
        <v>41682.540393518517</v>
      </c>
      <c r="B71" s="77">
        <v>3780</v>
      </c>
      <c r="C71" s="77">
        <v>63</v>
      </c>
      <c r="D71" s="77">
        <v>2391.8000000000002</v>
      </c>
      <c r="E71" s="77">
        <v>6350.5</v>
      </c>
      <c r="F71" s="77">
        <v>484.73</v>
      </c>
      <c r="G71" s="77">
        <v>8791.43</v>
      </c>
      <c r="H71" s="77">
        <v>6836.37</v>
      </c>
      <c r="I71" s="77">
        <v>3912.02</v>
      </c>
      <c r="J71" s="77">
        <v>4933.93</v>
      </c>
      <c r="K71" s="77">
        <v>4847.05</v>
      </c>
      <c r="L71" s="77">
        <v>9283.18</v>
      </c>
      <c r="M71" s="77">
        <v>975.95</v>
      </c>
      <c r="N71" s="77">
        <v>0.02</v>
      </c>
      <c r="O71" s="77">
        <v>0</v>
      </c>
    </row>
    <row r="72" spans="1:15" x14ac:dyDescent="0.2">
      <c r="A72" s="67">
        <v>41682.541087962964</v>
      </c>
      <c r="B72">
        <v>3840</v>
      </c>
      <c r="C72">
        <v>64</v>
      </c>
      <c r="D72">
        <v>2415.0300000000002</v>
      </c>
      <c r="E72">
        <v>6389.58</v>
      </c>
      <c r="F72">
        <v>486.1</v>
      </c>
      <c r="G72">
        <v>8859.5</v>
      </c>
      <c r="H72">
        <v>6881.45</v>
      </c>
      <c r="I72">
        <v>3926.08</v>
      </c>
      <c r="J72">
        <v>4970.58</v>
      </c>
      <c r="K72" s="77">
        <v>4861.08</v>
      </c>
      <c r="L72">
        <v>9341.65</v>
      </c>
      <c r="M72">
        <v>981.72</v>
      </c>
      <c r="N72">
        <v>0.02</v>
      </c>
      <c r="O72">
        <v>0</v>
      </c>
    </row>
    <row r="73" spans="1:15" x14ac:dyDescent="0.2">
      <c r="A73" s="67">
        <v>41682.54178240741</v>
      </c>
      <c r="B73">
        <v>3900</v>
      </c>
      <c r="C73">
        <v>65</v>
      </c>
      <c r="D73">
        <v>2415.9499999999998</v>
      </c>
      <c r="E73">
        <v>6426.8</v>
      </c>
      <c r="F73">
        <v>488.8</v>
      </c>
      <c r="G73">
        <v>8876.1200000000008</v>
      </c>
      <c r="H73">
        <v>6916.35</v>
      </c>
      <c r="I73">
        <v>3957.87</v>
      </c>
      <c r="J73">
        <v>4996.93</v>
      </c>
      <c r="K73" s="77">
        <v>4887.93</v>
      </c>
      <c r="L73">
        <v>9395.08</v>
      </c>
      <c r="M73">
        <v>989.93</v>
      </c>
      <c r="N73">
        <v>0.02</v>
      </c>
      <c r="O73">
        <v>0</v>
      </c>
    </row>
    <row r="74" spans="1:15" x14ac:dyDescent="0.2">
      <c r="A74" s="67">
        <v>41682.54247685185</v>
      </c>
      <c r="B74">
        <v>3960</v>
      </c>
      <c r="C74">
        <v>66</v>
      </c>
      <c r="D74">
        <v>2437.63</v>
      </c>
      <c r="E74">
        <v>6445.95</v>
      </c>
      <c r="F74">
        <v>494.45</v>
      </c>
      <c r="G74">
        <v>8948.8700000000008</v>
      </c>
      <c r="H74">
        <v>6955.45</v>
      </c>
      <c r="I74">
        <v>3972.63</v>
      </c>
      <c r="J74">
        <v>5010.63</v>
      </c>
      <c r="K74" s="77">
        <v>4944.92</v>
      </c>
      <c r="L74">
        <v>9425.25</v>
      </c>
      <c r="M74">
        <v>995</v>
      </c>
      <c r="N74">
        <v>0.02</v>
      </c>
      <c r="O74">
        <v>0</v>
      </c>
    </row>
    <row r="75" spans="1:15" x14ac:dyDescent="0.2">
      <c r="A75" s="67">
        <v>41682.543171296296</v>
      </c>
      <c r="B75">
        <v>4020</v>
      </c>
      <c r="C75">
        <v>67</v>
      </c>
      <c r="D75">
        <v>2457.8200000000002</v>
      </c>
      <c r="E75">
        <v>6537.52</v>
      </c>
      <c r="F75">
        <v>500.15</v>
      </c>
      <c r="G75">
        <v>9041.7000000000007</v>
      </c>
      <c r="H75">
        <v>7032.4</v>
      </c>
      <c r="I75">
        <v>4014.22</v>
      </c>
      <c r="J75">
        <v>5077.8</v>
      </c>
      <c r="K75" s="77">
        <v>5000.92</v>
      </c>
      <c r="L75">
        <v>9547.52</v>
      </c>
      <c r="M75">
        <v>1003.08</v>
      </c>
      <c r="N75">
        <v>0.02</v>
      </c>
      <c r="O75">
        <v>0</v>
      </c>
    </row>
    <row r="76" spans="1:15" x14ac:dyDescent="0.2">
      <c r="A76" s="67">
        <v>41682.543865740743</v>
      </c>
      <c r="B76">
        <v>4080</v>
      </c>
      <c r="C76">
        <v>68</v>
      </c>
      <c r="D76">
        <v>2456.8200000000002</v>
      </c>
      <c r="E76">
        <v>6527.37</v>
      </c>
      <c r="F76">
        <v>498.33</v>
      </c>
      <c r="G76">
        <v>9025.5300000000007</v>
      </c>
      <c r="H76">
        <v>7016.8</v>
      </c>
      <c r="I76">
        <v>4019.13</v>
      </c>
      <c r="J76">
        <v>5062.4799999999996</v>
      </c>
      <c r="K76" s="77">
        <v>4983.3500000000004</v>
      </c>
      <c r="L76">
        <v>9531.0300000000007</v>
      </c>
      <c r="M76">
        <v>1005.73</v>
      </c>
      <c r="N76">
        <v>0.02</v>
      </c>
      <c r="O76">
        <v>0</v>
      </c>
    </row>
    <row r="77" spans="1:15" x14ac:dyDescent="0.2">
      <c r="A77" s="67">
        <v>41682.544560185182</v>
      </c>
      <c r="B77">
        <v>4140</v>
      </c>
      <c r="C77">
        <v>69</v>
      </c>
      <c r="D77">
        <v>2449.7199999999998</v>
      </c>
      <c r="E77">
        <v>6495.77</v>
      </c>
      <c r="F77">
        <v>498.23</v>
      </c>
      <c r="G77">
        <v>9003.25</v>
      </c>
      <c r="H77">
        <v>6997.68</v>
      </c>
      <c r="I77">
        <v>4000.47</v>
      </c>
      <c r="J77">
        <v>5052.2299999999996</v>
      </c>
      <c r="K77" s="77">
        <v>4982.97</v>
      </c>
      <c r="L77">
        <v>9500.68</v>
      </c>
      <c r="M77">
        <v>995.45</v>
      </c>
      <c r="N77">
        <v>0.02</v>
      </c>
      <c r="O77">
        <v>0</v>
      </c>
    </row>
    <row r="78" spans="1:15" x14ac:dyDescent="0.2">
      <c r="A78" s="67">
        <v>41682.545254629629</v>
      </c>
      <c r="B78">
        <v>4200</v>
      </c>
      <c r="C78">
        <v>70</v>
      </c>
      <c r="D78">
        <v>2453.0300000000002</v>
      </c>
      <c r="E78">
        <v>6504.03</v>
      </c>
      <c r="F78">
        <v>499.72</v>
      </c>
      <c r="G78">
        <v>9004.2000000000007</v>
      </c>
      <c r="H78">
        <v>7014.48</v>
      </c>
      <c r="I78">
        <v>3998.68</v>
      </c>
      <c r="J78">
        <v>5053.05</v>
      </c>
      <c r="K78" s="77">
        <v>4996.7700000000004</v>
      </c>
      <c r="L78">
        <v>9513.52</v>
      </c>
      <c r="M78">
        <v>1002.78</v>
      </c>
      <c r="N78">
        <v>0.02</v>
      </c>
      <c r="O78">
        <v>0</v>
      </c>
    </row>
    <row r="79" spans="1:15" x14ac:dyDescent="0.2">
      <c r="A79" s="67">
        <v>41682.545949074076</v>
      </c>
      <c r="B79">
        <v>4260</v>
      </c>
      <c r="C79">
        <v>71</v>
      </c>
      <c r="D79">
        <v>2449.1799999999998</v>
      </c>
      <c r="E79">
        <v>6494.6</v>
      </c>
      <c r="F79">
        <v>498.05</v>
      </c>
      <c r="G79">
        <v>8991.9500000000007</v>
      </c>
      <c r="H79">
        <v>7005.78</v>
      </c>
      <c r="I79">
        <v>3994.3</v>
      </c>
      <c r="J79">
        <v>5049.63</v>
      </c>
      <c r="K79" s="77">
        <v>4980.4799999999996</v>
      </c>
      <c r="L79">
        <v>9489.1</v>
      </c>
      <c r="M79">
        <v>998.53</v>
      </c>
      <c r="N79">
        <v>0.02</v>
      </c>
      <c r="O79">
        <v>0</v>
      </c>
    </row>
    <row r="80" spans="1:15" x14ac:dyDescent="0.2">
      <c r="A80" s="67">
        <v>41682.546643518515</v>
      </c>
      <c r="B80">
        <v>4320</v>
      </c>
      <c r="C80">
        <v>72</v>
      </c>
      <c r="D80">
        <v>2432.12</v>
      </c>
      <c r="E80">
        <v>6456.85</v>
      </c>
      <c r="F80">
        <v>497.12</v>
      </c>
      <c r="G80">
        <v>8951.08</v>
      </c>
      <c r="H80">
        <v>6943.12</v>
      </c>
      <c r="I80">
        <v>3973.43</v>
      </c>
      <c r="J80">
        <v>5009.4799999999996</v>
      </c>
      <c r="K80" s="77">
        <v>4971.0200000000004</v>
      </c>
      <c r="L80">
        <v>9435.2000000000007</v>
      </c>
      <c r="M80">
        <v>995.28</v>
      </c>
      <c r="N80">
        <v>0.02</v>
      </c>
      <c r="O80">
        <v>0</v>
      </c>
    </row>
    <row r="81" spans="1:15" x14ac:dyDescent="0.2">
      <c r="A81" s="67">
        <v>41682.547337962962</v>
      </c>
      <c r="B81">
        <v>4380</v>
      </c>
      <c r="C81">
        <v>73</v>
      </c>
      <c r="D81">
        <v>2454.27</v>
      </c>
      <c r="E81">
        <v>6512.15</v>
      </c>
      <c r="F81">
        <v>500.62</v>
      </c>
      <c r="G81">
        <v>9004.3700000000008</v>
      </c>
      <c r="H81">
        <v>7008.8</v>
      </c>
      <c r="I81">
        <v>4015.05</v>
      </c>
      <c r="J81">
        <v>5063.2</v>
      </c>
      <c r="K81" s="77">
        <v>5006.7299999999996</v>
      </c>
      <c r="L81">
        <v>9505.2000000000007</v>
      </c>
      <c r="M81">
        <v>1000.32</v>
      </c>
      <c r="N81">
        <v>0.02</v>
      </c>
      <c r="O81">
        <v>0</v>
      </c>
    </row>
    <row r="82" spans="1:15" x14ac:dyDescent="0.2">
      <c r="A82" s="67">
        <v>41682.548032407409</v>
      </c>
      <c r="B82">
        <v>4440</v>
      </c>
      <c r="C82">
        <v>74</v>
      </c>
      <c r="D82">
        <v>2458.7800000000002</v>
      </c>
      <c r="E82">
        <v>6510.08</v>
      </c>
      <c r="F82">
        <v>499.62</v>
      </c>
      <c r="G82">
        <v>9029.5</v>
      </c>
      <c r="H82">
        <v>7011.32</v>
      </c>
      <c r="I82">
        <v>4002.23</v>
      </c>
      <c r="J82">
        <v>5057.6499999999996</v>
      </c>
      <c r="K82" s="77">
        <v>4996.05</v>
      </c>
      <c r="L82">
        <v>9524.18</v>
      </c>
      <c r="M82">
        <v>1003.1</v>
      </c>
      <c r="N82">
        <v>0.02</v>
      </c>
      <c r="O82">
        <v>0</v>
      </c>
    </row>
    <row r="83" spans="1:15" x14ac:dyDescent="0.2">
      <c r="A83" s="67">
        <v>41682.548726851855</v>
      </c>
      <c r="B83">
        <v>4500</v>
      </c>
      <c r="C83">
        <v>75</v>
      </c>
      <c r="D83">
        <v>2422.3200000000002</v>
      </c>
      <c r="E83">
        <v>6437.43</v>
      </c>
      <c r="F83">
        <v>496</v>
      </c>
      <c r="G83">
        <v>8906.4500000000007</v>
      </c>
      <c r="H83">
        <v>6927.92</v>
      </c>
      <c r="I83">
        <v>3957.75</v>
      </c>
      <c r="J83">
        <v>4995.5</v>
      </c>
      <c r="K83" s="77">
        <v>4959.6499999999996</v>
      </c>
      <c r="L83">
        <v>9404.1</v>
      </c>
      <c r="M83">
        <v>988.53</v>
      </c>
      <c r="N83">
        <v>0.02</v>
      </c>
      <c r="O83">
        <v>0</v>
      </c>
    </row>
    <row r="84" spans="1:15" x14ac:dyDescent="0.2">
      <c r="A84" s="67">
        <v>41682.549421296295</v>
      </c>
      <c r="B84">
        <v>4560</v>
      </c>
      <c r="C84">
        <v>76</v>
      </c>
      <c r="D84">
        <v>2292.52</v>
      </c>
      <c r="E84">
        <v>6083.73</v>
      </c>
      <c r="F84">
        <v>468.58</v>
      </c>
      <c r="G84">
        <v>8433.2800000000007</v>
      </c>
      <c r="H84">
        <v>6563.05</v>
      </c>
      <c r="I84">
        <v>3754.57</v>
      </c>
      <c r="J84">
        <v>4733.93</v>
      </c>
      <c r="K84" s="77">
        <v>4686.32</v>
      </c>
      <c r="L84">
        <v>8896.75</v>
      </c>
      <c r="M84">
        <v>933.68</v>
      </c>
      <c r="N84">
        <v>0.02</v>
      </c>
      <c r="O84">
        <v>0</v>
      </c>
    </row>
    <row r="85" spans="1:15" x14ac:dyDescent="0.2">
      <c r="A85" s="67">
        <v>41682.550115740742</v>
      </c>
      <c r="B85">
        <v>4620</v>
      </c>
      <c r="C85">
        <v>77</v>
      </c>
      <c r="D85">
        <v>2439.92</v>
      </c>
      <c r="E85">
        <v>6473.1</v>
      </c>
      <c r="F85">
        <v>502.83</v>
      </c>
      <c r="G85">
        <v>8946.1</v>
      </c>
      <c r="H85">
        <v>6965.42</v>
      </c>
      <c r="I85">
        <v>3981.53</v>
      </c>
      <c r="J85">
        <v>5024.8999999999996</v>
      </c>
      <c r="K85" s="77">
        <v>5027.97</v>
      </c>
      <c r="L85">
        <v>9452.68</v>
      </c>
      <c r="M85">
        <v>999.5</v>
      </c>
      <c r="N85">
        <v>0.02</v>
      </c>
      <c r="O85">
        <v>0</v>
      </c>
    </row>
    <row r="86" spans="1:15" x14ac:dyDescent="0.2">
      <c r="A86" s="67">
        <v>41682.550810185188</v>
      </c>
      <c r="B86">
        <v>4680</v>
      </c>
      <c r="C86">
        <v>78</v>
      </c>
      <c r="D86">
        <v>2425.5500000000002</v>
      </c>
      <c r="E86">
        <v>6424.92</v>
      </c>
      <c r="F86">
        <v>493.82</v>
      </c>
      <c r="G86">
        <v>8912.1</v>
      </c>
      <c r="H86">
        <v>6925.95</v>
      </c>
      <c r="I86">
        <v>3948.57</v>
      </c>
      <c r="J86">
        <v>4998.4799999999996</v>
      </c>
      <c r="K86" s="77">
        <v>4938.2</v>
      </c>
      <c r="L86">
        <v>9401.8700000000008</v>
      </c>
      <c r="M86">
        <v>990.43</v>
      </c>
      <c r="N86">
        <v>0.02</v>
      </c>
      <c r="O86">
        <v>0</v>
      </c>
    </row>
    <row r="87" spans="1:15" s="68" customFormat="1" x14ac:dyDescent="0.2">
      <c r="A87" s="71">
        <v>41682.551504629628</v>
      </c>
      <c r="B87" s="68">
        <v>4740</v>
      </c>
      <c r="C87" s="68">
        <v>79</v>
      </c>
      <c r="D87" s="68">
        <v>2437.3000000000002</v>
      </c>
      <c r="E87" s="68">
        <v>6469.7</v>
      </c>
      <c r="F87" s="68">
        <v>496.85</v>
      </c>
      <c r="G87" s="68">
        <v>8955.25</v>
      </c>
      <c r="H87" s="68">
        <v>6964.12</v>
      </c>
      <c r="I87" s="68">
        <v>3986.25</v>
      </c>
      <c r="J87" s="68">
        <v>5022.3999999999996</v>
      </c>
      <c r="K87" s="77">
        <v>4968.55</v>
      </c>
      <c r="L87" s="68">
        <v>9454.4</v>
      </c>
      <c r="M87" s="68">
        <v>992.67</v>
      </c>
      <c r="N87" s="68">
        <v>0.02</v>
      </c>
      <c r="O87" s="68">
        <v>0</v>
      </c>
    </row>
    <row r="88" spans="1:15" x14ac:dyDescent="0.2">
      <c r="A88" s="67">
        <v>41682.552199074074</v>
      </c>
      <c r="B88">
        <v>4800</v>
      </c>
      <c r="C88">
        <v>80</v>
      </c>
      <c r="D88">
        <v>2454.63</v>
      </c>
      <c r="E88">
        <v>6520</v>
      </c>
      <c r="F88">
        <v>499.65</v>
      </c>
      <c r="G88">
        <v>9005.23</v>
      </c>
      <c r="H88">
        <v>7010.28</v>
      </c>
      <c r="I88">
        <v>4004.8</v>
      </c>
      <c r="J88">
        <v>5056.95</v>
      </c>
      <c r="K88" s="77">
        <v>4996.58</v>
      </c>
      <c r="L88">
        <v>9523.35</v>
      </c>
      <c r="M88">
        <v>1001.5</v>
      </c>
      <c r="N88">
        <v>0.02</v>
      </c>
      <c r="O88">
        <v>0</v>
      </c>
    </row>
    <row r="89" spans="1:15" x14ac:dyDescent="0.2">
      <c r="A89" s="67">
        <v>41682.552893518521</v>
      </c>
      <c r="B89">
        <v>4860</v>
      </c>
      <c r="C89">
        <v>81</v>
      </c>
      <c r="D89">
        <v>2430.2199999999998</v>
      </c>
      <c r="E89">
        <v>6447.42</v>
      </c>
      <c r="F89">
        <v>495.25</v>
      </c>
      <c r="G89">
        <v>8935.0300000000007</v>
      </c>
      <c r="H89">
        <v>6952.02</v>
      </c>
      <c r="I89">
        <v>3971.12</v>
      </c>
      <c r="J89">
        <v>5008.07</v>
      </c>
      <c r="K89" s="77">
        <v>4952.17</v>
      </c>
      <c r="L89">
        <v>9421.83</v>
      </c>
      <c r="M89">
        <v>994.63</v>
      </c>
      <c r="N89">
        <v>0.02</v>
      </c>
      <c r="O89">
        <v>0</v>
      </c>
    </row>
    <row r="90" spans="1:15" x14ac:dyDescent="0.2">
      <c r="A90" s="67">
        <v>41682.553587962961</v>
      </c>
      <c r="B90">
        <v>4920</v>
      </c>
      <c r="C90">
        <v>82</v>
      </c>
      <c r="D90">
        <v>2447.3000000000002</v>
      </c>
      <c r="E90">
        <v>6480.78</v>
      </c>
      <c r="F90">
        <v>499.37</v>
      </c>
      <c r="G90">
        <v>8975.4699999999993</v>
      </c>
      <c r="H90">
        <v>6973.02</v>
      </c>
      <c r="I90">
        <v>3988.07</v>
      </c>
      <c r="J90">
        <v>5041.6499999999996</v>
      </c>
      <c r="K90" s="77">
        <v>4993.92</v>
      </c>
      <c r="L90">
        <v>9471.7800000000007</v>
      </c>
      <c r="M90">
        <v>993.8</v>
      </c>
      <c r="N90">
        <v>0.02</v>
      </c>
      <c r="O90">
        <v>0</v>
      </c>
    </row>
    <row r="91" spans="1:15" x14ac:dyDescent="0.2">
      <c r="A91" s="67">
        <v>41682.554282407407</v>
      </c>
      <c r="B91">
        <v>4980</v>
      </c>
      <c r="C91">
        <v>83</v>
      </c>
      <c r="D91">
        <v>2434.33</v>
      </c>
      <c r="E91">
        <v>6468.5</v>
      </c>
      <c r="F91">
        <v>495.58</v>
      </c>
      <c r="G91">
        <v>8951.58</v>
      </c>
      <c r="H91">
        <v>6969.7</v>
      </c>
      <c r="I91">
        <v>3980.75</v>
      </c>
      <c r="J91">
        <v>5019.07</v>
      </c>
      <c r="K91" s="77">
        <v>4955.7700000000004</v>
      </c>
      <c r="L91">
        <v>9460.1</v>
      </c>
      <c r="M91">
        <v>996.32</v>
      </c>
      <c r="N91">
        <v>0.02</v>
      </c>
      <c r="O91">
        <v>0</v>
      </c>
    </row>
    <row r="92" spans="1:15" x14ac:dyDescent="0.2">
      <c r="A92" s="67">
        <v>41682.554976851854</v>
      </c>
      <c r="B92">
        <v>5040</v>
      </c>
      <c r="C92">
        <v>84</v>
      </c>
      <c r="D92">
        <v>2434.77</v>
      </c>
      <c r="E92">
        <v>6450.35</v>
      </c>
      <c r="F92">
        <v>496.72</v>
      </c>
      <c r="G92">
        <v>8939.43</v>
      </c>
      <c r="H92">
        <v>6956.67</v>
      </c>
      <c r="I92">
        <v>3970.9</v>
      </c>
      <c r="J92">
        <v>5021.47</v>
      </c>
      <c r="K92" s="77">
        <v>4967.22</v>
      </c>
      <c r="L92">
        <v>9414.33</v>
      </c>
      <c r="M92">
        <v>992.87</v>
      </c>
      <c r="N92">
        <v>0.02</v>
      </c>
      <c r="O92">
        <v>0</v>
      </c>
    </row>
    <row r="93" spans="1:15" x14ac:dyDescent="0.2">
      <c r="A93" s="67">
        <v>41682.555671296293</v>
      </c>
      <c r="B93">
        <v>5100</v>
      </c>
      <c r="C93">
        <v>85</v>
      </c>
      <c r="D93">
        <v>2436.98</v>
      </c>
      <c r="E93">
        <v>6464.13</v>
      </c>
      <c r="F93">
        <v>496.12</v>
      </c>
      <c r="G93">
        <v>8956.7199999999993</v>
      </c>
      <c r="H93">
        <v>6950.55</v>
      </c>
      <c r="I93">
        <v>3980.35</v>
      </c>
      <c r="J93">
        <v>5020.28</v>
      </c>
      <c r="K93" s="77">
        <v>4961.13</v>
      </c>
      <c r="L93">
        <v>9447.8700000000008</v>
      </c>
      <c r="M93">
        <v>994.27</v>
      </c>
      <c r="N93">
        <v>0.02</v>
      </c>
      <c r="O93">
        <v>0</v>
      </c>
    </row>
    <row r="94" spans="1:15" x14ac:dyDescent="0.2">
      <c r="A94" s="67">
        <v>41682.55636574074</v>
      </c>
      <c r="B94">
        <v>5160</v>
      </c>
      <c r="C94">
        <v>86</v>
      </c>
      <c r="D94">
        <v>2441.48</v>
      </c>
      <c r="E94">
        <v>6483.7</v>
      </c>
      <c r="F94">
        <v>498.5</v>
      </c>
      <c r="G94">
        <v>8977.57</v>
      </c>
      <c r="H94">
        <v>6994.08</v>
      </c>
      <c r="I94">
        <v>3989.82</v>
      </c>
      <c r="J94">
        <v>5040.88</v>
      </c>
      <c r="K94" s="77">
        <v>4984.95</v>
      </c>
      <c r="L94">
        <v>9493.5499999999993</v>
      </c>
      <c r="M94">
        <v>998.58</v>
      </c>
      <c r="N94">
        <v>0.02</v>
      </c>
      <c r="O94">
        <v>0</v>
      </c>
    </row>
    <row r="95" spans="1:15" x14ac:dyDescent="0.2">
      <c r="A95" s="67">
        <v>41682.557060185187</v>
      </c>
      <c r="B95">
        <v>5220</v>
      </c>
      <c r="C95">
        <v>87</v>
      </c>
      <c r="D95">
        <v>2418.27</v>
      </c>
      <c r="E95">
        <v>6417.82</v>
      </c>
      <c r="F95">
        <v>494.02</v>
      </c>
      <c r="G95">
        <v>8870.93</v>
      </c>
      <c r="H95">
        <v>6899.83</v>
      </c>
      <c r="I95">
        <v>3947.58</v>
      </c>
      <c r="J95">
        <v>4984.0200000000004</v>
      </c>
      <c r="K95" s="77">
        <v>4940.55</v>
      </c>
      <c r="L95">
        <v>9362.35</v>
      </c>
      <c r="M95">
        <v>987.68</v>
      </c>
      <c r="N95">
        <v>0.02</v>
      </c>
      <c r="O95">
        <v>0</v>
      </c>
    </row>
    <row r="96" spans="1:15" x14ac:dyDescent="0.2">
      <c r="A96" s="67">
        <v>41682.557754629626</v>
      </c>
      <c r="B96">
        <v>5280</v>
      </c>
      <c r="C96">
        <v>88</v>
      </c>
      <c r="D96">
        <v>2445.62</v>
      </c>
      <c r="E96">
        <v>6505.45</v>
      </c>
      <c r="F96">
        <v>500.9</v>
      </c>
      <c r="G96">
        <v>9021.3799999999992</v>
      </c>
      <c r="H96">
        <v>7009.77</v>
      </c>
      <c r="I96">
        <v>4001.93</v>
      </c>
      <c r="J96">
        <v>5058.0200000000004</v>
      </c>
      <c r="K96" s="77">
        <v>5008.7299999999996</v>
      </c>
      <c r="L96">
        <v>9523.85</v>
      </c>
      <c r="M96">
        <v>1001.55</v>
      </c>
      <c r="N96">
        <v>0.02</v>
      </c>
      <c r="O96">
        <v>0</v>
      </c>
    </row>
    <row r="97" spans="1:15" x14ac:dyDescent="0.2">
      <c r="A97" s="67">
        <v>41682.558449074073</v>
      </c>
      <c r="B97">
        <v>5340</v>
      </c>
      <c r="C97">
        <v>89</v>
      </c>
      <c r="D97">
        <v>2462.92</v>
      </c>
      <c r="E97">
        <v>6513.92</v>
      </c>
      <c r="F97">
        <v>499.5</v>
      </c>
      <c r="G97">
        <v>9003.4500000000007</v>
      </c>
      <c r="H97">
        <v>7010.93</v>
      </c>
      <c r="I97">
        <v>4005.47</v>
      </c>
      <c r="J97">
        <v>5048.62</v>
      </c>
      <c r="K97" s="77">
        <v>4994.83</v>
      </c>
      <c r="L97">
        <v>9511.82</v>
      </c>
      <c r="M97">
        <v>1000.42</v>
      </c>
      <c r="N97">
        <v>0.02</v>
      </c>
      <c r="O97">
        <v>0</v>
      </c>
    </row>
    <row r="98" spans="1:15" x14ac:dyDescent="0.2">
      <c r="A98" s="67">
        <v>41682.55914351852</v>
      </c>
      <c r="B98">
        <v>5400</v>
      </c>
      <c r="C98">
        <v>90</v>
      </c>
      <c r="D98">
        <v>2443.75</v>
      </c>
      <c r="E98">
        <v>6489.45</v>
      </c>
      <c r="F98">
        <v>499.37</v>
      </c>
      <c r="G98">
        <v>8986.1299999999992</v>
      </c>
      <c r="H98">
        <v>6984.75</v>
      </c>
      <c r="I98">
        <v>3994.77</v>
      </c>
      <c r="J98">
        <v>5048.45</v>
      </c>
      <c r="K98" s="77">
        <v>4993.42</v>
      </c>
      <c r="L98">
        <v>9478.7199999999993</v>
      </c>
      <c r="M98">
        <v>998.65</v>
      </c>
      <c r="N98">
        <v>0.02</v>
      </c>
      <c r="O98">
        <v>0</v>
      </c>
    </row>
    <row r="99" spans="1:15" x14ac:dyDescent="0.2">
      <c r="A99" s="67">
        <v>41682.559837962966</v>
      </c>
      <c r="B99">
        <v>5460</v>
      </c>
      <c r="C99">
        <v>91</v>
      </c>
      <c r="D99">
        <v>2452.88</v>
      </c>
      <c r="E99">
        <v>6509.45</v>
      </c>
      <c r="F99">
        <v>499.23</v>
      </c>
      <c r="G99">
        <v>9030.75</v>
      </c>
      <c r="H99">
        <v>7013.22</v>
      </c>
      <c r="I99">
        <v>4005.12</v>
      </c>
      <c r="J99">
        <v>5052.75</v>
      </c>
      <c r="K99" s="77">
        <v>4993</v>
      </c>
      <c r="L99">
        <v>9516.33</v>
      </c>
      <c r="M99">
        <v>1000.7</v>
      </c>
      <c r="N99">
        <v>0.02</v>
      </c>
      <c r="O99">
        <v>0</v>
      </c>
    </row>
    <row r="100" spans="1:15" x14ac:dyDescent="0.2">
      <c r="A100" s="67">
        <v>41682.560532407406</v>
      </c>
      <c r="B100">
        <v>5520</v>
      </c>
      <c r="C100">
        <v>92</v>
      </c>
      <c r="D100">
        <v>2423.9499999999998</v>
      </c>
      <c r="E100">
        <v>6425.48</v>
      </c>
      <c r="F100">
        <v>495.02</v>
      </c>
      <c r="G100">
        <v>8877.4</v>
      </c>
      <c r="H100">
        <v>6919.02</v>
      </c>
      <c r="I100">
        <v>3957.17</v>
      </c>
      <c r="J100">
        <v>4995.9799999999996</v>
      </c>
      <c r="K100" s="77">
        <v>4950.05</v>
      </c>
      <c r="L100">
        <v>9386.58</v>
      </c>
      <c r="M100">
        <v>987.08</v>
      </c>
      <c r="N100">
        <v>0.02</v>
      </c>
      <c r="O100">
        <v>0</v>
      </c>
    </row>
    <row r="101" spans="1:15" x14ac:dyDescent="0.2">
      <c r="A101" s="67">
        <v>41682.561226851853</v>
      </c>
      <c r="B101">
        <v>5580</v>
      </c>
      <c r="C101">
        <v>93</v>
      </c>
      <c r="D101">
        <v>2431.27</v>
      </c>
      <c r="E101">
        <v>6456.58</v>
      </c>
      <c r="F101">
        <v>496.92</v>
      </c>
      <c r="G101">
        <v>8948.2800000000007</v>
      </c>
      <c r="H101">
        <v>6962.15</v>
      </c>
      <c r="I101">
        <v>3975.9</v>
      </c>
      <c r="J101">
        <v>5021.62</v>
      </c>
      <c r="K101" s="77">
        <v>4969.2700000000004</v>
      </c>
      <c r="L101">
        <v>9452.75</v>
      </c>
      <c r="M101">
        <v>995.33</v>
      </c>
      <c r="N101">
        <v>0.02</v>
      </c>
      <c r="O101">
        <v>0</v>
      </c>
    </row>
    <row r="102" spans="1:15" x14ac:dyDescent="0.2">
      <c r="A102" s="67">
        <v>41682.561921296299</v>
      </c>
      <c r="B102">
        <v>5640</v>
      </c>
      <c r="C102">
        <v>94</v>
      </c>
      <c r="D102">
        <v>2445.4499999999998</v>
      </c>
      <c r="E102">
        <v>6479.13</v>
      </c>
      <c r="F102">
        <v>498.97</v>
      </c>
      <c r="G102">
        <v>8980.17</v>
      </c>
      <c r="H102">
        <v>6977.98</v>
      </c>
      <c r="I102">
        <v>3988.87</v>
      </c>
      <c r="J102">
        <v>5031.2299999999996</v>
      </c>
      <c r="K102" s="77">
        <v>4989.08</v>
      </c>
      <c r="L102">
        <v>9470.73</v>
      </c>
      <c r="M102">
        <v>996.47</v>
      </c>
      <c r="N102">
        <v>0.02</v>
      </c>
      <c r="O102">
        <v>0</v>
      </c>
    </row>
    <row r="103" spans="1:15" x14ac:dyDescent="0.2">
      <c r="A103" s="67">
        <v>41682.562615740739</v>
      </c>
      <c r="B103">
        <v>5700</v>
      </c>
      <c r="C103">
        <v>95</v>
      </c>
      <c r="D103">
        <v>2437.1799999999998</v>
      </c>
      <c r="E103">
        <v>6470.47</v>
      </c>
      <c r="F103">
        <v>498.13</v>
      </c>
      <c r="G103">
        <v>8948.83</v>
      </c>
      <c r="H103">
        <v>6962.1</v>
      </c>
      <c r="I103">
        <v>3971.83</v>
      </c>
      <c r="J103">
        <v>5028.42</v>
      </c>
      <c r="K103" s="77">
        <v>4981.5200000000004</v>
      </c>
      <c r="L103">
        <v>9443.9</v>
      </c>
      <c r="M103">
        <v>996.1</v>
      </c>
      <c r="N103">
        <v>0.02</v>
      </c>
      <c r="O103">
        <v>0</v>
      </c>
    </row>
    <row r="104" spans="1:15" x14ac:dyDescent="0.2">
      <c r="A104" s="67">
        <v>41682.563310185185</v>
      </c>
      <c r="B104">
        <v>5760</v>
      </c>
      <c r="C104">
        <v>96</v>
      </c>
      <c r="D104">
        <v>2447.02</v>
      </c>
      <c r="E104">
        <v>6499.92</v>
      </c>
      <c r="F104">
        <v>499.88</v>
      </c>
      <c r="G104">
        <v>9011.2800000000007</v>
      </c>
      <c r="H104">
        <v>7007.3</v>
      </c>
      <c r="I104">
        <v>4003.95</v>
      </c>
      <c r="J104">
        <v>5044.8999999999996</v>
      </c>
      <c r="K104" s="77">
        <v>4998.5</v>
      </c>
      <c r="L104">
        <v>9512</v>
      </c>
      <c r="M104">
        <v>998.57</v>
      </c>
      <c r="N104">
        <v>0.02</v>
      </c>
      <c r="O104">
        <v>0</v>
      </c>
    </row>
    <row r="105" spans="1:15" x14ac:dyDescent="0.2">
      <c r="A105" s="67">
        <v>41682.564004629632</v>
      </c>
      <c r="B105">
        <v>5820</v>
      </c>
      <c r="C105">
        <v>97</v>
      </c>
      <c r="D105">
        <v>2466.75</v>
      </c>
      <c r="E105">
        <v>6521.97</v>
      </c>
      <c r="F105">
        <v>500.88</v>
      </c>
      <c r="G105">
        <v>9015.5</v>
      </c>
      <c r="H105">
        <v>7016.82</v>
      </c>
      <c r="I105">
        <v>4018.6</v>
      </c>
      <c r="J105">
        <v>5069.8</v>
      </c>
      <c r="K105" s="77">
        <v>5009.2</v>
      </c>
      <c r="L105">
        <v>9518.9699999999993</v>
      </c>
      <c r="M105">
        <v>1003</v>
      </c>
      <c r="N105">
        <v>0.02</v>
      </c>
      <c r="O105">
        <v>0</v>
      </c>
    </row>
    <row r="106" spans="1:15" x14ac:dyDescent="0.2">
      <c r="A106" s="67">
        <v>41682.564699074072</v>
      </c>
      <c r="B106">
        <v>5880</v>
      </c>
      <c r="C106">
        <v>98</v>
      </c>
      <c r="D106">
        <v>2219.77</v>
      </c>
      <c r="E106">
        <v>5894.22</v>
      </c>
      <c r="F106">
        <v>398.53</v>
      </c>
      <c r="G106">
        <v>8169.8</v>
      </c>
      <c r="H106">
        <v>6347.73</v>
      </c>
      <c r="I106">
        <v>3623.53</v>
      </c>
      <c r="J106">
        <v>4584.2299999999996</v>
      </c>
      <c r="K106" s="77">
        <v>3985.57</v>
      </c>
      <c r="L106">
        <v>8622.52</v>
      </c>
      <c r="M106">
        <v>907.8</v>
      </c>
      <c r="N106">
        <v>0.02</v>
      </c>
      <c r="O106">
        <v>0</v>
      </c>
    </row>
    <row r="107" spans="1:15" x14ac:dyDescent="0.2">
      <c r="A107" s="67">
        <v>41682.565393518518</v>
      </c>
      <c r="B107">
        <v>5940</v>
      </c>
      <c r="C107">
        <v>99</v>
      </c>
      <c r="D107">
        <v>1552.18</v>
      </c>
      <c r="E107">
        <v>4127.8999999999996</v>
      </c>
      <c r="F107">
        <v>363.22</v>
      </c>
      <c r="G107">
        <v>5724.72</v>
      </c>
      <c r="H107">
        <v>4445.28</v>
      </c>
      <c r="I107">
        <v>2540.98</v>
      </c>
      <c r="J107">
        <v>3216.17</v>
      </c>
      <c r="K107" s="77">
        <v>3631.75</v>
      </c>
      <c r="L107">
        <v>6027.85</v>
      </c>
      <c r="M107">
        <v>637.87</v>
      </c>
      <c r="N107">
        <v>0.02</v>
      </c>
      <c r="O107">
        <v>0</v>
      </c>
    </row>
    <row r="108" spans="1:15" x14ac:dyDescent="0.2">
      <c r="A108" s="67">
        <v>41682.566087962965</v>
      </c>
      <c r="B108">
        <v>6000</v>
      </c>
      <c r="C108">
        <v>100</v>
      </c>
      <c r="D108">
        <v>1528.32</v>
      </c>
      <c r="E108">
        <v>4058.2</v>
      </c>
      <c r="F108">
        <v>342.35</v>
      </c>
      <c r="G108">
        <v>5604.28</v>
      </c>
      <c r="H108">
        <v>4369.5200000000004</v>
      </c>
      <c r="I108">
        <v>2496.6</v>
      </c>
      <c r="J108">
        <v>3141.38</v>
      </c>
      <c r="K108" s="77">
        <v>3423.72</v>
      </c>
      <c r="L108">
        <v>5930.18</v>
      </c>
      <c r="M108">
        <v>623.16999999999996</v>
      </c>
      <c r="N108">
        <v>0.02</v>
      </c>
      <c r="O108">
        <v>0</v>
      </c>
    </row>
    <row r="109" spans="1:15" x14ac:dyDescent="0.2">
      <c r="A109" s="67">
        <v>41682.566782407404</v>
      </c>
      <c r="B109">
        <v>6060</v>
      </c>
      <c r="C109">
        <v>101</v>
      </c>
      <c r="D109">
        <v>1561.2</v>
      </c>
      <c r="E109">
        <v>4139.67</v>
      </c>
      <c r="F109">
        <v>358.1</v>
      </c>
      <c r="G109">
        <v>5732.38</v>
      </c>
      <c r="H109">
        <v>4456.88</v>
      </c>
      <c r="I109">
        <v>2544.8000000000002</v>
      </c>
      <c r="J109">
        <v>3215.1</v>
      </c>
      <c r="K109" s="77">
        <v>3582.05</v>
      </c>
      <c r="L109">
        <v>6047.58</v>
      </c>
      <c r="M109">
        <v>640.07000000000005</v>
      </c>
      <c r="N109">
        <v>0.02</v>
      </c>
      <c r="O109">
        <v>0</v>
      </c>
    </row>
    <row r="110" spans="1:15" x14ac:dyDescent="0.2">
      <c r="A110" s="67">
        <v>41682.567476851851</v>
      </c>
      <c r="B110">
        <v>6120</v>
      </c>
      <c r="C110">
        <v>102</v>
      </c>
      <c r="D110">
        <v>2064.6</v>
      </c>
      <c r="E110">
        <v>5468.38</v>
      </c>
      <c r="F110">
        <v>446.25</v>
      </c>
      <c r="G110">
        <v>7586.9</v>
      </c>
      <c r="H110">
        <v>5897.45</v>
      </c>
      <c r="I110">
        <v>3369.73</v>
      </c>
      <c r="J110">
        <v>4249.6499999999996</v>
      </c>
      <c r="K110" s="77">
        <v>4462.9799999999996</v>
      </c>
      <c r="L110">
        <v>8012.3</v>
      </c>
      <c r="M110">
        <v>836.72</v>
      </c>
      <c r="N110">
        <v>0.02</v>
      </c>
      <c r="O110">
        <v>0</v>
      </c>
    </row>
    <row r="111" spans="1:15" x14ac:dyDescent="0.2">
      <c r="A111" s="67">
        <v>41682.568171296298</v>
      </c>
      <c r="B111">
        <v>6180</v>
      </c>
      <c r="C111">
        <v>103</v>
      </c>
      <c r="D111">
        <v>2391.13</v>
      </c>
      <c r="E111">
        <v>6352.98</v>
      </c>
      <c r="F111">
        <v>474.18</v>
      </c>
      <c r="G111">
        <v>8787.2800000000007</v>
      </c>
      <c r="H111">
        <v>6835.82</v>
      </c>
      <c r="I111">
        <v>3907.38</v>
      </c>
      <c r="J111">
        <v>4927.2</v>
      </c>
      <c r="K111" s="77">
        <v>4741.8</v>
      </c>
      <c r="L111">
        <v>9273.7999999999993</v>
      </c>
      <c r="M111">
        <v>978.62</v>
      </c>
      <c r="N111">
        <v>0.02</v>
      </c>
      <c r="O111">
        <v>0</v>
      </c>
    </row>
    <row r="112" spans="1:15" x14ac:dyDescent="0.2">
      <c r="A112" s="67">
        <v>41682.568865740737</v>
      </c>
      <c r="B112">
        <v>6240</v>
      </c>
      <c r="C112">
        <v>104</v>
      </c>
      <c r="D112">
        <v>2386.15</v>
      </c>
      <c r="E112">
        <v>6326.73</v>
      </c>
      <c r="F112">
        <v>480.43</v>
      </c>
      <c r="G112">
        <v>8761.15</v>
      </c>
      <c r="H112">
        <v>6812.3</v>
      </c>
      <c r="I112">
        <v>3895.03</v>
      </c>
      <c r="J112">
        <v>4918.63</v>
      </c>
      <c r="K112" s="77">
        <v>4804.22</v>
      </c>
      <c r="L112">
        <v>9253.15</v>
      </c>
      <c r="M112">
        <v>972.3</v>
      </c>
      <c r="N112">
        <v>0.02</v>
      </c>
      <c r="O112">
        <v>0</v>
      </c>
    </row>
    <row r="113" spans="1:15" x14ac:dyDescent="0.2">
      <c r="A113" s="67">
        <v>41682.569560185184</v>
      </c>
      <c r="B113">
        <v>6300</v>
      </c>
      <c r="C113">
        <v>105</v>
      </c>
      <c r="D113">
        <v>2350.88</v>
      </c>
      <c r="E113">
        <v>6243.08</v>
      </c>
      <c r="F113">
        <v>471.78</v>
      </c>
      <c r="G113">
        <v>8636.7199999999993</v>
      </c>
      <c r="H113">
        <v>6725.97</v>
      </c>
      <c r="I113">
        <v>3839.55</v>
      </c>
      <c r="J113">
        <v>4853.03</v>
      </c>
      <c r="K113" s="77">
        <v>4717.42</v>
      </c>
      <c r="L113">
        <v>9120.2999999999993</v>
      </c>
      <c r="M113">
        <v>960.87</v>
      </c>
      <c r="N113">
        <v>0.02</v>
      </c>
      <c r="O113">
        <v>0</v>
      </c>
    </row>
    <row r="114" spans="1:15" x14ac:dyDescent="0.2">
      <c r="A114" s="67">
        <v>41682.570254629631</v>
      </c>
      <c r="B114">
        <v>6360</v>
      </c>
      <c r="C114">
        <v>106</v>
      </c>
      <c r="D114">
        <v>2345.25</v>
      </c>
      <c r="E114">
        <v>6209.62</v>
      </c>
      <c r="F114">
        <v>469.85</v>
      </c>
      <c r="G114">
        <v>8604.83</v>
      </c>
      <c r="H114">
        <v>6698.97</v>
      </c>
      <c r="I114">
        <v>3826.13</v>
      </c>
      <c r="J114">
        <v>4828.32</v>
      </c>
      <c r="K114" s="77">
        <v>4699.25</v>
      </c>
      <c r="L114">
        <v>9073.2000000000007</v>
      </c>
      <c r="M114">
        <v>953.98</v>
      </c>
      <c r="N114">
        <v>0.02</v>
      </c>
      <c r="O114">
        <v>0</v>
      </c>
    </row>
    <row r="115" spans="1:15" x14ac:dyDescent="0.2">
      <c r="A115" s="67">
        <v>41682.570949074077</v>
      </c>
      <c r="B115">
        <v>6420</v>
      </c>
      <c r="C115">
        <v>107</v>
      </c>
      <c r="D115">
        <v>2338.8200000000002</v>
      </c>
      <c r="E115">
        <v>6211.6</v>
      </c>
      <c r="F115">
        <v>471.07</v>
      </c>
      <c r="G115">
        <v>8592.43</v>
      </c>
      <c r="H115">
        <v>6674.52</v>
      </c>
      <c r="I115">
        <v>3809.75</v>
      </c>
      <c r="J115">
        <v>4819.9799999999996</v>
      </c>
      <c r="K115" s="77">
        <v>4710.38</v>
      </c>
      <c r="L115">
        <v>9077.18</v>
      </c>
      <c r="M115">
        <v>957.35</v>
      </c>
      <c r="N115">
        <v>0.02</v>
      </c>
      <c r="O115">
        <v>0</v>
      </c>
    </row>
    <row r="116" spans="1:15" x14ac:dyDescent="0.2">
      <c r="A116" s="67">
        <v>41682.571643518517</v>
      </c>
      <c r="B116">
        <v>6480</v>
      </c>
      <c r="C116">
        <v>108</v>
      </c>
      <c r="D116">
        <v>2327</v>
      </c>
      <c r="E116">
        <v>6190.23</v>
      </c>
      <c r="F116">
        <v>469.62</v>
      </c>
      <c r="G116">
        <v>8579.0499999999993</v>
      </c>
      <c r="H116">
        <v>6662.35</v>
      </c>
      <c r="I116">
        <v>3812.6</v>
      </c>
      <c r="J116">
        <v>4806.47</v>
      </c>
      <c r="K116" s="77">
        <v>4696.3999999999996</v>
      </c>
      <c r="L116">
        <v>9040.8700000000008</v>
      </c>
      <c r="M116">
        <v>947.22</v>
      </c>
      <c r="N116">
        <v>0.02</v>
      </c>
      <c r="O116">
        <v>0</v>
      </c>
    </row>
    <row r="117" spans="1:15" x14ac:dyDescent="0.2">
      <c r="A117" s="67">
        <v>41682.572337962964</v>
      </c>
      <c r="B117">
        <v>6540</v>
      </c>
      <c r="C117">
        <v>109</v>
      </c>
      <c r="D117">
        <v>2327.75</v>
      </c>
      <c r="E117">
        <v>6154.83</v>
      </c>
      <c r="F117">
        <v>470.55</v>
      </c>
      <c r="G117">
        <v>8518.4500000000007</v>
      </c>
      <c r="H117">
        <v>6627.8</v>
      </c>
      <c r="I117">
        <v>3795.45</v>
      </c>
      <c r="J117">
        <v>4787.8500000000004</v>
      </c>
      <c r="K117" s="77">
        <v>4705.42</v>
      </c>
      <c r="L117">
        <v>8999.75</v>
      </c>
      <c r="M117">
        <v>951.6</v>
      </c>
      <c r="N117">
        <v>0.02</v>
      </c>
      <c r="O117">
        <v>0</v>
      </c>
    </row>
    <row r="118" spans="1:15" x14ac:dyDescent="0.2">
      <c r="A118" s="67">
        <v>41682.57303240741</v>
      </c>
      <c r="B118">
        <v>6600</v>
      </c>
      <c r="C118">
        <v>110</v>
      </c>
      <c r="D118">
        <v>2305.4299999999998</v>
      </c>
      <c r="E118">
        <v>6131.88</v>
      </c>
      <c r="F118">
        <v>467.17</v>
      </c>
      <c r="G118">
        <v>8485.3799999999992</v>
      </c>
      <c r="H118">
        <v>6604.8</v>
      </c>
      <c r="I118">
        <v>3760.92</v>
      </c>
      <c r="J118">
        <v>4752.8999999999996</v>
      </c>
      <c r="K118" s="77">
        <v>4671.53</v>
      </c>
      <c r="L118">
        <v>8959.02</v>
      </c>
      <c r="M118">
        <v>943.32</v>
      </c>
      <c r="N118">
        <v>0.02</v>
      </c>
      <c r="O118">
        <v>0</v>
      </c>
    </row>
    <row r="119" spans="1:15" x14ac:dyDescent="0.2">
      <c r="A119" s="67">
        <v>41682.57372685185</v>
      </c>
      <c r="B119">
        <v>6660</v>
      </c>
      <c r="C119">
        <v>111</v>
      </c>
      <c r="D119">
        <v>2306.6799999999998</v>
      </c>
      <c r="E119">
        <v>6113.15</v>
      </c>
      <c r="F119">
        <v>468.67</v>
      </c>
      <c r="G119">
        <v>8461.52</v>
      </c>
      <c r="H119">
        <v>6584.87</v>
      </c>
      <c r="I119">
        <v>3769.3</v>
      </c>
      <c r="J119">
        <v>4761.62</v>
      </c>
      <c r="K119" s="77">
        <v>4686.7299999999996</v>
      </c>
      <c r="L119">
        <v>8939.2999999999993</v>
      </c>
      <c r="M119">
        <v>938.48</v>
      </c>
      <c r="N119">
        <v>0.02</v>
      </c>
      <c r="O119">
        <v>0</v>
      </c>
    </row>
    <row r="120" spans="1:15" x14ac:dyDescent="0.2">
      <c r="A120" s="67">
        <v>41682.574421296296</v>
      </c>
      <c r="B120">
        <v>6720</v>
      </c>
      <c r="C120">
        <v>112</v>
      </c>
      <c r="D120">
        <v>2327.73</v>
      </c>
      <c r="E120">
        <v>6162.85</v>
      </c>
      <c r="F120">
        <v>470.07</v>
      </c>
      <c r="G120">
        <v>8542.27</v>
      </c>
      <c r="H120">
        <v>6634.72</v>
      </c>
      <c r="I120">
        <v>3790.23</v>
      </c>
      <c r="J120">
        <v>4781.93</v>
      </c>
      <c r="K120" s="77">
        <v>4700.6499999999996</v>
      </c>
      <c r="L120">
        <v>9016.2199999999993</v>
      </c>
      <c r="M120">
        <v>949.12</v>
      </c>
      <c r="N120">
        <v>0.02</v>
      </c>
      <c r="O120">
        <v>0</v>
      </c>
    </row>
    <row r="121" spans="1:15" x14ac:dyDescent="0.2">
      <c r="A121" s="67">
        <v>41682.575115740743</v>
      </c>
      <c r="B121">
        <v>6780</v>
      </c>
      <c r="C121">
        <v>113</v>
      </c>
      <c r="D121">
        <v>2314.4</v>
      </c>
      <c r="E121">
        <v>6135.05</v>
      </c>
      <c r="F121">
        <v>471.88</v>
      </c>
      <c r="G121">
        <v>8497</v>
      </c>
      <c r="H121">
        <v>6617.88</v>
      </c>
      <c r="I121">
        <v>3782.77</v>
      </c>
      <c r="J121">
        <v>4772.32</v>
      </c>
      <c r="K121" s="77">
        <v>4719.17</v>
      </c>
      <c r="L121">
        <v>8970.33</v>
      </c>
      <c r="M121">
        <v>942.25</v>
      </c>
      <c r="N121">
        <v>0.02</v>
      </c>
      <c r="O121">
        <v>0</v>
      </c>
    </row>
    <row r="122" spans="1:15" s="68" customFormat="1" x14ac:dyDescent="0.2">
      <c r="A122" s="71">
        <v>41682.575810185182</v>
      </c>
      <c r="B122" s="68">
        <v>6840</v>
      </c>
      <c r="C122" s="68">
        <v>114</v>
      </c>
      <c r="D122" s="68">
        <v>2293.33</v>
      </c>
      <c r="E122" s="68">
        <v>6094.92</v>
      </c>
      <c r="F122" s="68">
        <v>468.92</v>
      </c>
      <c r="G122" s="68">
        <v>8432.6200000000008</v>
      </c>
      <c r="H122" s="68">
        <v>6564.02</v>
      </c>
      <c r="I122" s="68">
        <v>3748.07</v>
      </c>
      <c r="J122" s="68">
        <v>4730.18</v>
      </c>
      <c r="K122" s="77">
        <v>4688.7299999999996</v>
      </c>
      <c r="L122" s="68">
        <v>8902.6</v>
      </c>
      <c r="M122" s="68">
        <v>941.1</v>
      </c>
      <c r="N122" s="68">
        <v>0.02</v>
      </c>
      <c r="O122" s="68">
        <v>0</v>
      </c>
    </row>
    <row r="123" spans="1:15" s="68" customFormat="1" x14ac:dyDescent="0.2">
      <c r="A123" s="71">
        <v>41682.576504629629</v>
      </c>
      <c r="B123" s="68">
        <v>6900</v>
      </c>
      <c r="C123" s="68">
        <v>115</v>
      </c>
      <c r="D123" s="68">
        <v>2279.42</v>
      </c>
      <c r="E123" s="68">
        <v>6060.85</v>
      </c>
      <c r="F123" s="68">
        <v>468.15</v>
      </c>
      <c r="G123" s="68">
        <v>8399.1</v>
      </c>
      <c r="H123" s="68">
        <v>6520.7</v>
      </c>
      <c r="I123" s="68">
        <v>3731.03</v>
      </c>
      <c r="J123" s="68">
        <v>4713.9799999999996</v>
      </c>
      <c r="K123" s="77">
        <v>4681.53</v>
      </c>
      <c r="L123" s="68">
        <v>8856.73</v>
      </c>
      <c r="M123" s="68">
        <v>930.38</v>
      </c>
      <c r="N123" s="68">
        <v>0.02</v>
      </c>
      <c r="O123" s="68">
        <v>0</v>
      </c>
    </row>
    <row r="124" spans="1:15" s="68" customFormat="1" x14ac:dyDescent="0.2">
      <c r="A124" s="71">
        <v>41682.577199074076</v>
      </c>
      <c r="B124" s="68">
        <v>6960</v>
      </c>
      <c r="C124" s="68">
        <v>116</v>
      </c>
      <c r="D124" s="68">
        <v>2260.5700000000002</v>
      </c>
      <c r="E124" s="68">
        <v>5983.32</v>
      </c>
      <c r="F124" s="68">
        <v>462.47</v>
      </c>
      <c r="G124" s="68">
        <v>8289.0499999999993</v>
      </c>
      <c r="H124" s="68">
        <v>6445.45</v>
      </c>
      <c r="I124" s="68">
        <v>3683.27</v>
      </c>
      <c r="J124" s="68">
        <v>4646.05</v>
      </c>
      <c r="K124" s="77">
        <v>4624.62</v>
      </c>
      <c r="L124" s="68">
        <v>8753.0499999999993</v>
      </c>
      <c r="M124" s="68">
        <v>921.43</v>
      </c>
      <c r="N124" s="68">
        <v>0.02</v>
      </c>
      <c r="O124" s="68">
        <v>0</v>
      </c>
    </row>
    <row r="125" spans="1:15" s="68" customFormat="1" x14ac:dyDescent="0.2">
      <c r="A125" s="71">
        <v>41682.577893518515</v>
      </c>
      <c r="B125" s="68">
        <v>7020</v>
      </c>
      <c r="C125" s="68">
        <v>117</v>
      </c>
      <c r="D125" s="68">
        <v>2238.88</v>
      </c>
      <c r="E125" s="68">
        <v>5939.78</v>
      </c>
      <c r="F125" s="68">
        <v>460.18</v>
      </c>
      <c r="G125" s="68">
        <v>8222.7199999999993</v>
      </c>
      <c r="H125" s="68">
        <v>6405.52</v>
      </c>
      <c r="I125" s="68">
        <v>3655.12</v>
      </c>
      <c r="J125" s="68">
        <v>4619.42</v>
      </c>
      <c r="K125" s="77">
        <v>4601.68</v>
      </c>
      <c r="L125" s="68">
        <v>8674.82</v>
      </c>
      <c r="M125" s="68">
        <v>915.08</v>
      </c>
      <c r="N125" s="68">
        <v>0.02</v>
      </c>
      <c r="O125" s="68">
        <v>0</v>
      </c>
    </row>
    <row r="126" spans="1:15" s="68" customFormat="1" x14ac:dyDescent="0.2">
      <c r="A126" s="71">
        <v>41682.578587962962</v>
      </c>
      <c r="B126" s="68">
        <v>7080</v>
      </c>
      <c r="C126" s="68">
        <v>118</v>
      </c>
      <c r="D126" s="68">
        <v>2220.02</v>
      </c>
      <c r="E126" s="68">
        <v>5894.68</v>
      </c>
      <c r="F126" s="68">
        <v>454.98</v>
      </c>
      <c r="G126" s="68">
        <v>8145.63</v>
      </c>
      <c r="H126" s="68">
        <v>6340.28</v>
      </c>
      <c r="I126" s="68">
        <v>3623.52</v>
      </c>
      <c r="J126" s="68">
        <v>4569.53</v>
      </c>
      <c r="K126" s="77">
        <v>4550.1000000000004</v>
      </c>
      <c r="L126" s="68">
        <v>8603.08</v>
      </c>
      <c r="M126" s="68">
        <v>903.55</v>
      </c>
      <c r="N126" s="68">
        <v>0.02</v>
      </c>
      <c r="O126" s="68">
        <v>0</v>
      </c>
    </row>
    <row r="127" spans="1:15" s="77" customFormat="1" x14ac:dyDescent="0.2">
      <c r="A127" s="78">
        <v>41682.579282407409</v>
      </c>
      <c r="B127" s="77">
        <v>7140</v>
      </c>
      <c r="C127" s="77">
        <v>119</v>
      </c>
      <c r="D127" s="77">
        <v>2231.6</v>
      </c>
      <c r="E127" s="77">
        <v>5910.18</v>
      </c>
      <c r="F127" s="77">
        <v>457.93</v>
      </c>
      <c r="G127" s="77">
        <v>8208.25</v>
      </c>
      <c r="H127" s="77">
        <v>6370.87</v>
      </c>
      <c r="I127" s="77">
        <v>3637.6</v>
      </c>
      <c r="J127" s="77">
        <v>4596.58</v>
      </c>
      <c r="K127" s="77">
        <v>4579.62</v>
      </c>
      <c r="L127" s="77">
        <v>8648.18</v>
      </c>
      <c r="M127" s="77">
        <v>913.72</v>
      </c>
      <c r="N127" s="77">
        <v>0.02</v>
      </c>
      <c r="O127" s="77">
        <v>0</v>
      </c>
    </row>
    <row r="128" spans="1:15" s="68" customFormat="1" x14ac:dyDescent="0.2">
      <c r="A128" s="71">
        <v>41682.579976851855</v>
      </c>
      <c r="B128" s="68">
        <v>7200</v>
      </c>
      <c r="C128" s="68">
        <v>120</v>
      </c>
      <c r="D128" s="68">
        <v>2205.9499999999998</v>
      </c>
      <c r="E128" s="68">
        <v>5861.25</v>
      </c>
      <c r="F128" s="68">
        <v>452.98</v>
      </c>
      <c r="G128" s="68">
        <v>8100.18</v>
      </c>
      <c r="H128" s="68">
        <v>6303.58</v>
      </c>
      <c r="I128" s="68">
        <v>3608.17</v>
      </c>
      <c r="J128" s="68">
        <v>4548.33</v>
      </c>
      <c r="K128" s="77">
        <v>4529.3</v>
      </c>
      <c r="L128" s="68">
        <v>8564.32</v>
      </c>
      <c r="M128" s="68">
        <v>900.98</v>
      </c>
      <c r="N128" s="68">
        <v>0.02</v>
      </c>
      <c r="O128" s="68">
        <v>0</v>
      </c>
    </row>
    <row r="129" spans="1:15" s="68" customFormat="1" x14ac:dyDescent="0.2">
      <c r="A129" s="71">
        <v>41682.580671296295</v>
      </c>
      <c r="B129" s="68">
        <v>7260</v>
      </c>
      <c r="C129" s="68">
        <v>121</v>
      </c>
      <c r="D129" s="68">
        <v>2192.3000000000002</v>
      </c>
      <c r="E129" s="68">
        <v>5812.92</v>
      </c>
      <c r="F129" s="68">
        <v>449.73</v>
      </c>
      <c r="G129" s="68">
        <v>8052.37</v>
      </c>
      <c r="H129" s="68">
        <v>6260.35</v>
      </c>
      <c r="I129" s="68">
        <v>3574.22</v>
      </c>
      <c r="J129" s="68">
        <v>4522.8</v>
      </c>
      <c r="K129" s="77">
        <v>4497.7299999999996</v>
      </c>
      <c r="L129" s="68">
        <v>8490.7000000000007</v>
      </c>
      <c r="M129" s="68">
        <v>891.3</v>
      </c>
      <c r="N129" s="68">
        <v>0.02</v>
      </c>
      <c r="O129" s="68">
        <v>0</v>
      </c>
    </row>
    <row r="130" spans="1:15" s="68" customFormat="1" x14ac:dyDescent="0.2">
      <c r="A130" s="71">
        <v>41682.581365740742</v>
      </c>
      <c r="B130" s="68">
        <v>7320</v>
      </c>
      <c r="C130" s="68">
        <v>122</v>
      </c>
      <c r="D130" s="68">
        <v>2168.4</v>
      </c>
      <c r="E130" s="68">
        <v>5766.78</v>
      </c>
      <c r="F130" s="68">
        <v>446.85</v>
      </c>
      <c r="G130" s="68">
        <v>7991.15</v>
      </c>
      <c r="H130" s="68">
        <v>6204.38</v>
      </c>
      <c r="I130" s="68">
        <v>3551.2</v>
      </c>
      <c r="J130" s="68">
        <v>4481.83</v>
      </c>
      <c r="K130" s="77">
        <v>4468.32</v>
      </c>
      <c r="L130" s="68">
        <v>8441.1</v>
      </c>
      <c r="M130" s="68">
        <v>887.88</v>
      </c>
      <c r="N130" s="68">
        <v>0.02</v>
      </c>
      <c r="O130" s="68">
        <v>0</v>
      </c>
    </row>
    <row r="131" spans="1:15" s="68" customFormat="1" x14ac:dyDescent="0.2">
      <c r="A131" s="71">
        <v>41682.582060185188</v>
      </c>
      <c r="B131" s="68">
        <v>7380</v>
      </c>
      <c r="C131" s="68">
        <v>123</v>
      </c>
      <c r="D131" s="68">
        <v>2173.4699999999998</v>
      </c>
      <c r="E131" s="68">
        <v>5758.93</v>
      </c>
      <c r="F131" s="68">
        <v>439.47</v>
      </c>
      <c r="G131" s="68">
        <v>7966.98</v>
      </c>
      <c r="H131" s="68">
        <v>6209.1</v>
      </c>
      <c r="I131" s="68">
        <v>3545.28</v>
      </c>
      <c r="J131" s="68">
        <v>4467.17</v>
      </c>
      <c r="K131" s="77">
        <v>4394.72</v>
      </c>
      <c r="L131" s="68">
        <v>8410.52</v>
      </c>
      <c r="M131" s="68">
        <v>888.18</v>
      </c>
      <c r="N131" s="68">
        <v>0.02</v>
      </c>
      <c r="O131" s="68">
        <v>0</v>
      </c>
    </row>
    <row r="132" spans="1:15" s="68" customFormat="1" x14ac:dyDescent="0.2">
      <c r="A132" s="71">
        <v>41682.582754629628</v>
      </c>
      <c r="B132" s="68">
        <v>7440</v>
      </c>
      <c r="C132" s="68">
        <v>124</v>
      </c>
      <c r="D132" s="68">
        <v>2200.1799999999998</v>
      </c>
      <c r="E132" s="68">
        <v>5842.53</v>
      </c>
      <c r="F132" s="68">
        <v>455.33</v>
      </c>
      <c r="G132" s="68">
        <v>8076.42</v>
      </c>
      <c r="H132" s="68">
        <v>6279.98</v>
      </c>
      <c r="I132" s="68">
        <v>3591.5</v>
      </c>
      <c r="J132" s="68">
        <v>4536.82</v>
      </c>
      <c r="K132" s="77">
        <v>4553.42</v>
      </c>
      <c r="L132" s="68">
        <v>8529.8799999999992</v>
      </c>
      <c r="M132" s="68">
        <v>897.82</v>
      </c>
      <c r="N132" s="68">
        <v>0.02</v>
      </c>
      <c r="O132" s="68">
        <v>0</v>
      </c>
    </row>
    <row r="133" spans="1:15" s="68" customFormat="1" x14ac:dyDescent="0.2">
      <c r="A133" s="71">
        <v>41682.583449074074</v>
      </c>
      <c r="B133" s="68">
        <v>7500</v>
      </c>
      <c r="C133" s="68">
        <v>125</v>
      </c>
      <c r="D133" s="68">
        <v>2145.0300000000002</v>
      </c>
      <c r="E133" s="68">
        <v>5664.13</v>
      </c>
      <c r="F133" s="68">
        <v>438.67</v>
      </c>
      <c r="G133" s="68">
        <v>7859.17</v>
      </c>
      <c r="H133" s="68">
        <v>6113</v>
      </c>
      <c r="I133" s="68">
        <v>3489.6</v>
      </c>
      <c r="J133" s="68">
        <v>4408.47</v>
      </c>
      <c r="K133" s="77">
        <v>4386.38</v>
      </c>
      <c r="L133" s="68">
        <v>8278.2800000000007</v>
      </c>
      <c r="M133" s="68">
        <v>869.95</v>
      </c>
      <c r="N133" s="68">
        <v>0.02</v>
      </c>
      <c r="O133" s="68">
        <v>0</v>
      </c>
    </row>
    <row r="134" spans="1:15" s="68" customFormat="1" x14ac:dyDescent="0.2">
      <c r="A134" s="71">
        <v>41682.584143518521</v>
      </c>
      <c r="B134" s="68">
        <v>7560</v>
      </c>
      <c r="C134" s="68">
        <v>126</v>
      </c>
      <c r="D134" s="68">
        <v>2236.6</v>
      </c>
      <c r="E134" s="68">
        <v>5939.4</v>
      </c>
      <c r="F134" s="68">
        <v>456.68</v>
      </c>
      <c r="G134" s="68">
        <v>8224.3799999999992</v>
      </c>
      <c r="H134" s="68">
        <v>6404.22</v>
      </c>
      <c r="I134" s="68">
        <v>3658.12</v>
      </c>
      <c r="J134" s="68">
        <v>4620.67</v>
      </c>
      <c r="K134" s="77">
        <v>4567.2700000000004</v>
      </c>
      <c r="L134" s="68">
        <v>8686.07</v>
      </c>
      <c r="M134" s="68">
        <v>915.12</v>
      </c>
      <c r="N134" s="68">
        <v>0.02</v>
      </c>
      <c r="O134" s="68">
        <v>0</v>
      </c>
    </row>
    <row r="135" spans="1:15" s="68" customFormat="1" x14ac:dyDescent="0.2">
      <c r="A135" s="71">
        <v>41682.584837962961</v>
      </c>
      <c r="B135" s="68">
        <v>7620</v>
      </c>
      <c r="C135" s="68">
        <v>127</v>
      </c>
      <c r="D135" s="68">
        <v>2266.8200000000002</v>
      </c>
      <c r="E135" s="68">
        <v>6036.43</v>
      </c>
      <c r="F135" s="68">
        <v>460.67</v>
      </c>
      <c r="G135" s="68">
        <v>8351.4500000000007</v>
      </c>
      <c r="H135" s="68">
        <v>6494.22</v>
      </c>
      <c r="I135" s="68">
        <v>3707.88</v>
      </c>
      <c r="J135" s="68">
        <v>4684.32</v>
      </c>
      <c r="K135" s="77">
        <v>4606.37</v>
      </c>
      <c r="L135" s="68">
        <v>8825.15</v>
      </c>
      <c r="M135" s="68">
        <v>932.02</v>
      </c>
      <c r="N135" s="68">
        <v>0.02</v>
      </c>
      <c r="O135" s="68">
        <v>0</v>
      </c>
    </row>
    <row r="136" spans="1:15" s="68" customFormat="1" x14ac:dyDescent="0.2">
      <c r="A136" s="71">
        <v>41682.585532407407</v>
      </c>
      <c r="B136" s="68">
        <v>7680</v>
      </c>
      <c r="C136" s="68">
        <v>128</v>
      </c>
      <c r="D136" s="68">
        <v>2204.25</v>
      </c>
      <c r="E136" s="68">
        <v>5835.18</v>
      </c>
      <c r="F136" s="68">
        <v>449.27</v>
      </c>
      <c r="G136" s="68">
        <v>8079.2</v>
      </c>
      <c r="H136" s="68">
        <v>6286.87</v>
      </c>
      <c r="I136" s="68">
        <v>3592.98</v>
      </c>
      <c r="J136" s="68">
        <v>4533.18</v>
      </c>
      <c r="K136" s="77">
        <v>4492.87</v>
      </c>
      <c r="L136" s="68">
        <v>8533.9</v>
      </c>
      <c r="M136" s="68">
        <v>894.5</v>
      </c>
      <c r="N136" s="68">
        <v>0.02</v>
      </c>
      <c r="O136" s="68">
        <v>0</v>
      </c>
    </row>
    <row r="137" spans="1:15" s="68" customFormat="1" x14ac:dyDescent="0.2">
      <c r="A137" s="71">
        <v>41682.586226851854</v>
      </c>
      <c r="B137" s="68">
        <v>7740</v>
      </c>
      <c r="C137" s="68">
        <v>129</v>
      </c>
      <c r="D137" s="68">
        <v>2225.6</v>
      </c>
      <c r="E137" s="68">
        <v>5903.15</v>
      </c>
      <c r="F137" s="68">
        <v>452.53</v>
      </c>
      <c r="G137" s="68">
        <v>8168.13</v>
      </c>
      <c r="H137" s="68">
        <v>6349</v>
      </c>
      <c r="I137" s="68">
        <v>3632.13</v>
      </c>
      <c r="J137" s="68">
        <v>4579.05</v>
      </c>
      <c r="K137" s="77">
        <v>4525.53</v>
      </c>
      <c r="L137" s="68">
        <v>8628.3799999999992</v>
      </c>
      <c r="M137" s="68">
        <v>907.27</v>
      </c>
      <c r="N137" s="68">
        <v>0.02</v>
      </c>
      <c r="O137" s="68">
        <v>0</v>
      </c>
    </row>
    <row r="138" spans="1:15" s="68" customFormat="1" x14ac:dyDescent="0.2">
      <c r="A138" s="71">
        <v>41682.586921296293</v>
      </c>
      <c r="B138" s="68">
        <v>7800</v>
      </c>
      <c r="C138" s="68">
        <v>130</v>
      </c>
      <c r="D138" s="68">
        <v>2245.4299999999998</v>
      </c>
      <c r="E138" s="68">
        <v>5951.33</v>
      </c>
      <c r="F138" s="68">
        <v>457.62</v>
      </c>
      <c r="G138" s="68">
        <v>8253.4</v>
      </c>
      <c r="H138" s="68">
        <v>6410.25</v>
      </c>
      <c r="I138" s="68">
        <v>3657.62</v>
      </c>
      <c r="J138" s="68">
        <v>4633.8500000000004</v>
      </c>
      <c r="K138" s="77">
        <v>4575.78</v>
      </c>
      <c r="L138" s="68">
        <v>8692.7000000000007</v>
      </c>
      <c r="M138" s="68">
        <v>915.83</v>
      </c>
      <c r="N138" s="68">
        <v>0.02</v>
      </c>
      <c r="O138" s="68">
        <v>0</v>
      </c>
    </row>
    <row r="139" spans="1:15" s="68" customFormat="1" x14ac:dyDescent="0.2">
      <c r="A139" s="71">
        <v>41682.58761574074</v>
      </c>
      <c r="B139" s="68">
        <v>7860</v>
      </c>
      <c r="C139" s="68">
        <v>131</v>
      </c>
      <c r="D139" s="68">
        <v>2239.8000000000002</v>
      </c>
      <c r="E139" s="68">
        <v>5963.28</v>
      </c>
      <c r="F139" s="68">
        <v>457.68</v>
      </c>
      <c r="G139" s="68">
        <v>8246.5499999999993</v>
      </c>
      <c r="H139" s="68">
        <v>6424.43</v>
      </c>
      <c r="I139" s="68">
        <v>3673.45</v>
      </c>
      <c r="J139" s="68">
        <v>4626.13</v>
      </c>
      <c r="K139" s="77">
        <v>4576.72</v>
      </c>
      <c r="L139" s="68">
        <v>8701.6299999999992</v>
      </c>
      <c r="M139" s="68">
        <v>916.93</v>
      </c>
      <c r="N139" s="68">
        <v>0.02</v>
      </c>
      <c r="O139" s="68">
        <v>0</v>
      </c>
    </row>
    <row r="140" spans="1:15" s="68" customFormat="1" x14ac:dyDescent="0.2">
      <c r="A140" s="71">
        <v>41682.588310185187</v>
      </c>
      <c r="B140" s="68">
        <v>7920</v>
      </c>
      <c r="C140" s="68">
        <v>132</v>
      </c>
      <c r="D140" s="68">
        <v>2262.4299999999998</v>
      </c>
      <c r="E140" s="68">
        <v>5993.28</v>
      </c>
      <c r="F140" s="68">
        <v>460.67</v>
      </c>
      <c r="G140" s="68">
        <v>8298.25</v>
      </c>
      <c r="H140" s="68">
        <v>6446.43</v>
      </c>
      <c r="I140" s="68">
        <v>3688.85</v>
      </c>
      <c r="J140" s="68">
        <v>4660.5</v>
      </c>
      <c r="K140" s="77">
        <v>4606.4799999999996</v>
      </c>
      <c r="L140" s="68">
        <v>8765.27</v>
      </c>
      <c r="M140" s="68">
        <v>923.27</v>
      </c>
      <c r="N140" s="68">
        <v>0.02</v>
      </c>
      <c r="O140" s="68">
        <v>0</v>
      </c>
    </row>
    <row r="141" spans="1:15" s="68" customFormat="1" x14ac:dyDescent="0.2">
      <c r="A141" s="71">
        <v>41682.589004629626</v>
      </c>
      <c r="B141" s="68">
        <v>7980</v>
      </c>
      <c r="C141" s="68">
        <v>133</v>
      </c>
      <c r="D141" s="68">
        <v>2247.6</v>
      </c>
      <c r="E141" s="68">
        <v>5966.3</v>
      </c>
      <c r="F141" s="68">
        <v>457.32</v>
      </c>
      <c r="G141" s="68">
        <v>8257.52</v>
      </c>
      <c r="H141" s="68">
        <v>6432.03</v>
      </c>
      <c r="I141" s="68">
        <v>3673.42</v>
      </c>
      <c r="J141" s="68">
        <v>4628.7299999999996</v>
      </c>
      <c r="K141" s="77">
        <v>4573.1499999999996</v>
      </c>
      <c r="L141" s="68">
        <v>8721.18</v>
      </c>
      <c r="M141" s="68">
        <v>917.6</v>
      </c>
      <c r="N141" s="68">
        <v>0.02</v>
      </c>
      <c r="O141" s="68">
        <v>0</v>
      </c>
    </row>
    <row r="142" spans="1:15" s="68" customFormat="1" x14ac:dyDescent="0.2">
      <c r="A142" s="71">
        <v>41682.589699074073</v>
      </c>
      <c r="B142" s="68">
        <v>8040</v>
      </c>
      <c r="C142" s="68">
        <v>134</v>
      </c>
      <c r="D142" s="68">
        <v>2273.42</v>
      </c>
      <c r="E142" s="68">
        <v>6025.88</v>
      </c>
      <c r="F142" s="68">
        <v>461.38</v>
      </c>
      <c r="G142" s="68">
        <v>8349.9699999999993</v>
      </c>
      <c r="H142" s="68">
        <v>6485.02</v>
      </c>
      <c r="I142" s="68">
        <v>3702.37</v>
      </c>
      <c r="J142" s="68">
        <v>4682.78</v>
      </c>
      <c r="K142" s="77">
        <v>4613.7700000000004</v>
      </c>
      <c r="L142" s="68">
        <v>8813.7000000000007</v>
      </c>
      <c r="M142" s="68">
        <v>924.72</v>
      </c>
      <c r="N142" s="68">
        <v>0.02</v>
      </c>
      <c r="O142" s="68">
        <v>0</v>
      </c>
    </row>
    <row r="143" spans="1:15" s="68" customFormat="1" x14ac:dyDescent="0.2">
      <c r="A143" s="71">
        <v>41682.59039351852</v>
      </c>
      <c r="B143" s="68">
        <v>8100</v>
      </c>
      <c r="C143" s="68">
        <v>135</v>
      </c>
      <c r="D143" s="68">
        <v>2271.75</v>
      </c>
      <c r="E143" s="68">
        <v>6033.12</v>
      </c>
      <c r="F143" s="68">
        <v>463.1</v>
      </c>
      <c r="G143" s="68">
        <v>8358.77</v>
      </c>
      <c r="H143" s="68">
        <v>6504.53</v>
      </c>
      <c r="I143" s="68">
        <v>3717.45</v>
      </c>
      <c r="J143" s="68">
        <v>4687.1000000000004</v>
      </c>
      <c r="K143" s="77">
        <v>4631.4799999999996</v>
      </c>
      <c r="L143" s="68">
        <v>8826.5499999999993</v>
      </c>
      <c r="M143" s="68">
        <v>929.4</v>
      </c>
      <c r="N143" s="68">
        <v>0.02</v>
      </c>
      <c r="O143" s="68">
        <v>0</v>
      </c>
    </row>
    <row r="144" spans="1:15" s="68" customFormat="1" x14ac:dyDescent="0.2">
      <c r="A144" s="71">
        <v>41682.591087962966</v>
      </c>
      <c r="B144" s="68">
        <v>8160</v>
      </c>
      <c r="C144" s="68">
        <v>136</v>
      </c>
      <c r="D144" s="68">
        <v>2278.4299999999998</v>
      </c>
      <c r="E144" s="68">
        <v>6036.33</v>
      </c>
      <c r="F144" s="68">
        <v>462.48</v>
      </c>
      <c r="G144" s="68">
        <v>8357.2999999999993</v>
      </c>
      <c r="H144" s="68">
        <v>6496.2</v>
      </c>
      <c r="I144" s="68">
        <v>3723.85</v>
      </c>
      <c r="J144" s="68">
        <v>4695.67</v>
      </c>
      <c r="K144" s="77">
        <v>4624.75</v>
      </c>
      <c r="L144" s="68">
        <v>8808.33</v>
      </c>
      <c r="M144" s="68">
        <v>929.08</v>
      </c>
      <c r="N144" s="68">
        <v>0.02</v>
      </c>
      <c r="O144" s="68">
        <v>0</v>
      </c>
    </row>
    <row r="145" spans="1:15" x14ac:dyDescent="0.2">
      <c r="A145" s="67">
        <v>41682.591782407406</v>
      </c>
      <c r="B145">
        <v>8220</v>
      </c>
      <c r="C145" s="68">
        <v>137</v>
      </c>
      <c r="D145">
        <v>2289.9699999999998</v>
      </c>
      <c r="E145">
        <v>6079.75</v>
      </c>
      <c r="F145">
        <v>464.42</v>
      </c>
      <c r="G145">
        <v>8406.48</v>
      </c>
      <c r="H145">
        <v>6537.27</v>
      </c>
      <c r="I145">
        <v>3728.57</v>
      </c>
      <c r="J145">
        <v>4707.83</v>
      </c>
      <c r="K145" s="77">
        <v>4644.3999999999996</v>
      </c>
      <c r="L145">
        <v>8874.25</v>
      </c>
      <c r="M145">
        <v>934.77</v>
      </c>
      <c r="N145">
        <v>0.02</v>
      </c>
      <c r="O145">
        <v>0</v>
      </c>
    </row>
    <row r="146" spans="1:15" x14ac:dyDescent="0.2">
      <c r="A146" s="67">
        <v>41682.592476851853</v>
      </c>
      <c r="B146">
        <v>8280</v>
      </c>
      <c r="C146" s="68">
        <v>138</v>
      </c>
      <c r="D146">
        <v>2284.4499999999998</v>
      </c>
      <c r="E146">
        <v>6051.27</v>
      </c>
      <c r="F146">
        <v>466.48</v>
      </c>
      <c r="G146">
        <v>8395.7800000000007</v>
      </c>
      <c r="H146">
        <v>6531.18</v>
      </c>
      <c r="I146">
        <v>3729.47</v>
      </c>
      <c r="J146">
        <v>4718.2</v>
      </c>
      <c r="K146" s="77">
        <v>4664.67</v>
      </c>
      <c r="L146">
        <v>8865.8799999999992</v>
      </c>
      <c r="M146">
        <v>931.43</v>
      </c>
      <c r="N146">
        <v>0.02</v>
      </c>
      <c r="O146">
        <v>0</v>
      </c>
    </row>
    <row r="147" spans="1:15" s="77" customFormat="1" x14ac:dyDescent="0.2">
      <c r="A147" s="78">
        <v>41682.593171296299</v>
      </c>
      <c r="B147" s="77">
        <v>8340</v>
      </c>
      <c r="C147" s="77">
        <v>139</v>
      </c>
      <c r="D147" s="77">
        <v>2290.3000000000002</v>
      </c>
      <c r="E147" s="77">
        <v>6080.68</v>
      </c>
      <c r="F147" s="77">
        <v>466.22</v>
      </c>
      <c r="G147" s="77">
        <v>8404.57</v>
      </c>
      <c r="H147" s="77">
        <v>6540</v>
      </c>
      <c r="I147" s="77">
        <v>3742.82</v>
      </c>
      <c r="J147" s="77">
        <v>4715.5200000000004</v>
      </c>
      <c r="K147" s="77">
        <v>4662.3</v>
      </c>
      <c r="L147" s="77">
        <v>8874.5499999999993</v>
      </c>
      <c r="M147" s="77">
        <v>939.2</v>
      </c>
      <c r="N147" s="77">
        <v>0.02</v>
      </c>
      <c r="O147" s="77">
        <v>0</v>
      </c>
    </row>
    <row r="148" spans="1:15" s="68" customFormat="1" x14ac:dyDescent="0.2">
      <c r="A148" s="71">
        <v>41682.593865740739</v>
      </c>
      <c r="B148" s="68">
        <v>8400</v>
      </c>
      <c r="C148" s="68">
        <v>140</v>
      </c>
      <c r="D148" s="68">
        <v>1459.83</v>
      </c>
      <c r="E148" s="68">
        <v>3889.44</v>
      </c>
      <c r="F148" s="68">
        <v>333.83</v>
      </c>
      <c r="G148" s="68">
        <v>5378.33</v>
      </c>
      <c r="H148" s="68">
        <v>4186.72</v>
      </c>
      <c r="I148" s="68">
        <v>2374.44</v>
      </c>
      <c r="J148" s="68">
        <v>3045.17</v>
      </c>
      <c r="K148" s="77">
        <v>3339.33</v>
      </c>
      <c r="L148" s="68">
        <v>5693.39</v>
      </c>
      <c r="M148" s="68">
        <v>591</v>
      </c>
      <c r="N148" s="68">
        <v>0</v>
      </c>
      <c r="O148" s="68">
        <v>0</v>
      </c>
    </row>
    <row r="149" spans="1:15" s="68" customFormat="1" x14ac:dyDescent="0.2">
      <c r="A149" s="71"/>
      <c r="K149" s="77"/>
    </row>
    <row r="150" spans="1:15" x14ac:dyDescent="0.2">
      <c r="A150" s="67"/>
      <c r="C150" s="68"/>
    </row>
    <row r="151" spans="1:15" x14ac:dyDescent="0.2">
      <c r="A151" s="67"/>
      <c r="C151" s="68"/>
    </row>
    <row r="152" spans="1:15" s="68" customFormat="1" x14ac:dyDescent="0.2">
      <c r="A152" s="71"/>
      <c r="K152" s="77"/>
    </row>
    <row r="153" spans="1:15" s="68" customFormat="1" x14ac:dyDescent="0.2">
      <c r="A153" s="71"/>
      <c r="K153" s="77"/>
    </row>
    <row r="154" spans="1:15" x14ac:dyDescent="0.2">
      <c r="A154" s="67"/>
      <c r="C154" s="68"/>
    </row>
    <row r="155" spans="1:15" s="68" customFormat="1" x14ac:dyDescent="0.2">
      <c r="A155" s="71"/>
      <c r="K155" s="77"/>
    </row>
    <row r="156" spans="1:15" s="68" customFormat="1" x14ac:dyDescent="0.2">
      <c r="A156" s="71"/>
      <c r="K156" s="77"/>
    </row>
    <row r="157" spans="1:15" x14ac:dyDescent="0.2">
      <c r="A157" s="67"/>
      <c r="C157" s="68"/>
    </row>
    <row r="158" spans="1:15" x14ac:dyDescent="0.2">
      <c r="A158" s="67"/>
      <c r="C158" s="68"/>
    </row>
    <row r="159" spans="1:15" s="68" customFormat="1" x14ac:dyDescent="0.2">
      <c r="A159" s="71"/>
      <c r="K159" s="77"/>
    </row>
    <row r="160" spans="1:15" s="68" customFormat="1" x14ac:dyDescent="0.2">
      <c r="A160" s="71"/>
      <c r="K160" s="77"/>
    </row>
    <row r="161" spans="1:11" x14ac:dyDescent="0.2">
      <c r="A161" s="67"/>
      <c r="C161" s="68"/>
    </row>
    <row r="162" spans="1:11" s="68" customFormat="1" x14ac:dyDescent="0.2">
      <c r="A162" s="71"/>
      <c r="K162" s="77"/>
    </row>
    <row r="163" spans="1:11" s="68" customFormat="1" x14ac:dyDescent="0.2">
      <c r="A163" s="71"/>
      <c r="K163" s="77"/>
    </row>
    <row r="164" spans="1:11" s="68" customFormat="1" x14ac:dyDescent="0.2">
      <c r="A164" s="71"/>
      <c r="K164" s="77"/>
    </row>
    <row r="165" spans="1:11" x14ac:dyDescent="0.2">
      <c r="A165" s="67"/>
      <c r="C165" s="68"/>
    </row>
    <row r="166" spans="1:11" x14ac:dyDescent="0.2">
      <c r="A166" s="67"/>
      <c r="C166" s="68"/>
    </row>
    <row r="167" spans="1:11" x14ac:dyDescent="0.2">
      <c r="A167" s="67"/>
      <c r="C167" s="68"/>
    </row>
    <row r="168" spans="1:11" s="68" customFormat="1" x14ac:dyDescent="0.2">
      <c r="A168" s="71"/>
      <c r="K168" s="77"/>
    </row>
    <row r="169" spans="1:11" x14ac:dyDescent="0.2">
      <c r="A169" s="67"/>
      <c r="C169" s="68"/>
    </row>
    <row r="170" spans="1:11" x14ac:dyDescent="0.2">
      <c r="A170" s="67"/>
      <c r="C170" s="68"/>
    </row>
    <row r="171" spans="1:11" x14ac:dyDescent="0.2">
      <c r="A171" s="67"/>
      <c r="C171" s="68"/>
    </row>
    <row r="172" spans="1:11" x14ac:dyDescent="0.2">
      <c r="A172" s="67"/>
      <c r="C172" s="68"/>
    </row>
    <row r="173" spans="1:11" s="68" customFormat="1" x14ac:dyDescent="0.2">
      <c r="A173" s="71"/>
      <c r="K173" s="77"/>
    </row>
    <row r="174" spans="1:11" s="68" customFormat="1" x14ac:dyDescent="0.2">
      <c r="A174" s="71"/>
      <c r="K174" s="77"/>
    </row>
    <row r="175" spans="1:11" s="68" customFormat="1" x14ac:dyDescent="0.2">
      <c r="A175" s="71"/>
      <c r="K175" s="77"/>
    </row>
    <row r="176" spans="1:11" s="68" customFormat="1" x14ac:dyDescent="0.2">
      <c r="A176" s="71"/>
      <c r="K176" s="77"/>
    </row>
    <row r="177" spans="1:11" x14ac:dyDescent="0.2">
      <c r="A177" s="67"/>
      <c r="C177" s="68"/>
    </row>
    <row r="178" spans="1:11" x14ac:dyDescent="0.2">
      <c r="A178" s="67"/>
      <c r="C178" s="68"/>
    </row>
    <row r="179" spans="1:11" s="68" customFormat="1" x14ac:dyDescent="0.2">
      <c r="A179" s="71"/>
      <c r="K179" s="77"/>
    </row>
    <row r="180" spans="1:11" s="68" customFormat="1" x14ac:dyDescent="0.2">
      <c r="A180" s="71"/>
      <c r="K180" s="77"/>
    </row>
    <row r="181" spans="1:11" x14ac:dyDescent="0.2">
      <c r="A181" s="67"/>
      <c r="C181" s="68"/>
    </row>
    <row r="182" spans="1:11" s="68" customFormat="1" x14ac:dyDescent="0.2">
      <c r="A182" s="71"/>
      <c r="K182" s="77"/>
    </row>
    <row r="183" spans="1:11" s="68" customFormat="1" x14ac:dyDescent="0.2">
      <c r="A183" s="71"/>
      <c r="K183" s="77"/>
    </row>
    <row r="184" spans="1:11" s="68" customFormat="1" x14ac:dyDescent="0.2">
      <c r="A184" s="71"/>
      <c r="K184" s="77"/>
    </row>
    <row r="185" spans="1:11" x14ac:dyDescent="0.2">
      <c r="A185" s="67"/>
      <c r="C185" s="68"/>
    </row>
    <row r="186" spans="1:11" x14ac:dyDescent="0.2">
      <c r="A186" s="67"/>
      <c r="C186" s="68"/>
    </row>
    <row r="187" spans="1:11" x14ac:dyDescent="0.2">
      <c r="A187" s="67"/>
      <c r="C187" s="68"/>
    </row>
    <row r="188" spans="1:11" x14ac:dyDescent="0.2">
      <c r="A188" s="67"/>
      <c r="C188" s="68"/>
    </row>
    <row r="189" spans="1:11" x14ac:dyDescent="0.2">
      <c r="A189" s="67"/>
      <c r="C189" s="68"/>
    </row>
    <row r="190" spans="1:11" x14ac:dyDescent="0.2">
      <c r="A190" s="67"/>
      <c r="C190" s="68"/>
    </row>
    <row r="191" spans="1:11" x14ac:dyDescent="0.2">
      <c r="A191" s="67"/>
      <c r="C191" s="68"/>
    </row>
    <row r="192" spans="1:11" x14ac:dyDescent="0.2">
      <c r="A192" s="67"/>
      <c r="C192" s="68"/>
    </row>
    <row r="193" spans="1:11" x14ac:dyDescent="0.2">
      <c r="A193" s="67"/>
      <c r="C193" s="68"/>
    </row>
    <row r="194" spans="1:11" s="68" customFormat="1" x14ac:dyDescent="0.2">
      <c r="A194" s="71"/>
      <c r="K194" s="77"/>
    </row>
    <row r="195" spans="1:11" x14ac:dyDescent="0.2">
      <c r="A195" s="67"/>
      <c r="C195" s="68"/>
    </row>
    <row r="196" spans="1:11" x14ac:dyDescent="0.2">
      <c r="A196" s="67"/>
      <c r="C196" s="68"/>
    </row>
    <row r="197" spans="1:11" x14ac:dyDescent="0.2">
      <c r="A197" s="67"/>
      <c r="C197" s="68"/>
    </row>
    <row r="198" spans="1:11" x14ac:dyDescent="0.2">
      <c r="A198" s="67"/>
      <c r="C198" s="68"/>
    </row>
    <row r="199" spans="1:11" x14ac:dyDescent="0.2">
      <c r="A199" s="67"/>
      <c r="C199" s="68"/>
    </row>
    <row r="200" spans="1:11" x14ac:dyDescent="0.2">
      <c r="A200" s="67"/>
      <c r="C200" s="68"/>
    </row>
    <row r="201" spans="1:11" x14ac:dyDescent="0.2">
      <c r="A201" s="67"/>
      <c r="C201" s="68"/>
    </row>
    <row r="202" spans="1:11" x14ac:dyDescent="0.2">
      <c r="A202" s="67"/>
      <c r="C202" s="68"/>
    </row>
    <row r="203" spans="1:11" x14ac:dyDescent="0.2">
      <c r="A203" s="67"/>
      <c r="C203" s="68"/>
    </row>
    <row r="204" spans="1:11" s="68" customFormat="1" x14ac:dyDescent="0.2">
      <c r="A204" s="71"/>
      <c r="K204" s="77"/>
    </row>
    <row r="205" spans="1:11" x14ac:dyDescent="0.2">
      <c r="A205" s="67"/>
      <c r="C205" s="68"/>
    </row>
    <row r="206" spans="1:11" x14ac:dyDescent="0.2">
      <c r="A206" s="67"/>
    </row>
    <row r="207" spans="1:11" x14ac:dyDescent="0.2">
      <c r="A207" s="67"/>
    </row>
    <row r="208" spans="1:11" x14ac:dyDescent="0.2">
      <c r="A208" s="67"/>
    </row>
    <row r="209" spans="1:1" x14ac:dyDescent="0.2">
      <c r="A209" s="67"/>
    </row>
    <row r="210" spans="1:1" x14ac:dyDescent="0.2">
      <c r="A210" s="67"/>
    </row>
    <row r="211" spans="1:1" x14ac:dyDescent="0.2">
      <c r="A211" s="67"/>
    </row>
    <row r="212" spans="1:1" x14ac:dyDescent="0.2">
      <c r="A212" s="67"/>
    </row>
    <row r="213" spans="1:1" x14ac:dyDescent="0.2">
      <c r="A213" s="67"/>
    </row>
    <row r="214" spans="1:1" x14ac:dyDescent="0.2">
      <c r="A214" s="67"/>
    </row>
    <row r="215" spans="1:1" x14ac:dyDescent="0.2">
      <c r="A215" s="67"/>
    </row>
    <row r="216" spans="1:1" x14ac:dyDescent="0.2">
      <c r="A216" s="67"/>
    </row>
    <row r="217" spans="1:1" x14ac:dyDescent="0.2">
      <c r="A217" s="67"/>
    </row>
    <row r="218" spans="1:1" x14ac:dyDescent="0.2">
      <c r="A218" s="67"/>
    </row>
    <row r="219" spans="1:1" x14ac:dyDescent="0.2">
      <c r="A219" s="67"/>
    </row>
    <row r="220" spans="1:1" x14ac:dyDescent="0.2">
      <c r="A220" s="67"/>
    </row>
    <row r="221" spans="1:1" x14ac:dyDescent="0.2">
      <c r="A221" s="67"/>
    </row>
    <row r="222" spans="1:1" x14ac:dyDescent="0.2">
      <c r="A222" s="67"/>
    </row>
    <row r="223" spans="1:1" x14ac:dyDescent="0.2">
      <c r="A223" s="67"/>
    </row>
    <row r="224" spans="1:1" x14ac:dyDescent="0.2">
      <c r="A224" s="67"/>
    </row>
    <row r="225" spans="1:1" x14ac:dyDescent="0.2">
      <c r="A225" s="67"/>
    </row>
    <row r="226" spans="1:1" x14ac:dyDescent="0.2">
      <c r="A226" s="67"/>
    </row>
    <row r="227" spans="1:1" x14ac:dyDescent="0.2">
      <c r="A227" s="67"/>
    </row>
    <row r="228" spans="1:1" x14ac:dyDescent="0.2">
      <c r="A228" s="67"/>
    </row>
    <row r="229" spans="1:1" x14ac:dyDescent="0.2">
      <c r="A229" s="67"/>
    </row>
    <row r="230" spans="1:1" x14ac:dyDescent="0.2">
      <c r="A230" s="67"/>
    </row>
    <row r="231" spans="1:1" x14ac:dyDescent="0.2">
      <c r="A231" s="67"/>
    </row>
    <row r="232" spans="1:1" x14ac:dyDescent="0.2">
      <c r="A232" s="67"/>
    </row>
    <row r="233" spans="1:1" x14ac:dyDescent="0.2">
      <c r="A233" s="67"/>
    </row>
    <row r="234" spans="1:1" x14ac:dyDescent="0.2">
      <c r="A234" s="67"/>
    </row>
    <row r="235" spans="1:1" x14ac:dyDescent="0.2">
      <c r="A235" s="67"/>
    </row>
    <row r="236" spans="1:1" x14ac:dyDescent="0.2">
      <c r="A236" s="67"/>
    </row>
    <row r="237" spans="1:1" x14ac:dyDescent="0.2">
      <c r="A237" s="67"/>
    </row>
    <row r="238" spans="1:1" x14ac:dyDescent="0.2">
      <c r="A238" s="67"/>
    </row>
    <row r="239" spans="1:1" x14ac:dyDescent="0.2">
      <c r="A239" s="67"/>
    </row>
    <row r="240" spans="1:1" x14ac:dyDescent="0.2">
      <c r="A240" s="67"/>
    </row>
    <row r="241" spans="1:1" x14ac:dyDescent="0.2">
      <c r="A241" s="67"/>
    </row>
    <row r="242" spans="1:1" x14ac:dyDescent="0.2">
      <c r="A242" s="67"/>
    </row>
    <row r="243" spans="1:1" x14ac:dyDescent="0.2">
      <c r="A243" s="67"/>
    </row>
    <row r="244" spans="1:1" x14ac:dyDescent="0.2">
      <c r="A244" s="67"/>
    </row>
    <row r="245" spans="1:1" x14ac:dyDescent="0.2">
      <c r="A245" s="67"/>
    </row>
    <row r="246" spans="1:1" x14ac:dyDescent="0.2">
      <c r="A246" s="67"/>
    </row>
    <row r="247" spans="1:1" x14ac:dyDescent="0.2">
      <c r="A247" s="67"/>
    </row>
    <row r="248" spans="1:1" x14ac:dyDescent="0.2">
      <c r="A248" s="67"/>
    </row>
    <row r="249" spans="1:1" x14ac:dyDescent="0.2">
      <c r="A249" s="67"/>
    </row>
    <row r="250" spans="1:1" x14ac:dyDescent="0.2">
      <c r="A250" s="67"/>
    </row>
    <row r="251" spans="1:1" x14ac:dyDescent="0.2">
      <c r="A251" s="67"/>
    </row>
    <row r="252" spans="1:1" x14ac:dyDescent="0.2">
      <c r="A252" s="67"/>
    </row>
    <row r="253" spans="1:1" x14ac:dyDescent="0.2">
      <c r="A253" s="67"/>
    </row>
    <row r="254" spans="1:1" x14ac:dyDescent="0.2">
      <c r="A254" s="67"/>
    </row>
    <row r="255" spans="1:1" x14ac:dyDescent="0.2">
      <c r="A255" s="67"/>
    </row>
    <row r="256" spans="1:1" x14ac:dyDescent="0.2">
      <c r="A256" s="67"/>
    </row>
    <row r="257" spans="1:1" x14ac:dyDescent="0.2">
      <c r="A257" s="67"/>
    </row>
    <row r="258" spans="1:1" x14ac:dyDescent="0.2">
      <c r="A258" s="67"/>
    </row>
    <row r="259" spans="1:1" x14ac:dyDescent="0.2">
      <c r="A259" s="67"/>
    </row>
    <row r="260" spans="1:1" x14ac:dyDescent="0.2">
      <c r="A260" s="67"/>
    </row>
    <row r="261" spans="1:1" x14ac:dyDescent="0.2">
      <c r="A261" s="67"/>
    </row>
    <row r="262" spans="1:1" x14ac:dyDescent="0.2">
      <c r="A262" s="67"/>
    </row>
    <row r="263" spans="1:1" x14ac:dyDescent="0.2">
      <c r="A263" s="67"/>
    </row>
    <row r="264" spans="1:1" x14ac:dyDescent="0.2">
      <c r="A264" s="67"/>
    </row>
    <row r="265" spans="1:1" x14ac:dyDescent="0.2">
      <c r="A265" s="67"/>
    </row>
    <row r="266" spans="1:1" x14ac:dyDescent="0.2">
      <c r="A266" s="67"/>
    </row>
    <row r="267" spans="1:1" x14ac:dyDescent="0.2">
      <c r="A267" s="67"/>
    </row>
    <row r="268" spans="1:1" x14ac:dyDescent="0.2">
      <c r="A268" s="67"/>
    </row>
    <row r="269" spans="1:1" x14ac:dyDescent="0.2">
      <c r="A269" s="67"/>
    </row>
    <row r="270" spans="1:1" x14ac:dyDescent="0.2">
      <c r="A270" s="67"/>
    </row>
    <row r="271" spans="1:1" x14ac:dyDescent="0.2">
      <c r="A271" s="67"/>
    </row>
    <row r="272" spans="1:1" x14ac:dyDescent="0.2">
      <c r="A272" s="67"/>
    </row>
    <row r="273" spans="1:1" x14ac:dyDescent="0.2">
      <c r="A273" s="67"/>
    </row>
    <row r="274" spans="1:1" x14ac:dyDescent="0.2">
      <c r="A274" s="67"/>
    </row>
    <row r="275" spans="1:1" x14ac:dyDescent="0.2">
      <c r="A275" s="67"/>
    </row>
    <row r="276" spans="1:1" x14ac:dyDescent="0.2">
      <c r="A276" s="67"/>
    </row>
    <row r="277" spans="1:1" x14ac:dyDescent="0.2">
      <c r="A277" s="67"/>
    </row>
    <row r="278" spans="1:1" x14ac:dyDescent="0.2">
      <c r="A278" s="67"/>
    </row>
    <row r="279" spans="1:1" x14ac:dyDescent="0.2">
      <c r="A279" s="67"/>
    </row>
    <row r="280" spans="1:1" x14ac:dyDescent="0.2">
      <c r="A280" s="67"/>
    </row>
    <row r="281" spans="1:1" x14ac:dyDescent="0.2">
      <c r="A281" s="67"/>
    </row>
    <row r="282" spans="1:1" x14ac:dyDescent="0.2">
      <c r="A282" s="67"/>
    </row>
    <row r="283" spans="1:1" x14ac:dyDescent="0.2">
      <c r="A283" s="67"/>
    </row>
    <row r="284" spans="1:1" x14ac:dyDescent="0.2">
      <c r="A284" s="67"/>
    </row>
    <row r="285" spans="1:1" x14ac:dyDescent="0.2">
      <c r="A285" s="67"/>
    </row>
    <row r="286" spans="1:1" x14ac:dyDescent="0.2">
      <c r="A286" s="67"/>
    </row>
    <row r="287" spans="1:1" x14ac:dyDescent="0.2">
      <c r="A287" s="67"/>
    </row>
    <row r="288" spans="1:1" x14ac:dyDescent="0.2">
      <c r="A288" s="67"/>
    </row>
    <row r="289" spans="1:1" x14ac:dyDescent="0.2">
      <c r="A289" s="67"/>
    </row>
    <row r="290" spans="1:1" x14ac:dyDescent="0.2">
      <c r="A290" s="67"/>
    </row>
    <row r="291" spans="1:1" x14ac:dyDescent="0.2">
      <c r="A291" s="67"/>
    </row>
    <row r="292" spans="1:1" x14ac:dyDescent="0.2">
      <c r="A292" s="67"/>
    </row>
    <row r="293" spans="1:1" x14ac:dyDescent="0.2">
      <c r="A293" s="67"/>
    </row>
    <row r="294" spans="1:1" x14ac:dyDescent="0.2">
      <c r="A294" s="67"/>
    </row>
    <row r="295" spans="1:1" x14ac:dyDescent="0.2">
      <c r="A295" s="67"/>
    </row>
    <row r="296" spans="1:1" x14ac:dyDescent="0.2">
      <c r="A296" s="67"/>
    </row>
    <row r="297" spans="1:1" x14ac:dyDescent="0.2">
      <c r="A297" s="67"/>
    </row>
    <row r="298" spans="1:1" x14ac:dyDescent="0.2">
      <c r="A298" s="67"/>
    </row>
    <row r="299" spans="1:1" x14ac:dyDescent="0.2">
      <c r="A299" s="67"/>
    </row>
    <row r="300" spans="1:1" x14ac:dyDescent="0.2">
      <c r="A300" s="67"/>
    </row>
    <row r="301" spans="1:1" x14ac:dyDescent="0.2">
      <c r="A301" s="67"/>
    </row>
    <row r="302" spans="1:1" x14ac:dyDescent="0.2">
      <c r="A302" s="67"/>
    </row>
    <row r="303" spans="1:1" x14ac:dyDescent="0.2">
      <c r="A303" s="67"/>
    </row>
    <row r="304" spans="1:1" x14ac:dyDescent="0.2">
      <c r="A304" s="67"/>
    </row>
    <row r="305" spans="1:1" x14ac:dyDescent="0.2">
      <c r="A305" s="67"/>
    </row>
    <row r="306" spans="1:1" x14ac:dyDescent="0.2">
      <c r="A306" s="67"/>
    </row>
    <row r="307" spans="1:1" x14ac:dyDescent="0.2">
      <c r="A307" s="67"/>
    </row>
    <row r="308" spans="1:1" x14ac:dyDescent="0.2">
      <c r="A308" s="67"/>
    </row>
    <row r="309" spans="1:1" x14ac:dyDescent="0.2">
      <c r="A309" s="67"/>
    </row>
    <row r="310" spans="1:1" x14ac:dyDescent="0.2">
      <c r="A310" s="67"/>
    </row>
    <row r="311" spans="1:1" x14ac:dyDescent="0.2">
      <c r="A311" s="67"/>
    </row>
    <row r="312" spans="1:1" x14ac:dyDescent="0.2">
      <c r="A312" s="67"/>
    </row>
    <row r="313" spans="1:1" x14ac:dyDescent="0.2">
      <c r="A313" s="67"/>
    </row>
    <row r="314" spans="1:1" x14ac:dyDescent="0.2">
      <c r="A314" s="67"/>
    </row>
    <row r="315" spans="1:1" x14ac:dyDescent="0.2">
      <c r="A315" s="67"/>
    </row>
    <row r="316" spans="1:1" x14ac:dyDescent="0.2">
      <c r="A316" s="67"/>
    </row>
    <row r="317" spans="1:1" x14ac:dyDescent="0.2">
      <c r="A317" s="67"/>
    </row>
    <row r="318" spans="1:1" x14ac:dyDescent="0.2">
      <c r="A318" s="67"/>
    </row>
    <row r="319" spans="1:1" x14ac:dyDescent="0.2">
      <c r="A319" s="67"/>
    </row>
    <row r="320" spans="1:1" x14ac:dyDescent="0.2">
      <c r="A320" s="67"/>
    </row>
    <row r="321" spans="1:1" x14ac:dyDescent="0.2">
      <c r="A321" s="67"/>
    </row>
    <row r="322" spans="1:1" x14ac:dyDescent="0.2">
      <c r="A322" s="67"/>
    </row>
    <row r="323" spans="1:1" x14ac:dyDescent="0.2">
      <c r="A323" s="67"/>
    </row>
    <row r="324" spans="1:1" x14ac:dyDescent="0.2">
      <c r="A324" s="67"/>
    </row>
    <row r="325" spans="1:1" x14ac:dyDescent="0.2">
      <c r="A325" s="67"/>
    </row>
    <row r="326" spans="1:1" x14ac:dyDescent="0.2">
      <c r="A326" s="67"/>
    </row>
    <row r="327" spans="1:1" x14ac:dyDescent="0.2">
      <c r="A327" s="67"/>
    </row>
    <row r="328" spans="1:1" x14ac:dyDescent="0.2">
      <c r="A328" s="67"/>
    </row>
    <row r="329" spans="1:1" x14ac:dyDescent="0.2">
      <c r="A329" s="67"/>
    </row>
    <row r="330" spans="1:1" x14ac:dyDescent="0.2">
      <c r="A330" s="67"/>
    </row>
    <row r="331" spans="1:1" x14ac:dyDescent="0.2">
      <c r="A331" s="67"/>
    </row>
    <row r="332" spans="1:1" x14ac:dyDescent="0.2">
      <c r="A332" s="67"/>
    </row>
    <row r="333" spans="1:1" x14ac:dyDescent="0.2">
      <c r="A333" s="67"/>
    </row>
    <row r="334" spans="1:1" x14ac:dyDescent="0.2">
      <c r="A334" s="67"/>
    </row>
    <row r="335" spans="1:1" x14ac:dyDescent="0.2">
      <c r="A335" s="67"/>
    </row>
    <row r="336" spans="1:1" x14ac:dyDescent="0.2">
      <c r="A336" s="67"/>
    </row>
    <row r="337" spans="1:1" x14ac:dyDescent="0.2">
      <c r="A337" s="67"/>
    </row>
    <row r="338" spans="1:1" x14ac:dyDescent="0.2">
      <c r="A338" s="67"/>
    </row>
    <row r="339" spans="1:1" x14ac:dyDescent="0.2">
      <c r="A339" s="67"/>
    </row>
    <row r="340" spans="1:1" x14ac:dyDescent="0.2">
      <c r="A340" s="67"/>
    </row>
    <row r="341" spans="1:1" x14ac:dyDescent="0.2">
      <c r="A341" s="67"/>
    </row>
    <row r="342" spans="1:1" x14ac:dyDescent="0.2">
      <c r="A342" s="67"/>
    </row>
    <row r="343" spans="1:1" x14ac:dyDescent="0.2">
      <c r="A343" s="67"/>
    </row>
    <row r="344" spans="1:1" x14ac:dyDescent="0.2">
      <c r="A344" s="67"/>
    </row>
    <row r="345" spans="1:1" x14ac:dyDescent="0.2">
      <c r="A345" s="67"/>
    </row>
    <row r="346" spans="1:1" x14ac:dyDescent="0.2">
      <c r="A346" s="67"/>
    </row>
    <row r="347" spans="1:1" x14ac:dyDescent="0.2">
      <c r="A347" s="67"/>
    </row>
    <row r="348" spans="1:1" x14ac:dyDescent="0.2">
      <c r="A348" s="67"/>
    </row>
    <row r="349" spans="1:1" x14ac:dyDescent="0.2">
      <c r="A349" s="67"/>
    </row>
    <row r="350" spans="1:1" x14ac:dyDescent="0.2">
      <c r="A350" s="67"/>
    </row>
    <row r="351" spans="1:1" x14ac:dyDescent="0.2">
      <c r="A351" s="67"/>
    </row>
    <row r="352" spans="1:1" x14ac:dyDescent="0.2">
      <c r="A352" s="67"/>
    </row>
    <row r="353" spans="1:1" x14ac:dyDescent="0.2">
      <c r="A353" s="67"/>
    </row>
    <row r="354" spans="1:1" x14ac:dyDescent="0.2">
      <c r="A354" s="67"/>
    </row>
    <row r="355" spans="1:1" x14ac:dyDescent="0.2">
      <c r="A355" s="67"/>
    </row>
    <row r="356" spans="1:1" x14ac:dyDescent="0.2">
      <c r="A356" s="67"/>
    </row>
    <row r="357" spans="1:1" x14ac:dyDescent="0.2">
      <c r="A357" s="67"/>
    </row>
    <row r="358" spans="1:1" x14ac:dyDescent="0.2">
      <c r="A358" s="67"/>
    </row>
    <row r="359" spans="1:1" x14ac:dyDescent="0.2">
      <c r="A359" s="67"/>
    </row>
    <row r="360" spans="1:1" x14ac:dyDescent="0.2">
      <c r="A360" s="67"/>
    </row>
    <row r="361" spans="1:1" x14ac:dyDescent="0.2">
      <c r="A361" s="67"/>
    </row>
    <row r="362" spans="1:1" x14ac:dyDescent="0.2">
      <c r="A362" s="67"/>
    </row>
    <row r="363" spans="1:1" x14ac:dyDescent="0.2">
      <c r="A363" s="67"/>
    </row>
    <row r="364" spans="1:1" x14ac:dyDescent="0.2">
      <c r="A364" s="67"/>
    </row>
    <row r="365" spans="1:1" x14ac:dyDescent="0.2">
      <c r="A365" s="67"/>
    </row>
    <row r="366" spans="1:1" x14ac:dyDescent="0.2">
      <c r="A366" s="67"/>
    </row>
    <row r="367" spans="1:1" x14ac:dyDescent="0.2">
      <c r="A367" s="67"/>
    </row>
    <row r="368" spans="1:1" x14ac:dyDescent="0.2">
      <c r="A368" s="67"/>
    </row>
    <row r="369" spans="1:1" x14ac:dyDescent="0.2">
      <c r="A369" s="67"/>
    </row>
    <row r="370" spans="1:1" x14ac:dyDescent="0.2">
      <c r="A370" s="67"/>
    </row>
    <row r="371" spans="1:1" x14ac:dyDescent="0.2">
      <c r="A371" s="67"/>
    </row>
    <row r="372" spans="1:1" x14ac:dyDescent="0.2">
      <c r="A372" s="67"/>
    </row>
    <row r="373" spans="1:1" x14ac:dyDescent="0.2">
      <c r="A373" s="67"/>
    </row>
    <row r="374" spans="1:1" x14ac:dyDescent="0.2">
      <c r="A374" s="67"/>
    </row>
    <row r="375" spans="1:1" x14ac:dyDescent="0.2">
      <c r="A375" s="67"/>
    </row>
    <row r="376" spans="1:1" x14ac:dyDescent="0.2">
      <c r="A376" s="67"/>
    </row>
    <row r="377" spans="1:1" x14ac:dyDescent="0.2">
      <c r="A377" s="67"/>
    </row>
    <row r="378" spans="1:1" x14ac:dyDescent="0.2">
      <c r="A378" s="67"/>
    </row>
    <row r="379" spans="1:1" x14ac:dyDescent="0.2">
      <c r="A379" s="67"/>
    </row>
    <row r="380" spans="1:1" x14ac:dyDescent="0.2">
      <c r="A380" s="67"/>
    </row>
    <row r="381" spans="1:1" x14ac:dyDescent="0.2">
      <c r="A381" s="67"/>
    </row>
    <row r="382" spans="1:1" x14ac:dyDescent="0.2">
      <c r="A382" s="67"/>
    </row>
    <row r="383" spans="1:1" x14ac:dyDescent="0.2">
      <c r="A383" s="67"/>
    </row>
    <row r="384" spans="1:1" x14ac:dyDescent="0.2">
      <c r="A384" s="67"/>
    </row>
    <row r="385" spans="1:1" x14ac:dyDescent="0.2">
      <c r="A385" s="67"/>
    </row>
    <row r="386" spans="1:1" x14ac:dyDescent="0.2">
      <c r="A386" s="67"/>
    </row>
    <row r="387" spans="1:1" x14ac:dyDescent="0.2">
      <c r="A387" s="67"/>
    </row>
    <row r="388" spans="1:1" x14ac:dyDescent="0.2">
      <c r="A388" s="67"/>
    </row>
    <row r="389" spans="1:1" x14ac:dyDescent="0.2">
      <c r="A389" s="67"/>
    </row>
    <row r="390" spans="1:1" x14ac:dyDescent="0.2">
      <c r="A390" s="67"/>
    </row>
    <row r="391" spans="1:1" x14ac:dyDescent="0.2">
      <c r="A391" s="67"/>
    </row>
    <row r="392" spans="1:1" x14ac:dyDescent="0.2">
      <c r="A392" s="67"/>
    </row>
    <row r="393" spans="1:1" x14ac:dyDescent="0.2">
      <c r="A393" s="67"/>
    </row>
    <row r="394" spans="1:1" x14ac:dyDescent="0.2">
      <c r="A394" s="67"/>
    </row>
    <row r="395" spans="1:1" x14ac:dyDescent="0.2">
      <c r="A395" s="67"/>
    </row>
    <row r="396" spans="1:1" x14ac:dyDescent="0.2">
      <c r="A396" s="67"/>
    </row>
    <row r="397" spans="1:1" x14ac:dyDescent="0.2">
      <c r="A397" s="67"/>
    </row>
    <row r="398" spans="1:1" x14ac:dyDescent="0.2">
      <c r="A398" s="67"/>
    </row>
    <row r="399" spans="1:1" x14ac:dyDescent="0.2">
      <c r="A399" s="67"/>
    </row>
    <row r="400" spans="1:1" x14ac:dyDescent="0.2">
      <c r="A400" s="67"/>
    </row>
    <row r="401" spans="1:1" x14ac:dyDescent="0.2">
      <c r="A401" s="67"/>
    </row>
    <row r="402" spans="1:1" x14ac:dyDescent="0.2">
      <c r="A402" s="67"/>
    </row>
    <row r="403" spans="1:1" x14ac:dyDescent="0.2">
      <c r="A403" s="67"/>
    </row>
    <row r="404" spans="1:1" x14ac:dyDescent="0.2">
      <c r="A404" s="67"/>
    </row>
    <row r="405" spans="1:1" x14ac:dyDescent="0.2">
      <c r="A405" s="67"/>
    </row>
    <row r="406" spans="1:1" x14ac:dyDescent="0.2">
      <c r="A406" s="67"/>
    </row>
    <row r="407" spans="1:1" x14ac:dyDescent="0.2">
      <c r="A407" s="67"/>
    </row>
    <row r="408" spans="1:1" x14ac:dyDescent="0.2">
      <c r="A408" s="67"/>
    </row>
    <row r="409" spans="1:1" x14ac:dyDescent="0.2">
      <c r="A409" s="67"/>
    </row>
    <row r="410" spans="1:1" x14ac:dyDescent="0.2">
      <c r="A410" s="67"/>
    </row>
    <row r="411" spans="1:1" x14ac:dyDescent="0.2">
      <c r="A411" s="67"/>
    </row>
    <row r="412" spans="1:1" x14ac:dyDescent="0.2">
      <c r="A412" s="67"/>
    </row>
    <row r="413" spans="1:1" x14ac:dyDescent="0.2">
      <c r="A413" s="67"/>
    </row>
    <row r="414" spans="1:1" x14ac:dyDescent="0.2">
      <c r="A414" s="67"/>
    </row>
    <row r="415" spans="1:1" x14ac:dyDescent="0.2">
      <c r="A415" s="67"/>
    </row>
    <row r="416" spans="1:1" x14ac:dyDescent="0.2">
      <c r="A416" s="67"/>
    </row>
    <row r="417" spans="1:1" x14ac:dyDescent="0.2">
      <c r="A417" s="67"/>
    </row>
    <row r="418" spans="1:1" x14ac:dyDescent="0.2">
      <c r="A418" s="67"/>
    </row>
    <row r="419" spans="1:1" x14ac:dyDescent="0.2">
      <c r="A419" s="67"/>
    </row>
    <row r="420" spans="1:1" x14ac:dyDescent="0.2">
      <c r="A420" s="67"/>
    </row>
    <row r="421" spans="1:1" x14ac:dyDescent="0.2">
      <c r="A421" s="67"/>
    </row>
    <row r="422" spans="1:1" x14ac:dyDescent="0.2">
      <c r="A422" s="67"/>
    </row>
    <row r="423" spans="1:1" x14ac:dyDescent="0.2">
      <c r="A423" s="67"/>
    </row>
    <row r="424" spans="1:1" x14ac:dyDescent="0.2">
      <c r="A424" s="67"/>
    </row>
    <row r="425" spans="1:1" x14ac:dyDescent="0.2">
      <c r="A425" s="67"/>
    </row>
    <row r="426" spans="1:1" x14ac:dyDescent="0.2">
      <c r="A426" s="67"/>
    </row>
    <row r="427" spans="1:1" x14ac:dyDescent="0.2">
      <c r="A427" s="67"/>
    </row>
    <row r="428" spans="1:1" x14ac:dyDescent="0.2">
      <c r="A428" s="67"/>
    </row>
    <row r="429" spans="1:1" x14ac:dyDescent="0.2">
      <c r="A429" s="67"/>
    </row>
    <row r="430" spans="1:1" x14ac:dyDescent="0.2">
      <c r="A430" s="67"/>
    </row>
    <row r="431" spans="1:1" x14ac:dyDescent="0.2">
      <c r="A431" s="67"/>
    </row>
    <row r="432" spans="1:1" x14ac:dyDescent="0.2">
      <c r="A432" s="67"/>
    </row>
    <row r="433" spans="1:1" x14ac:dyDescent="0.2">
      <c r="A433" s="67"/>
    </row>
    <row r="434" spans="1:1" x14ac:dyDescent="0.2">
      <c r="A434" s="67"/>
    </row>
    <row r="435" spans="1:1" x14ac:dyDescent="0.2">
      <c r="A435" s="67"/>
    </row>
    <row r="436" spans="1:1" x14ac:dyDescent="0.2">
      <c r="A436" s="67"/>
    </row>
    <row r="437" spans="1:1" x14ac:dyDescent="0.2">
      <c r="A437" s="67"/>
    </row>
    <row r="438" spans="1:1" x14ac:dyDescent="0.2">
      <c r="A438" s="67"/>
    </row>
    <row r="439" spans="1:1" x14ac:dyDescent="0.2">
      <c r="A439" s="67"/>
    </row>
    <row r="440" spans="1:1" x14ac:dyDescent="0.2">
      <c r="A440" s="67"/>
    </row>
    <row r="441" spans="1:1" x14ac:dyDescent="0.2">
      <c r="A441" s="67"/>
    </row>
    <row r="442" spans="1:1" x14ac:dyDescent="0.2">
      <c r="A442" s="67"/>
    </row>
    <row r="443" spans="1:1" x14ac:dyDescent="0.2">
      <c r="A443" s="67"/>
    </row>
    <row r="444" spans="1:1" x14ac:dyDescent="0.2">
      <c r="A444" s="67"/>
    </row>
    <row r="445" spans="1:1" x14ac:dyDescent="0.2">
      <c r="A445" s="67"/>
    </row>
    <row r="446" spans="1:1" x14ac:dyDescent="0.2">
      <c r="A446" s="67"/>
    </row>
    <row r="447" spans="1:1" x14ac:dyDescent="0.2">
      <c r="A447" s="67"/>
    </row>
    <row r="448" spans="1:1" x14ac:dyDescent="0.2">
      <c r="A448" s="67"/>
    </row>
    <row r="449" spans="1:1" x14ac:dyDescent="0.2">
      <c r="A449" s="67"/>
    </row>
    <row r="450" spans="1:1" x14ac:dyDescent="0.2">
      <c r="A450" s="67"/>
    </row>
    <row r="451" spans="1:1" x14ac:dyDescent="0.2">
      <c r="A451" s="67"/>
    </row>
    <row r="452" spans="1:1" x14ac:dyDescent="0.2">
      <c r="A452" s="67"/>
    </row>
    <row r="453" spans="1:1" x14ac:dyDescent="0.2">
      <c r="A453" s="67"/>
    </row>
    <row r="454" spans="1:1" x14ac:dyDescent="0.2">
      <c r="A454" s="67"/>
    </row>
    <row r="455" spans="1:1" x14ac:dyDescent="0.2">
      <c r="A455" s="67"/>
    </row>
    <row r="456" spans="1:1" x14ac:dyDescent="0.2">
      <c r="A456" s="67"/>
    </row>
    <row r="457" spans="1:1" x14ac:dyDescent="0.2">
      <c r="A457" s="67"/>
    </row>
    <row r="458" spans="1:1" x14ac:dyDescent="0.2">
      <c r="A458" s="67"/>
    </row>
    <row r="459" spans="1:1" x14ac:dyDescent="0.2">
      <c r="A459" s="67"/>
    </row>
    <row r="460" spans="1:1" x14ac:dyDescent="0.2">
      <c r="A460" s="67"/>
    </row>
    <row r="461" spans="1:1" x14ac:dyDescent="0.2">
      <c r="A461" s="67"/>
    </row>
    <row r="462" spans="1:1" x14ac:dyDescent="0.2">
      <c r="A462" s="67"/>
    </row>
    <row r="463" spans="1:1" x14ac:dyDescent="0.2">
      <c r="A463" s="67"/>
    </row>
    <row r="464" spans="1:1" x14ac:dyDescent="0.2">
      <c r="A464" s="67"/>
    </row>
    <row r="465" spans="1:1" x14ac:dyDescent="0.2">
      <c r="A465" s="67"/>
    </row>
    <row r="466" spans="1:1" x14ac:dyDescent="0.2">
      <c r="A466" s="67"/>
    </row>
    <row r="467" spans="1:1" x14ac:dyDescent="0.2">
      <c r="A467" s="67"/>
    </row>
    <row r="468" spans="1:1" x14ac:dyDescent="0.2">
      <c r="A468" s="67"/>
    </row>
    <row r="469" spans="1:1" x14ac:dyDescent="0.2">
      <c r="A469" s="67"/>
    </row>
    <row r="470" spans="1:1" x14ac:dyDescent="0.2">
      <c r="A470" s="67"/>
    </row>
    <row r="471" spans="1:1" x14ac:dyDescent="0.2">
      <c r="A471" s="67"/>
    </row>
    <row r="472" spans="1:1" x14ac:dyDescent="0.2">
      <c r="A472" s="67"/>
    </row>
    <row r="473" spans="1:1" x14ac:dyDescent="0.2">
      <c r="A473" s="67"/>
    </row>
    <row r="474" spans="1:1" x14ac:dyDescent="0.2">
      <c r="A474" s="67"/>
    </row>
    <row r="475" spans="1:1" x14ac:dyDescent="0.2">
      <c r="A475" s="67"/>
    </row>
    <row r="476" spans="1:1" x14ac:dyDescent="0.2">
      <c r="A476" s="67"/>
    </row>
    <row r="477" spans="1:1" x14ac:dyDescent="0.2">
      <c r="A477" s="67"/>
    </row>
    <row r="478" spans="1:1" x14ac:dyDescent="0.2">
      <c r="A478" s="67"/>
    </row>
    <row r="479" spans="1:1" x14ac:dyDescent="0.2">
      <c r="A479" s="67"/>
    </row>
    <row r="480" spans="1:1" x14ac:dyDescent="0.2">
      <c r="A480" s="67"/>
    </row>
    <row r="481" spans="1:1" x14ac:dyDescent="0.2">
      <c r="A481" s="67"/>
    </row>
    <row r="482" spans="1:1" x14ac:dyDescent="0.2">
      <c r="A482" s="67"/>
    </row>
    <row r="483" spans="1:1" x14ac:dyDescent="0.2">
      <c r="A483" s="67"/>
    </row>
    <row r="484" spans="1:1" x14ac:dyDescent="0.2">
      <c r="A484" s="67"/>
    </row>
    <row r="485" spans="1:1" x14ac:dyDescent="0.2">
      <c r="A485" s="67"/>
    </row>
    <row r="486" spans="1:1" x14ac:dyDescent="0.2">
      <c r="A486" s="67"/>
    </row>
    <row r="487" spans="1:1" x14ac:dyDescent="0.2">
      <c r="A487" s="67"/>
    </row>
    <row r="488" spans="1:1" x14ac:dyDescent="0.2">
      <c r="A488" s="67"/>
    </row>
    <row r="489" spans="1:1" x14ac:dyDescent="0.2">
      <c r="A489" s="67"/>
    </row>
    <row r="490" spans="1:1" x14ac:dyDescent="0.2">
      <c r="A490" s="67"/>
    </row>
    <row r="491" spans="1:1" x14ac:dyDescent="0.2">
      <c r="A491" s="67"/>
    </row>
    <row r="492" spans="1:1" x14ac:dyDescent="0.2">
      <c r="A492" s="67"/>
    </row>
    <row r="493" spans="1:1" x14ac:dyDescent="0.2">
      <c r="A493" s="67"/>
    </row>
    <row r="494" spans="1:1" x14ac:dyDescent="0.2">
      <c r="A494" s="67"/>
    </row>
    <row r="495" spans="1:1" x14ac:dyDescent="0.2">
      <c r="A495" s="67"/>
    </row>
    <row r="496" spans="1:1" x14ac:dyDescent="0.2">
      <c r="A496" s="67"/>
    </row>
    <row r="497" spans="1:1" x14ac:dyDescent="0.2">
      <c r="A497" s="67"/>
    </row>
    <row r="498" spans="1:1" x14ac:dyDescent="0.2">
      <c r="A498" s="67"/>
    </row>
    <row r="499" spans="1:1" x14ac:dyDescent="0.2">
      <c r="A499" s="67"/>
    </row>
    <row r="500" spans="1:1" x14ac:dyDescent="0.2">
      <c r="A500" s="67"/>
    </row>
    <row r="501" spans="1:1" x14ac:dyDescent="0.2">
      <c r="A501" s="67"/>
    </row>
    <row r="502" spans="1:1" x14ac:dyDescent="0.2">
      <c r="A502" s="67"/>
    </row>
    <row r="503" spans="1:1" x14ac:dyDescent="0.2">
      <c r="A503" s="67"/>
    </row>
    <row r="504" spans="1:1" x14ac:dyDescent="0.2">
      <c r="A504" s="67"/>
    </row>
    <row r="505" spans="1:1" x14ac:dyDescent="0.2">
      <c r="A505" s="67"/>
    </row>
    <row r="506" spans="1:1" x14ac:dyDescent="0.2">
      <c r="A506" s="67"/>
    </row>
    <row r="507" spans="1:1" x14ac:dyDescent="0.2">
      <c r="A507" s="67"/>
    </row>
    <row r="508" spans="1:1" x14ac:dyDescent="0.2">
      <c r="A508" s="67"/>
    </row>
    <row r="509" spans="1:1" x14ac:dyDescent="0.2">
      <c r="A509" s="67"/>
    </row>
    <row r="510" spans="1:1" x14ac:dyDescent="0.2">
      <c r="A510" s="67"/>
    </row>
    <row r="511" spans="1:1" x14ac:dyDescent="0.2">
      <c r="A511" s="67"/>
    </row>
    <row r="512" spans="1:1" x14ac:dyDescent="0.2">
      <c r="A512" s="67"/>
    </row>
    <row r="513" spans="1:1" x14ac:dyDescent="0.2">
      <c r="A513" s="67"/>
    </row>
    <row r="514" spans="1:1" x14ac:dyDescent="0.2">
      <c r="A514" s="67"/>
    </row>
    <row r="515" spans="1:1" x14ac:dyDescent="0.2">
      <c r="A515" s="67"/>
    </row>
    <row r="516" spans="1:1" x14ac:dyDescent="0.2">
      <c r="A516" s="67"/>
    </row>
    <row r="517" spans="1:1" x14ac:dyDescent="0.2">
      <c r="A517" s="67"/>
    </row>
    <row r="518" spans="1:1" x14ac:dyDescent="0.2">
      <c r="A518" s="67"/>
    </row>
    <row r="519" spans="1:1" x14ac:dyDescent="0.2">
      <c r="A519" s="67"/>
    </row>
    <row r="520" spans="1:1" x14ac:dyDescent="0.2">
      <c r="A520" s="67"/>
    </row>
    <row r="521" spans="1:1" x14ac:dyDescent="0.2">
      <c r="A521" s="67"/>
    </row>
    <row r="522" spans="1:1" x14ac:dyDescent="0.2">
      <c r="A522" s="67"/>
    </row>
    <row r="523" spans="1:1" x14ac:dyDescent="0.2">
      <c r="A523" s="67"/>
    </row>
    <row r="524" spans="1:1" x14ac:dyDescent="0.2">
      <c r="A524" s="67"/>
    </row>
    <row r="525" spans="1:1" x14ac:dyDescent="0.2">
      <c r="A525" s="67"/>
    </row>
    <row r="526" spans="1:1" x14ac:dyDescent="0.2">
      <c r="A526" s="67"/>
    </row>
    <row r="527" spans="1:1" x14ac:dyDescent="0.2">
      <c r="A527" s="67"/>
    </row>
    <row r="528" spans="1:1" x14ac:dyDescent="0.2">
      <c r="A528" s="67"/>
    </row>
    <row r="529" spans="1:1" x14ac:dyDescent="0.2">
      <c r="A529" s="67"/>
    </row>
    <row r="530" spans="1:1" x14ac:dyDescent="0.2">
      <c r="A530" s="67"/>
    </row>
    <row r="531" spans="1:1" x14ac:dyDescent="0.2">
      <c r="A531" s="67"/>
    </row>
    <row r="532" spans="1:1" x14ac:dyDescent="0.2">
      <c r="A532" s="67"/>
    </row>
    <row r="533" spans="1:1" x14ac:dyDescent="0.2">
      <c r="A533" s="67"/>
    </row>
    <row r="534" spans="1:1" x14ac:dyDescent="0.2">
      <c r="A534" s="67"/>
    </row>
    <row r="535" spans="1:1" x14ac:dyDescent="0.2">
      <c r="A535" s="67"/>
    </row>
    <row r="536" spans="1:1" x14ac:dyDescent="0.2">
      <c r="A536" s="67"/>
    </row>
    <row r="537" spans="1:1" x14ac:dyDescent="0.2">
      <c r="A537" s="67"/>
    </row>
    <row r="538" spans="1:1" x14ac:dyDescent="0.2">
      <c r="A538" s="67"/>
    </row>
    <row r="539" spans="1:1" x14ac:dyDescent="0.2">
      <c r="A539" s="67"/>
    </row>
    <row r="540" spans="1:1" x14ac:dyDescent="0.2">
      <c r="A540" s="67"/>
    </row>
    <row r="541" spans="1:1" x14ac:dyDescent="0.2">
      <c r="A541" s="67"/>
    </row>
    <row r="542" spans="1:1" x14ac:dyDescent="0.2">
      <c r="A542" s="67"/>
    </row>
    <row r="543" spans="1:1" x14ac:dyDescent="0.2">
      <c r="A543" s="67"/>
    </row>
    <row r="544" spans="1:1" x14ac:dyDescent="0.2">
      <c r="A544" s="67"/>
    </row>
    <row r="545" spans="1:1" x14ac:dyDescent="0.2">
      <c r="A545" s="67"/>
    </row>
    <row r="546" spans="1:1" x14ac:dyDescent="0.2">
      <c r="A546" s="67"/>
    </row>
    <row r="547" spans="1:1" x14ac:dyDescent="0.2">
      <c r="A547" s="67"/>
    </row>
    <row r="548" spans="1:1" x14ac:dyDescent="0.2">
      <c r="A548" s="67"/>
    </row>
    <row r="549" spans="1:1" x14ac:dyDescent="0.2">
      <c r="A549" s="67"/>
    </row>
    <row r="550" spans="1:1" x14ac:dyDescent="0.2">
      <c r="A550" s="67"/>
    </row>
    <row r="551" spans="1:1" x14ac:dyDescent="0.2">
      <c r="A551" s="67"/>
    </row>
    <row r="552" spans="1:1" x14ac:dyDescent="0.2">
      <c r="A552" s="67"/>
    </row>
    <row r="553" spans="1:1" x14ac:dyDescent="0.2">
      <c r="A553" s="67"/>
    </row>
    <row r="554" spans="1:1" x14ac:dyDescent="0.2">
      <c r="A554" s="67"/>
    </row>
    <row r="555" spans="1:1" x14ac:dyDescent="0.2">
      <c r="A555" s="67"/>
    </row>
    <row r="556" spans="1:1" x14ac:dyDescent="0.2">
      <c r="A556" s="67"/>
    </row>
    <row r="557" spans="1:1" x14ac:dyDescent="0.2">
      <c r="A557" s="67"/>
    </row>
    <row r="558" spans="1:1" x14ac:dyDescent="0.2">
      <c r="A558" s="67"/>
    </row>
    <row r="559" spans="1:1" x14ac:dyDescent="0.2">
      <c r="A559" s="67"/>
    </row>
    <row r="560" spans="1:1" x14ac:dyDescent="0.2">
      <c r="A560" s="67"/>
    </row>
    <row r="561" spans="1:1" x14ac:dyDescent="0.2">
      <c r="A561" s="67"/>
    </row>
    <row r="562" spans="1:1" x14ac:dyDescent="0.2">
      <c r="A562" s="67"/>
    </row>
    <row r="563" spans="1:1" x14ac:dyDescent="0.2">
      <c r="A563" s="67"/>
    </row>
    <row r="564" spans="1:1" x14ac:dyDescent="0.2">
      <c r="A564" s="67"/>
    </row>
    <row r="565" spans="1:1" x14ac:dyDescent="0.2">
      <c r="A565" s="67"/>
    </row>
    <row r="566" spans="1:1" x14ac:dyDescent="0.2">
      <c r="A566" s="67"/>
    </row>
    <row r="567" spans="1:1" x14ac:dyDescent="0.2">
      <c r="A567" s="67"/>
    </row>
    <row r="568" spans="1:1" x14ac:dyDescent="0.2">
      <c r="A568" s="67"/>
    </row>
    <row r="569" spans="1:1" x14ac:dyDescent="0.2">
      <c r="A569" s="67"/>
    </row>
    <row r="570" spans="1:1" x14ac:dyDescent="0.2">
      <c r="A570" s="67"/>
    </row>
    <row r="571" spans="1:1" x14ac:dyDescent="0.2">
      <c r="A571" s="67"/>
    </row>
    <row r="572" spans="1:1" x14ac:dyDescent="0.2">
      <c r="A572" s="67"/>
    </row>
    <row r="573" spans="1:1" x14ac:dyDescent="0.2">
      <c r="A573" s="67"/>
    </row>
    <row r="574" spans="1:1" x14ac:dyDescent="0.2">
      <c r="A574" s="67"/>
    </row>
    <row r="575" spans="1:1" x14ac:dyDescent="0.2">
      <c r="A575" s="67"/>
    </row>
    <row r="576" spans="1:1" x14ac:dyDescent="0.2">
      <c r="A576" s="67"/>
    </row>
    <row r="577" spans="1:1" x14ac:dyDescent="0.2">
      <c r="A577" s="67"/>
    </row>
    <row r="578" spans="1:1" x14ac:dyDescent="0.2">
      <c r="A578" s="67"/>
    </row>
    <row r="579" spans="1:1" x14ac:dyDescent="0.2">
      <c r="A579" s="67"/>
    </row>
    <row r="580" spans="1:1" x14ac:dyDescent="0.2">
      <c r="A580" s="67"/>
    </row>
    <row r="581" spans="1:1" x14ac:dyDescent="0.2">
      <c r="A581" s="67"/>
    </row>
    <row r="582" spans="1:1" x14ac:dyDescent="0.2">
      <c r="A582" s="67"/>
    </row>
    <row r="583" spans="1:1" x14ac:dyDescent="0.2">
      <c r="A583" s="67"/>
    </row>
    <row r="584" spans="1:1" x14ac:dyDescent="0.2">
      <c r="A584" s="67"/>
    </row>
    <row r="585" spans="1:1" x14ac:dyDescent="0.2">
      <c r="A585" s="67"/>
    </row>
    <row r="586" spans="1:1" x14ac:dyDescent="0.2">
      <c r="A586" s="67"/>
    </row>
    <row r="587" spans="1:1" x14ac:dyDescent="0.2">
      <c r="A587" s="67"/>
    </row>
    <row r="588" spans="1:1" x14ac:dyDescent="0.2">
      <c r="A588" s="67"/>
    </row>
    <row r="589" spans="1:1" x14ac:dyDescent="0.2">
      <c r="A589" s="67"/>
    </row>
    <row r="590" spans="1:1" x14ac:dyDescent="0.2">
      <c r="A590" s="67"/>
    </row>
    <row r="591" spans="1:1" x14ac:dyDescent="0.2">
      <c r="A591" s="67"/>
    </row>
    <row r="592" spans="1:1" x14ac:dyDescent="0.2">
      <c r="A592" s="67"/>
    </row>
    <row r="593" spans="1:1" x14ac:dyDescent="0.2">
      <c r="A593" s="67"/>
    </row>
    <row r="594" spans="1:1" x14ac:dyDescent="0.2">
      <c r="A594" s="67"/>
    </row>
    <row r="595" spans="1:1" x14ac:dyDescent="0.2">
      <c r="A595" s="67"/>
    </row>
    <row r="596" spans="1:1" x14ac:dyDescent="0.2">
      <c r="A596" s="67"/>
    </row>
    <row r="597" spans="1:1" x14ac:dyDescent="0.2">
      <c r="A597" s="67"/>
    </row>
    <row r="598" spans="1:1" x14ac:dyDescent="0.2">
      <c r="A598" s="67"/>
    </row>
    <row r="599" spans="1:1" x14ac:dyDescent="0.2">
      <c r="A599" s="67"/>
    </row>
    <row r="600" spans="1:1" x14ac:dyDescent="0.2">
      <c r="A600" s="67"/>
    </row>
    <row r="601" spans="1:1" x14ac:dyDescent="0.2">
      <c r="A601" s="67"/>
    </row>
    <row r="602" spans="1:1" x14ac:dyDescent="0.2">
      <c r="A602" s="67"/>
    </row>
    <row r="603" spans="1:1" x14ac:dyDescent="0.2">
      <c r="A603" s="67"/>
    </row>
    <row r="604" spans="1:1" x14ac:dyDescent="0.2">
      <c r="A604" s="67"/>
    </row>
    <row r="605" spans="1:1" x14ac:dyDescent="0.2">
      <c r="A605" s="67"/>
    </row>
    <row r="606" spans="1:1" x14ac:dyDescent="0.2">
      <c r="A606" s="67"/>
    </row>
    <row r="607" spans="1:1" x14ac:dyDescent="0.2">
      <c r="A607" s="67"/>
    </row>
    <row r="608" spans="1:1" x14ac:dyDescent="0.2">
      <c r="A608" s="67"/>
    </row>
    <row r="609" spans="1:1" x14ac:dyDescent="0.2">
      <c r="A609" s="67"/>
    </row>
    <row r="610" spans="1:1" x14ac:dyDescent="0.2">
      <c r="A610" s="67"/>
    </row>
    <row r="611" spans="1:1" x14ac:dyDescent="0.2">
      <c r="A611" s="67"/>
    </row>
    <row r="612" spans="1:1" x14ac:dyDescent="0.2">
      <c r="A612" s="67"/>
    </row>
    <row r="613" spans="1:1" x14ac:dyDescent="0.2">
      <c r="A613" s="67"/>
    </row>
    <row r="614" spans="1:1" x14ac:dyDescent="0.2">
      <c r="A614" s="67"/>
    </row>
    <row r="615" spans="1:1" x14ac:dyDescent="0.2">
      <c r="A615" s="67"/>
    </row>
    <row r="616" spans="1:1" x14ac:dyDescent="0.2">
      <c r="A616" s="67"/>
    </row>
    <row r="617" spans="1:1" x14ac:dyDescent="0.2">
      <c r="A617" s="67"/>
    </row>
    <row r="618" spans="1:1" x14ac:dyDescent="0.2">
      <c r="A618" s="67"/>
    </row>
    <row r="619" spans="1:1" x14ac:dyDescent="0.2">
      <c r="A619" s="67"/>
    </row>
    <row r="620" spans="1:1" x14ac:dyDescent="0.2">
      <c r="A620" s="67"/>
    </row>
    <row r="621" spans="1:1" x14ac:dyDescent="0.2">
      <c r="A621" s="67"/>
    </row>
    <row r="622" spans="1:1" x14ac:dyDescent="0.2">
      <c r="A622" s="67"/>
    </row>
    <row r="623" spans="1:1" x14ac:dyDescent="0.2">
      <c r="A623" s="67"/>
    </row>
    <row r="624" spans="1:1" x14ac:dyDescent="0.2">
      <c r="A624" s="67"/>
    </row>
    <row r="625" spans="1:1" x14ac:dyDescent="0.2">
      <c r="A625" s="67"/>
    </row>
    <row r="626" spans="1:1" x14ac:dyDescent="0.2">
      <c r="A626" s="67"/>
    </row>
    <row r="627" spans="1:1" x14ac:dyDescent="0.2">
      <c r="A627" s="67"/>
    </row>
    <row r="628" spans="1:1" x14ac:dyDescent="0.2">
      <c r="A628" s="67"/>
    </row>
    <row r="629" spans="1:1" x14ac:dyDescent="0.2">
      <c r="A629" s="67"/>
    </row>
    <row r="630" spans="1:1" x14ac:dyDescent="0.2">
      <c r="A630" s="67"/>
    </row>
    <row r="631" spans="1:1" x14ac:dyDescent="0.2">
      <c r="A631" s="67"/>
    </row>
    <row r="632" spans="1:1" x14ac:dyDescent="0.2">
      <c r="A632" s="67"/>
    </row>
    <row r="633" spans="1:1" x14ac:dyDescent="0.2">
      <c r="A633" s="67"/>
    </row>
    <row r="634" spans="1:1" x14ac:dyDescent="0.2">
      <c r="A634" s="67"/>
    </row>
    <row r="635" spans="1:1" x14ac:dyDescent="0.2">
      <c r="A635" s="67"/>
    </row>
    <row r="636" spans="1:1" x14ac:dyDescent="0.2">
      <c r="A636" s="67"/>
    </row>
    <row r="637" spans="1:1" x14ac:dyDescent="0.2">
      <c r="A637" s="67"/>
    </row>
    <row r="638" spans="1:1" x14ac:dyDescent="0.2">
      <c r="A638" s="67"/>
    </row>
    <row r="639" spans="1:1" x14ac:dyDescent="0.2">
      <c r="A639" s="67"/>
    </row>
    <row r="640" spans="1:1" x14ac:dyDescent="0.2">
      <c r="A640" s="67"/>
    </row>
    <row r="641" spans="1:1" x14ac:dyDescent="0.2">
      <c r="A641" s="67"/>
    </row>
    <row r="642" spans="1:1" x14ac:dyDescent="0.2">
      <c r="A642" s="67"/>
    </row>
    <row r="643" spans="1:1" x14ac:dyDescent="0.2">
      <c r="A643" s="67"/>
    </row>
    <row r="644" spans="1:1" x14ac:dyDescent="0.2">
      <c r="A644" s="67"/>
    </row>
    <row r="645" spans="1:1" x14ac:dyDescent="0.2">
      <c r="A645" s="67"/>
    </row>
    <row r="646" spans="1:1" x14ac:dyDescent="0.2">
      <c r="A646" s="67"/>
    </row>
    <row r="647" spans="1:1" x14ac:dyDescent="0.2">
      <c r="A647" s="67"/>
    </row>
    <row r="648" spans="1:1" x14ac:dyDescent="0.2">
      <c r="A648" s="67"/>
    </row>
    <row r="649" spans="1:1" x14ac:dyDescent="0.2">
      <c r="A649" s="67"/>
    </row>
    <row r="650" spans="1:1" x14ac:dyDescent="0.2">
      <c r="A650" s="67"/>
    </row>
    <row r="651" spans="1:1" x14ac:dyDescent="0.2">
      <c r="A651" s="67"/>
    </row>
    <row r="652" spans="1:1" x14ac:dyDescent="0.2">
      <c r="A652" s="67"/>
    </row>
    <row r="653" spans="1:1" x14ac:dyDescent="0.2">
      <c r="A653" s="67"/>
    </row>
    <row r="654" spans="1:1" x14ac:dyDescent="0.2">
      <c r="A654" s="67"/>
    </row>
    <row r="655" spans="1:1" x14ac:dyDescent="0.2">
      <c r="A655" s="67"/>
    </row>
    <row r="656" spans="1:1" x14ac:dyDescent="0.2">
      <c r="A656" s="67"/>
    </row>
    <row r="657" spans="1:1" x14ac:dyDescent="0.2">
      <c r="A657" s="67"/>
    </row>
    <row r="658" spans="1:1" x14ac:dyDescent="0.2">
      <c r="A658" s="67"/>
    </row>
    <row r="659" spans="1:1" x14ac:dyDescent="0.2">
      <c r="A659" s="67"/>
    </row>
    <row r="660" spans="1:1" x14ac:dyDescent="0.2">
      <c r="A660" s="67"/>
    </row>
    <row r="661" spans="1:1" x14ac:dyDescent="0.2">
      <c r="A661" s="67"/>
    </row>
    <row r="662" spans="1:1" x14ac:dyDescent="0.2">
      <c r="A662" s="67"/>
    </row>
    <row r="663" spans="1:1" x14ac:dyDescent="0.2">
      <c r="A663" s="67"/>
    </row>
    <row r="664" spans="1:1" x14ac:dyDescent="0.2">
      <c r="A664" s="67"/>
    </row>
    <row r="665" spans="1:1" x14ac:dyDescent="0.2">
      <c r="A665" s="67"/>
    </row>
    <row r="666" spans="1:1" x14ac:dyDescent="0.2">
      <c r="A666" s="67"/>
    </row>
    <row r="667" spans="1:1" x14ac:dyDescent="0.2">
      <c r="A667" s="67"/>
    </row>
    <row r="668" spans="1:1" x14ac:dyDescent="0.2">
      <c r="A668" s="67"/>
    </row>
    <row r="669" spans="1:1" x14ac:dyDescent="0.2">
      <c r="A669" s="67"/>
    </row>
    <row r="670" spans="1:1" x14ac:dyDescent="0.2">
      <c r="A670" s="67"/>
    </row>
    <row r="671" spans="1:1" x14ac:dyDescent="0.2">
      <c r="A671" s="67"/>
    </row>
    <row r="672" spans="1:1" x14ac:dyDescent="0.2">
      <c r="A672" s="67"/>
    </row>
    <row r="673" spans="1:1" x14ac:dyDescent="0.2">
      <c r="A673" s="67"/>
    </row>
    <row r="674" spans="1:1" x14ac:dyDescent="0.2">
      <c r="A674" s="67"/>
    </row>
    <row r="675" spans="1:1" x14ac:dyDescent="0.2">
      <c r="A675" s="67"/>
    </row>
    <row r="676" spans="1:1" x14ac:dyDescent="0.2">
      <c r="A676" s="67"/>
    </row>
    <row r="677" spans="1:1" x14ac:dyDescent="0.2">
      <c r="A677" s="67"/>
    </row>
    <row r="678" spans="1:1" x14ac:dyDescent="0.2">
      <c r="A678" s="67"/>
    </row>
    <row r="679" spans="1:1" x14ac:dyDescent="0.2">
      <c r="A679" s="67"/>
    </row>
    <row r="680" spans="1:1" x14ac:dyDescent="0.2">
      <c r="A680" s="67"/>
    </row>
    <row r="681" spans="1:1" x14ac:dyDescent="0.2">
      <c r="A681" s="67"/>
    </row>
    <row r="682" spans="1:1" x14ac:dyDescent="0.2">
      <c r="A682" s="67"/>
    </row>
    <row r="683" spans="1:1" x14ac:dyDescent="0.2">
      <c r="A683" s="67"/>
    </row>
    <row r="684" spans="1:1" x14ac:dyDescent="0.2">
      <c r="A684" s="67"/>
    </row>
    <row r="685" spans="1:1" x14ac:dyDescent="0.2">
      <c r="A685" s="67"/>
    </row>
    <row r="686" spans="1:1" x14ac:dyDescent="0.2">
      <c r="A686" s="67"/>
    </row>
    <row r="687" spans="1:1" x14ac:dyDescent="0.2">
      <c r="A687" s="67"/>
    </row>
    <row r="688" spans="1:1" x14ac:dyDescent="0.2">
      <c r="A688" s="67"/>
    </row>
    <row r="689" spans="1:1" x14ac:dyDescent="0.2">
      <c r="A689" s="67"/>
    </row>
    <row r="690" spans="1:1" x14ac:dyDescent="0.2">
      <c r="A690" s="67"/>
    </row>
    <row r="691" spans="1:1" x14ac:dyDescent="0.2">
      <c r="A691" s="67"/>
    </row>
    <row r="692" spans="1:1" x14ac:dyDescent="0.2">
      <c r="A692" s="67"/>
    </row>
    <row r="693" spans="1:1" x14ac:dyDescent="0.2">
      <c r="A693" s="67"/>
    </row>
    <row r="694" spans="1:1" x14ac:dyDescent="0.2">
      <c r="A694" s="67"/>
    </row>
    <row r="695" spans="1:1" x14ac:dyDescent="0.2">
      <c r="A695" s="67"/>
    </row>
    <row r="696" spans="1:1" x14ac:dyDescent="0.2">
      <c r="A696" s="67"/>
    </row>
    <row r="697" spans="1:1" x14ac:dyDescent="0.2">
      <c r="A697" s="67"/>
    </row>
    <row r="698" spans="1:1" x14ac:dyDescent="0.2">
      <c r="A698" s="67"/>
    </row>
    <row r="699" spans="1:1" x14ac:dyDescent="0.2">
      <c r="A699" s="67"/>
    </row>
    <row r="700" spans="1:1" x14ac:dyDescent="0.2">
      <c r="A700" s="67"/>
    </row>
    <row r="701" spans="1:1" x14ac:dyDescent="0.2">
      <c r="A701" s="67"/>
    </row>
    <row r="702" spans="1:1" x14ac:dyDescent="0.2">
      <c r="A702" s="67"/>
    </row>
    <row r="703" spans="1:1" x14ac:dyDescent="0.2">
      <c r="A703" s="67"/>
    </row>
    <row r="704" spans="1:1" x14ac:dyDescent="0.2">
      <c r="A704" s="67"/>
    </row>
    <row r="705" spans="1:1" x14ac:dyDescent="0.2">
      <c r="A705" s="67"/>
    </row>
    <row r="706" spans="1:1" x14ac:dyDescent="0.2">
      <c r="A706" s="67"/>
    </row>
    <row r="707" spans="1:1" x14ac:dyDescent="0.2">
      <c r="A707" s="67"/>
    </row>
    <row r="708" spans="1:1" x14ac:dyDescent="0.2">
      <c r="A708" s="67"/>
    </row>
    <row r="709" spans="1:1" x14ac:dyDescent="0.2">
      <c r="A709" s="67"/>
    </row>
    <row r="710" spans="1:1" x14ac:dyDescent="0.2">
      <c r="A710" s="67"/>
    </row>
    <row r="711" spans="1:1" x14ac:dyDescent="0.2">
      <c r="A711" s="67"/>
    </row>
    <row r="712" spans="1:1" x14ac:dyDescent="0.2">
      <c r="A712" s="67"/>
    </row>
    <row r="713" spans="1:1" x14ac:dyDescent="0.2">
      <c r="A713" s="67"/>
    </row>
    <row r="714" spans="1:1" x14ac:dyDescent="0.2">
      <c r="A714" s="67"/>
    </row>
    <row r="715" spans="1:1" x14ac:dyDescent="0.2">
      <c r="A715" s="67"/>
    </row>
    <row r="716" spans="1:1" x14ac:dyDescent="0.2">
      <c r="A716" s="67"/>
    </row>
    <row r="717" spans="1:1" x14ac:dyDescent="0.2">
      <c r="A717" s="67"/>
    </row>
    <row r="718" spans="1:1" x14ac:dyDescent="0.2">
      <c r="A718" s="67"/>
    </row>
    <row r="719" spans="1:1" x14ac:dyDescent="0.2">
      <c r="A719" s="67"/>
    </row>
    <row r="720" spans="1:1" x14ac:dyDescent="0.2">
      <c r="A720" s="67"/>
    </row>
    <row r="721" spans="1:1" x14ac:dyDescent="0.2">
      <c r="A721" s="67"/>
    </row>
    <row r="722" spans="1:1" x14ac:dyDescent="0.2">
      <c r="A722" s="67"/>
    </row>
    <row r="723" spans="1:1" x14ac:dyDescent="0.2">
      <c r="A723" s="67"/>
    </row>
    <row r="724" spans="1:1" x14ac:dyDescent="0.2">
      <c r="A724" s="67"/>
    </row>
    <row r="725" spans="1:1" x14ac:dyDescent="0.2">
      <c r="A725" s="67"/>
    </row>
    <row r="726" spans="1:1" x14ac:dyDescent="0.2">
      <c r="A726" s="67"/>
    </row>
    <row r="727" spans="1:1" x14ac:dyDescent="0.2">
      <c r="A727" s="67"/>
    </row>
    <row r="728" spans="1:1" x14ac:dyDescent="0.2">
      <c r="A728" s="67"/>
    </row>
    <row r="729" spans="1:1" x14ac:dyDescent="0.2">
      <c r="A729" s="67"/>
    </row>
    <row r="730" spans="1:1" x14ac:dyDescent="0.2">
      <c r="A730" s="67"/>
    </row>
    <row r="731" spans="1:1" x14ac:dyDescent="0.2">
      <c r="A731" s="67"/>
    </row>
    <row r="732" spans="1:1" x14ac:dyDescent="0.2">
      <c r="A732" s="67"/>
    </row>
    <row r="733" spans="1:1" x14ac:dyDescent="0.2">
      <c r="A733" s="67"/>
    </row>
    <row r="734" spans="1:1" x14ac:dyDescent="0.2">
      <c r="A734" s="67"/>
    </row>
    <row r="735" spans="1:1" x14ac:dyDescent="0.2">
      <c r="A735" s="67"/>
    </row>
    <row r="736" spans="1:1" x14ac:dyDescent="0.2">
      <c r="A736" s="67"/>
    </row>
    <row r="737" spans="1:1" x14ac:dyDescent="0.2">
      <c r="A737" s="67"/>
    </row>
    <row r="738" spans="1:1" x14ac:dyDescent="0.2">
      <c r="A738" s="67"/>
    </row>
    <row r="739" spans="1:1" x14ac:dyDescent="0.2">
      <c r="A739" s="67"/>
    </row>
    <row r="740" spans="1:1" x14ac:dyDescent="0.2">
      <c r="A740" s="67"/>
    </row>
    <row r="741" spans="1:1" x14ac:dyDescent="0.2">
      <c r="A741" s="67"/>
    </row>
    <row r="742" spans="1:1" x14ac:dyDescent="0.2">
      <c r="A742" s="67"/>
    </row>
    <row r="743" spans="1:1" x14ac:dyDescent="0.2">
      <c r="A743" s="67"/>
    </row>
    <row r="744" spans="1:1" x14ac:dyDescent="0.2">
      <c r="A744" s="67"/>
    </row>
    <row r="745" spans="1:1" x14ac:dyDescent="0.2">
      <c r="A745" s="67"/>
    </row>
    <row r="746" spans="1:1" x14ac:dyDescent="0.2">
      <c r="A746" s="67"/>
    </row>
    <row r="747" spans="1:1" x14ac:dyDescent="0.2">
      <c r="A747" s="67"/>
    </row>
    <row r="748" spans="1:1" x14ac:dyDescent="0.2">
      <c r="A748" s="67"/>
    </row>
    <row r="749" spans="1:1" x14ac:dyDescent="0.2">
      <c r="A749" s="67"/>
    </row>
    <row r="750" spans="1:1" x14ac:dyDescent="0.2">
      <c r="A750" s="67"/>
    </row>
    <row r="751" spans="1:1" x14ac:dyDescent="0.2">
      <c r="A751" s="67"/>
    </row>
    <row r="752" spans="1:1" x14ac:dyDescent="0.2">
      <c r="A752" s="67"/>
    </row>
    <row r="753" spans="1:1" x14ac:dyDescent="0.2">
      <c r="A753" s="67"/>
    </row>
    <row r="754" spans="1:1" x14ac:dyDescent="0.2">
      <c r="A754" s="67"/>
    </row>
    <row r="755" spans="1:1" x14ac:dyDescent="0.2">
      <c r="A755" s="67"/>
    </row>
    <row r="756" spans="1:1" x14ac:dyDescent="0.2">
      <c r="A756" s="67"/>
    </row>
    <row r="757" spans="1:1" x14ac:dyDescent="0.2">
      <c r="A757" s="67"/>
    </row>
    <row r="758" spans="1:1" x14ac:dyDescent="0.2">
      <c r="A758" s="67"/>
    </row>
    <row r="759" spans="1:1" x14ac:dyDescent="0.2">
      <c r="A759" s="67"/>
    </row>
    <row r="760" spans="1:1" x14ac:dyDescent="0.2">
      <c r="A760" s="67"/>
    </row>
    <row r="761" spans="1:1" x14ac:dyDescent="0.2">
      <c r="A761" s="67"/>
    </row>
    <row r="762" spans="1:1" x14ac:dyDescent="0.2">
      <c r="A762" s="67"/>
    </row>
    <row r="763" spans="1:1" x14ac:dyDescent="0.2">
      <c r="A763" s="67"/>
    </row>
    <row r="764" spans="1:1" x14ac:dyDescent="0.2">
      <c r="A764" s="67"/>
    </row>
    <row r="765" spans="1:1" x14ac:dyDescent="0.2">
      <c r="A765" s="67"/>
    </row>
    <row r="766" spans="1:1" x14ac:dyDescent="0.2">
      <c r="A766" s="67"/>
    </row>
    <row r="767" spans="1:1" x14ac:dyDescent="0.2">
      <c r="A767" s="67"/>
    </row>
    <row r="768" spans="1:1" x14ac:dyDescent="0.2">
      <c r="A768" s="67"/>
    </row>
    <row r="769" spans="1:1" x14ac:dyDescent="0.2">
      <c r="A769" s="67"/>
    </row>
    <row r="770" spans="1:1" x14ac:dyDescent="0.2">
      <c r="A770" s="67"/>
    </row>
    <row r="771" spans="1:1" x14ac:dyDescent="0.2">
      <c r="A771" s="67"/>
    </row>
    <row r="772" spans="1:1" x14ac:dyDescent="0.2">
      <c r="A772" s="67"/>
    </row>
    <row r="773" spans="1:1" x14ac:dyDescent="0.2">
      <c r="A773" s="67"/>
    </row>
    <row r="774" spans="1:1" x14ac:dyDescent="0.2">
      <c r="A774" s="67"/>
    </row>
    <row r="775" spans="1:1" x14ac:dyDescent="0.2">
      <c r="A775" s="67"/>
    </row>
    <row r="776" spans="1:1" x14ac:dyDescent="0.2">
      <c r="A776" s="67"/>
    </row>
    <row r="777" spans="1:1" x14ac:dyDescent="0.2">
      <c r="A777" s="67"/>
    </row>
    <row r="778" spans="1:1" x14ac:dyDescent="0.2">
      <c r="A778" s="67"/>
    </row>
    <row r="779" spans="1:1" x14ac:dyDescent="0.2">
      <c r="A779" s="67"/>
    </row>
    <row r="780" spans="1:1" x14ac:dyDescent="0.2">
      <c r="A780" s="67"/>
    </row>
    <row r="781" spans="1:1" x14ac:dyDescent="0.2">
      <c r="A781" s="67"/>
    </row>
    <row r="782" spans="1:1" x14ac:dyDescent="0.2">
      <c r="A782" s="67"/>
    </row>
    <row r="783" spans="1:1" x14ac:dyDescent="0.2">
      <c r="A783" s="67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1</vt:i4>
      </vt:variant>
    </vt:vector>
  </HeadingPairs>
  <TitlesOfParts>
    <vt:vector size="3" baseType="lpstr">
      <vt:lpstr>Lines&amp;Counts</vt:lpstr>
      <vt:lpstr>Step Report</vt:lpstr>
      <vt:lpstr>Graph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Rev. 16-Jan-2014</dc:title>
  <dc:creator/>
  <cp:lastModifiedBy/>
  <dcterms:created xsi:type="dcterms:W3CDTF">1901-01-01T07:00:00Z</dcterms:created>
  <dcterms:modified xsi:type="dcterms:W3CDTF">2014-02-13T06:29:25Z</dcterms:modified>
</cp:coreProperties>
</file>