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hpe-my.sharepoint.com/personal/rajesh_tadakamadla_hpe_com/Documents/Perf Engg/Projects/2024/TPC-H EMR 2S/To_Auditor/"/>
    </mc:Choice>
  </mc:AlternateContent>
  <xr:revisionPtr revIDLastSave="407" documentId="13_ncr:1_{4EA63CBB-E845-4A51-AB14-B950BF391555}" xr6:coauthVersionLast="47" xr6:coauthVersionMax="47" xr10:uidLastSave="{83FBE557-D693-4389-AE59-FD0EA64E7723}"/>
  <bookViews>
    <workbookView xWindow="-120" yWindow="-16320" windowWidth="29040" windowHeight="15990" xr2:uid="{00000000-000D-0000-FFFF-FFFF00000000}"/>
  </bookViews>
  <sheets>
    <sheet name="Build Tim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2" i="1" l="1"/>
  <c r="F39" i="1"/>
  <c r="F30" i="1"/>
  <c r="F31" i="1"/>
  <c r="F32" i="1"/>
  <c r="F33" i="1"/>
  <c r="F34" i="1"/>
  <c r="F35" i="1"/>
  <c r="F36" i="1"/>
  <c r="F37" i="1"/>
  <c r="F38" i="1"/>
  <c r="F45" i="1"/>
  <c r="F65" i="1"/>
  <c r="F6" i="1"/>
  <c r="F11" i="1"/>
  <c r="F13" i="1"/>
  <c r="F18" i="1"/>
  <c r="F21" i="1"/>
  <c r="F24" i="1"/>
  <c r="F27" i="1"/>
  <c r="F80" i="1"/>
  <c r="F91" i="1"/>
  <c r="F102" i="1"/>
  <c r="F111" i="1"/>
  <c r="F113" i="1"/>
  <c r="F2" i="1" l="1"/>
</calcChain>
</file>

<file path=xl/sharedStrings.xml><?xml version="1.0" encoding="utf-8"?>
<sst xmlns="http://schemas.openxmlformats.org/spreadsheetml/2006/main" count="142" uniqueCount="122">
  <si>
    <t>02-Create_and_Configure_Database</t>
  </si>
  <si>
    <t>02-A-Create_TPC-H_Database</t>
  </si>
  <si>
    <t>02-C-Set_Database_Options</t>
  </si>
  <si>
    <t>02-C-SP_CONFIG_SQL</t>
  </si>
  <si>
    <t>03-A-Load_Start_Timestamp</t>
  </si>
  <si>
    <t>03-Time_Stamp-Begin_Loading_Database</t>
  </si>
  <si>
    <t>04-Create and Load Tables</t>
  </si>
  <si>
    <t>04-A-Create Tables</t>
  </si>
  <si>
    <t>04-A-01-Create Auxilliary Table</t>
  </si>
  <si>
    <t>04-A-02-Create Base Tables - Date Partitioned</t>
  </si>
  <si>
    <t>04-A-03-Create CCI Indices</t>
  </si>
  <si>
    <t>01-Setup/Verify Audit Directory Structure</t>
  </si>
  <si>
    <t>04-B-Load ORDERS table</t>
  </si>
  <si>
    <t>04-C-Load LINEITEMS table</t>
  </si>
  <si>
    <t>Run 8</t>
  </si>
  <si>
    <t>Run 9</t>
  </si>
  <si>
    <t>Run 10</t>
  </si>
  <si>
    <t>04-C-01-Load LINEITEM F1 to F32 (Data from weeks 101 to 200)</t>
  </si>
  <si>
    <t>04-C-01-Load LINEITEM F1 to F32 (Data from weeks 0201to 300)</t>
  </si>
  <si>
    <t>04-C-01-Load LINEITEM F1 to F32 (Data from weeks 301 to 363)</t>
  </si>
  <si>
    <t>04-D-Load CUSTOMER table</t>
  </si>
  <si>
    <t>04-D-01-Load Customer F16</t>
  </si>
  <si>
    <t xml:space="preserve">04-D-01-Load Customer F1 </t>
  </si>
  <si>
    <t>to</t>
  </si>
  <si>
    <t>04-E-Load PART table</t>
  </si>
  <si>
    <t>04-E-01-Load Part F1</t>
  </si>
  <si>
    <t>04-E-01-Load Part F16</t>
  </si>
  <si>
    <t>04-F-Load PARTSUPP table</t>
  </si>
  <si>
    <t>04-F-01-Load Partsupp F1</t>
  </si>
  <si>
    <t>04-F-01-Load Partsupp F16</t>
  </si>
  <si>
    <t>04-G-Load SUPPLIER table</t>
  </si>
  <si>
    <t>04-G-05-Load Supplier F1</t>
  </si>
  <si>
    <t>04-G-05-Load Supplier F16</t>
  </si>
  <si>
    <t>04-H-Load NATION and REGION Tables</t>
  </si>
  <si>
    <t>04-H-01-Load Nation Table</t>
  </si>
  <si>
    <t>04-H-02-Load Region Table</t>
  </si>
  <si>
    <t>05-Create Indexes</t>
  </si>
  <si>
    <t>05-A-Create NCI Indices</t>
  </si>
  <si>
    <t>05-B-Rebuild Index PART</t>
  </si>
  <si>
    <t>06-Create Statistics</t>
  </si>
  <si>
    <t>06-A-Create Statistics on LINEITEM</t>
  </si>
  <si>
    <t>06-B-Create Statistics on ORDERS</t>
  </si>
  <si>
    <t>06-C-Create Statistics on CUSTOMER</t>
  </si>
  <si>
    <t>06-D-Create Statistics on SUPPLIER</t>
  </si>
  <si>
    <t>06-E-Create Statistics on PARTSUPP</t>
  </si>
  <si>
    <t>06-F-Create Statistics on PART</t>
  </si>
  <si>
    <t>06-G-Create Statistics on REGION</t>
  </si>
  <si>
    <t>06-H-Create Statistics on NATION</t>
  </si>
  <si>
    <t>06-I-Create Statistics on Comment Columns</t>
  </si>
  <si>
    <t>06-J-Create Statistics on TPCH_AUX_TABLE</t>
  </si>
  <si>
    <t>07-Prep Database</t>
  </si>
  <si>
    <t>07-A-Close Any Open Row Groups</t>
  </si>
  <si>
    <t>07-B-Reset DB_Option</t>
  </si>
  <si>
    <t>07-C-Install RF1 Proc</t>
  </si>
  <si>
    <t>07-D-Install RF2 Proc</t>
  </si>
  <si>
    <t>08-Collect SQL Server Information</t>
  </si>
  <si>
    <t>08-A-SP_Configure Information</t>
  </si>
  <si>
    <t>08-B-Active Trace Flags</t>
  </si>
  <si>
    <t>08-C-SQL Server Version</t>
  </si>
  <si>
    <t>08-D-Verify SQL Server Collation</t>
  </si>
  <si>
    <t>09-Collect Database Information</t>
  </si>
  <si>
    <t>09-A-Database Options</t>
  </si>
  <si>
    <t>09-B-Partitioning</t>
  </si>
  <si>
    <t>09-C-Files and FileGroups</t>
  </si>
  <si>
    <t>09-D-Table Definitions</t>
  </si>
  <si>
    <t>09-E-Index Fragmentation</t>
  </si>
  <si>
    <t>09-F-DB Tables</t>
  </si>
  <si>
    <t>09-G-DB Population</t>
  </si>
  <si>
    <t>09-H-Select Top 10 Rows</t>
  </si>
  <si>
    <t>09-I-Initial RI Check</t>
  </si>
  <si>
    <t>09-J-Backup 10000g Test DB</t>
  </si>
  <si>
    <t>10-Capture Database and Table Space Used</t>
  </si>
  <si>
    <t>10-A-Execute DBCC UPDATEUSAGE</t>
  </si>
  <si>
    <t>10-B-Execute SpaceUsed Procedure</t>
  </si>
  <si>
    <t>10-C-Execute Get Segment Data</t>
  </si>
  <si>
    <t>10-D-Execute Row Groups</t>
  </si>
  <si>
    <t>10-E-Execute Table Size</t>
  </si>
  <si>
    <t>10-F-Execute Log File Spaceused</t>
  </si>
  <si>
    <t>10-G-Execute TempDB spaceused</t>
  </si>
  <si>
    <t>10-H-Execute Table Row Counts</t>
  </si>
  <si>
    <t>11-End of Load</t>
  </si>
  <si>
    <t>11-A-End of Load Timestamp</t>
  </si>
  <si>
    <t>12-Generate Queries</t>
  </si>
  <si>
    <t>12-A-Generate QGEN Seed</t>
  </si>
  <si>
    <t>12-B-Generate Power Queries</t>
  </si>
  <si>
    <t>12-B-02-Cleanup Any Old Power Params.txt Files</t>
  </si>
  <si>
    <t>12-B-01-Generate Power Query Directory</t>
  </si>
  <si>
    <t>12-B-03-Generate QGen Command Fil</t>
  </si>
  <si>
    <t>12-B-04-Parallel Power Query Generation</t>
  </si>
  <si>
    <t>12-B-04-A-Power-Execute Generated QGen Command File</t>
  </si>
  <si>
    <t>12-C-Generate Stream Queries</t>
  </si>
  <si>
    <t>12-C-01-Set Seed Value for Stream</t>
  </si>
  <si>
    <t>12-C-02-Create Query Stream Directories</t>
  </si>
  <si>
    <t>12-C-03-Cleanup Old Stream Params.txt Files</t>
  </si>
  <si>
    <t>12-C-04-Generate QGen Stream Command File</t>
  </si>
  <si>
    <t>12-C-05-Parallel Stream Query Generation</t>
  </si>
  <si>
    <t>12-C-05-A-Throughput - Execute Generated QGen Command File</t>
  </si>
  <si>
    <t>12-C-06-Re-set QGen Seed Value</t>
  </si>
  <si>
    <t>Elapsed Time</t>
  </si>
  <si>
    <t>Step Master Run ID</t>
  </si>
  <si>
    <t>Step</t>
  </si>
  <si>
    <t>Total Build Time</t>
  </si>
  <si>
    <t>Start Time</t>
  </si>
  <si>
    <t>End Time</t>
  </si>
  <si>
    <t>Run 2</t>
  </si>
  <si>
    <t>Run 3</t>
  </si>
  <si>
    <t>Run 4</t>
  </si>
  <si>
    <t>Run 5</t>
  </si>
  <si>
    <t>Run 6</t>
  </si>
  <si>
    <t>04-B-01-Load ORDERS F1 to F32 (Weeks 0-120)</t>
  </si>
  <si>
    <t>04-B-01-Load ORDERS F1 to F32 (Weeks 121-240)</t>
  </si>
  <si>
    <t>04-B-01-Load ORDERS F1 to F32  (Weeks 240-363)</t>
  </si>
  <si>
    <t>Checkpoint and Drop buffers</t>
  </si>
  <si>
    <t xml:space="preserve">Run 7 </t>
  </si>
  <si>
    <t>Run 11</t>
  </si>
  <si>
    <t>04-C-01-Load LINEITEM F1 to F32 (Weeks 0-120)</t>
  </si>
  <si>
    <t>04-C-01-Load LINEITEM F1 to F32 (Weeks 121-240)</t>
  </si>
  <si>
    <t>04-C-01-Load LINEITEM F1 to F32 (Weeks 241-363)</t>
  </si>
  <si>
    <t>Run 12</t>
  </si>
  <si>
    <t>Failed run - SQL Server stopped during Step 9G</t>
  </si>
  <si>
    <t>Run 13</t>
  </si>
  <si>
    <t>Run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</si>
</sst>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h:mm:ss.000"/>
    <numFmt numFmtId="165" formatCode="[hh]:mm:ss.000;@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2"/>
    </xf>
    <xf numFmtId="0" fontId="0" fillId="0" borderId="1" xfId="0" applyBorder="1" applyAlignment="1">
      <alignment horizontal="left" vertical="center" wrapText="1" indent="4"/>
    </xf>
    <xf numFmtId="0" fontId="0" fillId="0" borderId="1" xfId="0" applyBorder="1" applyAlignment="1">
      <alignment horizontal="left" vertical="center" wrapText="1" indent="6"/>
    </xf>
    <xf numFmtId="0" fontId="5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left" vertical="center" wrapText="1" indent="2"/>
    </xf>
    <xf numFmtId="0" fontId="0" fillId="0" borderId="0" xfId="0" quotePrefix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 indent="2"/>
    </xf>
    <xf numFmtId="165" fontId="0" fillId="0" borderId="0" xfId="0" applyNumberFormat="1" applyAlignment="1">
      <alignment horizontal="center" vertical="center" wrapText="1"/>
    </xf>
    <xf numFmtId="165" fontId="4" fillId="2" borderId="0" xfId="0" applyNumberFormat="1" applyFont="1" applyFill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65" fontId="0" fillId="0" borderId="0" xfId="0" applyNumberFormat="1" applyAlignment="1">
      <alignment vertical="center" wrapText="1"/>
    </xf>
    <xf numFmtId="0" fontId="0" fillId="0" borderId="4" xfId="0" applyBorder="1" applyAlignment="1">
      <alignment vertical="center" wrapText="1"/>
    </xf>
    <xf numFmtId="164" fontId="0" fillId="0" borderId="3" xfId="0" applyNumberFormat="1" applyBorder="1" applyAlignment="1">
      <alignment vertical="center" wrapText="1"/>
    </xf>
    <xf numFmtId="165" fontId="0" fillId="0" borderId="2" xfId="0" applyNumberFormat="1" applyBorder="1" applyAlignment="1">
      <alignment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5" fontId="0" fillId="3" borderId="1" xfId="0" applyNumberForma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9</xdr:row>
      <xdr:rowOff>152400</xdr:rowOff>
    </xdr:from>
    <xdr:to>
      <xdr:col>10</xdr:col>
      <xdr:colOff>257549</xdr:colOff>
      <xdr:row>19</xdr:row>
      <xdr:rowOff>47876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6F69E9B-453B-2C21-3C62-E4EB74646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4925" y="2381250"/>
          <a:ext cx="2676899" cy="1800476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109</xdr:row>
      <xdr:rowOff>180975</xdr:rowOff>
    </xdr:from>
    <xdr:to>
      <xdr:col>14</xdr:col>
      <xdr:colOff>372205</xdr:colOff>
      <xdr:row>119</xdr:row>
      <xdr:rowOff>38346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B2E338D-BA99-F37A-F805-72042C1E4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34925" y="19745325"/>
          <a:ext cx="5229955" cy="1762371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120</xdr:row>
      <xdr:rowOff>0</xdr:rowOff>
    </xdr:from>
    <xdr:to>
      <xdr:col>15</xdr:col>
      <xdr:colOff>267503</xdr:colOff>
      <xdr:row>129</xdr:row>
      <xdr:rowOff>95503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7A7601-6480-C915-8F6E-30E00089A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715875" y="21659850"/>
          <a:ext cx="5753903" cy="181000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479"/>
  <sheetViews>
    <sheetView tabSelected="1" topLeftCell="C103" zoomScaleNormal="100" workbookViewId="0">
      <selection activeCell="G137" sqref="G137"/>
    </sheetView>
  </sheetViews>
  <sheetFormatPr defaultRowHeight="15" x14ac:dyDescent="0.25"/>
  <cols>
    <col min="1" max="1" width="9.140625" style="1"/>
    <col min="2" max="2" width="21.7109375" style="1" customWidth="1"/>
    <col min="3" max="3" width="81.28515625" style="1" customWidth="1"/>
    <col min="4" max="5" width="23.85546875" style="2" customWidth="1"/>
    <col min="6" max="6" width="30.85546875" style="21" customWidth="1"/>
    <col min="7" max="16384" width="9.140625" style="1"/>
  </cols>
  <sheetData>
    <row r="1" spans="2:6" x14ac:dyDescent="0.25">
      <c r="F1" s="17"/>
    </row>
    <row r="2" spans="2:6" s="7" customFormat="1" ht="36" customHeight="1" x14ac:dyDescent="0.25">
      <c r="B2" s="38" t="s">
        <v>101</v>
      </c>
      <c r="C2" s="38"/>
      <c r="D2" s="38"/>
      <c r="E2" s="38"/>
      <c r="F2" s="18">
        <f>SUM(F11:F112)</f>
        <v>1.0277766666622483</v>
      </c>
    </row>
    <row r="3" spans="2:6" x14ac:dyDescent="0.25">
      <c r="F3" s="17"/>
    </row>
    <row r="4" spans="2:6" x14ac:dyDescent="0.25">
      <c r="F4" s="17"/>
    </row>
    <row r="5" spans="2:6" s="10" customFormat="1" ht="34.5" customHeight="1" x14ac:dyDescent="0.25">
      <c r="B5" s="8" t="s">
        <v>99</v>
      </c>
      <c r="C5" s="8" t="s">
        <v>100</v>
      </c>
      <c r="D5" s="9" t="s">
        <v>102</v>
      </c>
      <c r="E5" s="9" t="s">
        <v>103</v>
      </c>
      <c r="F5" s="19" t="s">
        <v>98</v>
      </c>
    </row>
    <row r="6" spans="2:6" x14ac:dyDescent="0.25">
      <c r="B6" s="34" t="s">
        <v>104</v>
      </c>
      <c r="C6" s="3" t="s">
        <v>11</v>
      </c>
      <c r="D6" s="30">
        <v>45278.125355289354</v>
      </c>
      <c r="E6" s="30">
        <v>45278.130892928239</v>
      </c>
      <c r="F6" s="32">
        <f>E6-D6</f>
        <v>5.537638884561602E-3</v>
      </c>
    </row>
    <row r="7" spans="2:6" x14ac:dyDescent="0.25">
      <c r="B7" s="35"/>
      <c r="C7" s="3" t="s">
        <v>0</v>
      </c>
      <c r="D7" s="30"/>
      <c r="E7" s="30"/>
      <c r="F7" s="32"/>
    </row>
    <row r="8" spans="2:6" x14ac:dyDescent="0.25">
      <c r="B8" s="35"/>
      <c r="C8" s="4" t="s">
        <v>1</v>
      </c>
      <c r="D8" s="30"/>
      <c r="E8" s="30"/>
      <c r="F8" s="32"/>
    </row>
    <row r="9" spans="2:6" x14ac:dyDescent="0.25">
      <c r="B9" s="35"/>
      <c r="C9" s="4" t="s">
        <v>2</v>
      </c>
      <c r="D9" s="30"/>
      <c r="E9" s="30"/>
      <c r="F9" s="32"/>
    </row>
    <row r="10" spans="2:6" x14ac:dyDescent="0.25">
      <c r="B10" s="35"/>
      <c r="C10" s="4" t="s">
        <v>3</v>
      </c>
      <c r="D10" s="30"/>
      <c r="E10" s="30"/>
      <c r="F10" s="32"/>
    </row>
    <row r="11" spans="2:6" x14ac:dyDescent="0.25">
      <c r="B11" s="35"/>
      <c r="C11" s="11" t="s">
        <v>5</v>
      </c>
      <c r="D11" s="33">
        <v>45278.130893125002</v>
      </c>
      <c r="E11" s="33">
        <v>45278.130893668982</v>
      </c>
      <c r="F11" s="37">
        <f>E11-D11</f>
        <v>5.4397969506680965E-7</v>
      </c>
    </row>
    <row r="12" spans="2:6" x14ac:dyDescent="0.25">
      <c r="B12" s="35"/>
      <c r="C12" s="12" t="s">
        <v>4</v>
      </c>
      <c r="D12" s="33"/>
      <c r="E12" s="33"/>
      <c r="F12" s="37"/>
    </row>
    <row r="13" spans="2:6" x14ac:dyDescent="0.25">
      <c r="B13" s="35"/>
      <c r="C13" s="3" t="s">
        <v>6</v>
      </c>
      <c r="D13" s="30">
        <v>45278.13089385417</v>
      </c>
      <c r="E13" s="30">
        <v>45278.130925671299</v>
      </c>
      <c r="F13" s="32">
        <f>E13-D13</f>
        <v>3.1817129638511688E-5</v>
      </c>
    </row>
    <row r="14" spans="2:6" x14ac:dyDescent="0.25">
      <c r="B14" s="35"/>
      <c r="C14" s="4" t="s">
        <v>7</v>
      </c>
      <c r="D14" s="30"/>
      <c r="E14" s="30"/>
      <c r="F14" s="32"/>
    </row>
    <row r="15" spans="2:6" x14ac:dyDescent="0.25">
      <c r="B15" s="35"/>
      <c r="C15" s="5" t="s">
        <v>8</v>
      </c>
      <c r="D15" s="30"/>
      <c r="E15" s="30"/>
      <c r="F15" s="32"/>
    </row>
    <row r="16" spans="2:6" x14ac:dyDescent="0.25">
      <c r="B16" s="35"/>
      <c r="C16" s="5" t="s">
        <v>9</v>
      </c>
      <c r="D16" s="30"/>
      <c r="E16" s="30"/>
      <c r="F16" s="32"/>
    </row>
    <row r="17" spans="2:6" x14ac:dyDescent="0.25">
      <c r="B17" s="36"/>
      <c r="C17" s="5" t="s">
        <v>10</v>
      </c>
      <c r="D17" s="30"/>
      <c r="E17" s="30"/>
      <c r="F17" s="32"/>
    </row>
    <row r="18" spans="2:6" x14ac:dyDescent="0.25">
      <c r="B18" s="34" t="s">
        <v>105</v>
      </c>
      <c r="C18" s="3" t="s">
        <v>6</v>
      </c>
      <c r="D18" s="30">
        <v>45278.137151805553</v>
      </c>
      <c r="E18" s="30">
        <v>45278.158479212965</v>
      </c>
      <c r="F18" s="32">
        <f>E18-D18</f>
        <v>2.1327407412172761E-2</v>
      </c>
    </row>
    <row r="19" spans="2:6" x14ac:dyDescent="0.25">
      <c r="B19" s="35"/>
      <c r="C19" s="4" t="s">
        <v>12</v>
      </c>
      <c r="D19" s="30"/>
      <c r="E19" s="30"/>
      <c r="F19" s="32"/>
    </row>
    <row r="20" spans="2:6" x14ac:dyDescent="0.25">
      <c r="B20" s="36"/>
      <c r="C20" s="5" t="s">
        <v>109</v>
      </c>
      <c r="D20" s="30"/>
      <c r="E20" s="30"/>
      <c r="F20" s="32"/>
    </row>
    <row r="21" spans="2:6" x14ac:dyDescent="0.25">
      <c r="B21" s="34" t="s">
        <v>106</v>
      </c>
      <c r="C21" s="3" t="s">
        <v>6</v>
      </c>
      <c r="D21" s="30">
        <v>45278.159827407406</v>
      </c>
      <c r="E21" s="30">
        <v>45278.181054444445</v>
      </c>
      <c r="F21" s="32">
        <f>E21-D21</f>
        <v>2.1227037039352581E-2</v>
      </c>
    </row>
    <row r="22" spans="2:6" x14ac:dyDescent="0.25">
      <c r="B22" s="35"/>
      <c r="C22" s="4" t="s">
        <v>12</v>
      </c>
      <c r="D22" s="30"/>
      <c r="E22" s="30"/>
      <c r="F22" s="32"/>
    </row>
    <row r="23" spans="2:6" x14ac:dyDescent="0.25">
      <c r="B23" s="36"/>
      <c r="C23" s="5" t="s">
        <v>110</v>
      </c>
      <c r="D23" s="30"/>
      <c r="E23" s="30"/>
      <c r="F23" s="32"/>
    </row>
    <row r="24" spans="2:6" x14ac:dyDescent="0.25">
      <c r="B24" s="34" t="s">
        <v>107</v>
      </c>
      <c r="C24" s="3" t="s">
        <v>6</v>
      </c>
      <c r="D24" s="30">
        <v>45278.189802083332</v>
      </c>
      <c r="E24" s="30">
        <v>45278.210366145831</v>
      </c>
      <c r="F24" s="32">
        <f>E24-D24</f>
        <v>2.0564062499033753E-2</v>
      </c>
    </row>
    <row r="25" spans="2:6" x14ac:dyDescent="0.25">
      <c r="B25" s="35"/>
      <c r="C25" s="4" t="s">
        <v>12</v>
      </c>
      <c r="D25" s="30"/>
      <c r="E25" s="30"/>
      <c r="F25" s="32"/>
    </row>
    <row r="26" spans="2:6" x14ac:dyDescent="0.25">
      <c r="B26" s="36"/>
      <c r="C26" s="5" t="s">
        <v>111</v>
      </c>
      <c r="D26" s="30"/>
      <c r="E26" s="30"/>
      <c r="F26" s="32"/>
    </row>
    <row r="27" spans="2:6" x14ac:dyDescent="0.25">
      <c r="B27" s="31" t="s">
        <v>108</v>
      </c>
      <c r="C27" s="3" t="s">
        <v>6</v>
      </c>
      <c r="D27" s="30">
        <v>45278.211144502318</v>
      </c>
      <c r="E27" s="30">
        <v>45278.28887128472</v>
      </c>
      <c r="F27" s="27">
        <f>E27-D27</f>
        <v>7.7726782401441596E-2</v>
      </c>
    </row>
    <row r="28" spans="2:6" x14ac:dyDescent="0.25">
      <c r="B28" s="31"/>
      <c r="C28" s="4" t="s">
        <v>13</v>
      </c>
      <c r="D28" s="30"/>
      <c r="E28" s="30"/>
      <c r="F28" s="28"/>
    </row>
    <row r="29" spans="2:6" x14ac:dyDescent="0.25">
      <c r="B29" s="31"/>
      <c r="C29" s="5" t="s">
        <v>115</v>
      </c>
      <c r="D29" s="30"/>
      <c r="E29" s="30"/>
      <c r="F29" s="29"/>
    </row>
    <row r="30" spans="2:6" ht="15" hidden="1" customHeight="1" x14ac:dyDescent="0.25">
      <c r="B30" s="3"/>
      <c r="C30" s="3" t="s">
        <v>6</v>
      </c>
      <c r="D30" s="23"/>
      <c r="E30" s="23"/>
      <c r="F30" s="24">
        <f t="shared" ref="F30:F65" si="0">E30-D30</f>
        <v>0</v>
      </c>
    </row>
    <row r="31" spans="2:6" ht="15" hidden="1" customHeight="1" x14ac:dyDescent="0.25">
      <c r="B31" s="3"/>
      <c r="C31" s="4" t="s">
        <v>13</v>
      </c>
      <c r="D31" s="23"/>
      <c r="E31" s="23"/>
      <c r="F31" s="24">
        <f t="shared" si="0"/>
        <v>0</v>
      </c>
    </row>
    <row r="32" spans="2:6" ht="15" hidden="1" customHeight="1" x14ac:dyDescent="0.25">
      <c r="B32" s="3"/>
      <c r="C32" s="5" t="s">
        <v>17</v>
      </c>
      <c r="D32" s="23"/>
      <c r="E32" s="23"/>
      <c r="F32" s="24">
        <f t="shared" si="0"/>
        <v>0</v>
      </c>
    </row>
    <row r="33" spans="2:6" ht="15" hidden="1" customHeight="1" x14ac:dyDescent="0.25">
      <c r="B33" s="3"/>
      <c r="C33" s="3" t="s">
        <v>6</v>
      </c>
      <c r="D33" s="23"/>
      <c r="E33" s="23"/>
      <c r="F33" s="24">
        <f t="shared" si="0"/>
        <v>0</v>
      </c>
    </row>
    <row r="34" spans="2:6" ht="15" hidden="1" customHeight="1" x14ac:dyDescent="0.25">
      <c r="B34" s="3"/>
      <c r="C34" s="4" t="s">
        <v>13</v>
      </c>
      <c r="D34" s="23"/>
      <c r="E34" s="23"/>
      <c r="F34" s="24">
        <f t="shared" si="0"/>
        <v>0</v>
      </c>
    </row>
    <row r="35" spans="2:6" ht="15" hidden="1" customHeight="1" x14ac:dyDescent="0.25">
      <c r="B35" s="3"/>
      <c r="C35" s="5" t="s">
        <v>18</v>
      </c>
      <c r="D35" s="23"/>
      <c r="E35" s="23"/>
      <c r="F35" s="24">
        <f t="shared" si="0"/>
        <v>0</v>
      </c>
    </row>
    <row r="36" spans="2:6" ht="15" hidden="1" customHeight="1" x14ac:dyDescent="0.25">
      <c r="B36" s="3"/>
      <c r="C36" s="3" t="s">
        <v>6</v>
      </c>
      <c r="D36" s="23"/>
      <c r="E36" s="23"/>
      <c r="F36" s="24">
        <f t="shared" si="0"/>
        <v>0</v>
      </c>
    </row>
    <row r="37" spans="2:6" ht="15" hidden="1" customHeight="1" x14ac:dyDescent="0.25">
      <c r="B37" s="3"/>
      <c r="C37" s="4" t="s">
        <v>13</v>
      </c>
      <c r="D37" s="23"/>
      <c r="E37" s="23"/>
      <c r="F37" s="24">
        <f t="shared" si="0"/>
        <v>0</v>
      </c>
    </row>
    <row r="38" spans="2:6" ht="15" hidden="1" customHeight="1" x14ac:dyDescent="0.25">
      <c r="B38" s="3"/>
      <c r="C38" s="5" t="s">
        <v>19</v>
      </c>
      <c r="D38" s="23"/>
      <c r="E38" s="23"/>
      <c r="F38" s="24">
        <f t="shared" si="0"/>
        <v>0</v>
      </c>
    </row>
    <row r="39" spans="2:6" x14ac:dyDescent="0.25">
      <c r="B39" s="31" t="s">
        <v>113</v>
      </c>
      <c r="C39" s="3" t="s">
        <v>6</v>
      </c>
      <c r="D39" s="30">
        <v>45278.289150138888</v>
      </c>
      <c r="E39" s="30">
        <v>45278.368663668982</v>
      </c>
      <c r="F39" s="27">
        <f>E39-D39</f>
        <v>7.9513530094118323E-2</v>
      </c>
    </row>
    <row r="40" spans="2:6" x14ac:dyDescent="0.25">
      <c r="B40" s="31"/>
      <c r="C40" s="4" t="s">
        <v>13</v>
      </c>
      <c r="D40" s="30"/>
      <c r="E40" s="30"/>
      <c r="F40" s="28"/>
    </row>
    <row r="41" spans="2:6" x14ac:dyDescent="0.25">
      <c r="B41" s="31"/>
      <c r="C41" s="5" t="s">
        <v>116</v>
      </c>
      <c r="D41" s="30"/>
      <c r="E41" s="30"/>
      <c r="F41" s="29"/>
    </row>
    <row r="42" spans="2:6" x14ac:dyDescent="0.25">
      <c r="B42" s="31" t="s">
        <v>14</v>
      </c>
      <c r="C42" s="3" t="s">
        <v>6</v>
      </c>
      <c r="D42" s="30">
        <v>45278.37037355324</v>
      </c>
      <c r="E42" s="30">
        <v>45278.442879340277</v>
      </c>
      <c r="F42" s="27">
        <f>E42-D42</f>
        <v>7.2505787036789116E-2</v>
      </c>
    </row>
    <row r="43" spans="2:6" x14ac:dyDescent="0.25">
      <c r="B43" s="31"/>
      <c r="C43" s="4" t="s">
        <v>13</v>
      </c>
      <c r="D43" s="30"/>
      <c r="E43" s="30"/>
      <c r="F43" s="28"/>
    </row>
    <row r="44" spans="2:6" x14ac:dyDescent="0.25">
      <c r="B44" s="31"/>
      <c r="C44" s="5" t="s">
        <v>117</v>
      </c>
      <c r="D44" s="30"/>
      <c r="E44" s="30"/>
      <c r="F44" s="29"/>
    </row>
    <row r="45" spans="2:6" x14ac:dyDescent="0.25">
      <c r="B45" s="34" t="s">
        <v>15</v>
      </c>
      <c r="C45" s="3" t="s">
        <v>6</v>
      </c>
      <c r="D45" s="39">
        <v>45278.443900219907</v>
      </c>
      <c r="E45" s="39">
        <v>45278.490618958334</v>
      </c>
      <c r="F45" s="27">
        <f t="shared" si="0"/>
        <v>4.6718738427443895E-2</v>
      </c>
    </row>
    <row r="46" spans="2:6" x14ac:dyDescent="0.25">
      <c r="B46" s="35"/>
      <c r="C46" s="4" t="s">
        <v>20</v>
      </c>
      <c r="D46" s="25"/>
      <c r="E46" s="25"/>
      <c r="F46" s="28"/>
    </row>
    <row r="47" spans="2:6" x14ac:dyDescent="0.25">
      <c r="B47" s="35"/>
      <c r="C47" s="5" t="s">
        <v>22</v>
      </c>
      <c r="D47" s="25"/>
      <c r="E47" s="25"/>
      <c r="F47" s="28"/>
    </row>
    <row r="48" spans="2:6" x14ac:dyDescent="0.25">
      <c r="B48" s="35"/>
      <c r="C48" s="5" t="s">
        <v>23</v>
      </c>
      <c r="D48" s="25"/>
      <c r="E48" s="25"/>
      <c r="F48" s="28"/>
    </row>
    <row r="49" spans="2:6" x14ac:dyDescent="0.25">
      <c r="B49" s="35"/>
      <c r="C49" s="5" t="s">
        <v>21</v>
      </c>
      <c r="D49" s="25"/>
      <c r="E49" s="25"/>
      <c r="F49" s="28"/>
    </row>
    <row r="50" spans="2:6" x14ac:dyDescent="0.25">
      <c r="B50" s="35"/>
      <c r="C50" s="4" t="s">
        <v>24</v>
      </c>
      <c r="D50" s="25"/>
      <c r="E50" s="25"/>
      <c r="F50" s="28"/>
    </row>
    <row r="51" spans="2:6" x14ac:dyDescent="0.25">
      <c r="B51" s="35"/>
      <c r="C51" s="5" t="s">
        <v>25</v>
      </c>
      <c r="D51" s="25"/>
      <c r="E51" s="25"/>
      <c r="F51" s="28"/>
    </row>
    <row r="52" spans="2:6" x14ac:dyDescent="0.25">
      <c r="B52" s="35"/>
      <c r="C52" s="5" t="s">
        <v>23</v>
      </c>
      <c r="D52" s="25"/>
      <c r="E52" s="25"/>
      <c r="F52" s="28"/>
    </row>
    <row r="53" spans="2:6" x14ac:dyDescent="0.25">
      <c r="B53" s="35"/>
      <c r="C53" s="5" t="s">
        <v>26</v>
      </c>
      <c r="D53" s="25"/>
      <c r="E53" s="25"/>
      <c r="F53" s="28"/>
    </row>
    <row r="54" spans="2:6" x14ac:dyDescent="0.25">
      <c r="B54" s="35"/>
      <c r="C54" s="4" t="s">
        <v>27</v>
      </c>
      <c r="D54" s="25"/>
      <c r="E54" s="25"/>
      <c r="F54" s="28"/>
    </row>
    <row r="55" spans="2:6" x14ac:dyDescent="0.25">
      <c r="B55" s="35"/>
      <c r="C55" s="5" t="s">
        <v>28</v>
      </c>
      <c r="D55" s="25"/>
      <c r="E55" s="25"/>
      <c r="F55" s="28"/>
    </row>
    <row r="56" spans="2:6" x14ac:dyDescent="0.25">
      <c r="B56" s="35"/>
      <c r="C56" s="5" t="s">
        <v>23</v>
      </c>
      <c r="D56" s="25"/>
      <c r="E56" s="25"/>
      <c r="F56" s="28"/>
    </row>
    <row r="57" spans="2:6" x14ac:dyDescent="0.25">
      <c r="B57" s="35"/>
      <c r="C57" s="5" t="s">
        <v>29</v>
      </c>
      <c r="D57" s="25"/>
      <c r="E57" s="25"/>
      <c r="F57" s="28"/>
    </row>
    <row r="58" spans="2:6" x14ac:dyDescent="0.25">
      <c r="B58" s="35"/>
      <c r="C58" s="4" t="s">
        <v>30</v>
      </c>
      <c r="D58" s="25"/>
      <c r="E58" s="25"/>
      <c r="F58" s="28"/>
    </row>
    <row r="59" spans="2:6" x14ac:dyDescent="0.25">
      <c r="B59" s="35"/>
      <c r="C59" s="5" t="s">
        <v>31</v>
      </c>
      <c r="D59" s="25"/>
      <c r="E59" s="25"/>
      <c r="F59" s="28"/>
    </row>
    <row r="60" spans="2:6" x14ac:dyDescent="0.25">
      <c r="B60" s="35"/>
      <c r="C60" s="5" t="s">
        <v>23</v>
      </c>
      <c r="D60" s="25"/>
      <c r="E60" s="25"/>
      <c r="F60" s="28"/>
    </row>
    <row r="61" spans="2:6" x14ac:dyDescent="0.25">
      <c r="B61" s="35"/>
      <c r="C61" s="5" t="s">
        <v>32</v>
      </c>
      <c r="D61" s="25"/>
      <c r="E61" s="25"/>
      <c r="F61" s="28"/>
    </row>
    <row r="62" spans="2:6" x14ac:dyDescent="0.25">
      <c r="B62" s="35"/>
      <c r="C62" s="4" t="s">
        <v>33</v>
      </c>
      <c r="D62" s="25"/>
      <c r="E62" s="25"/>
      <c r="F62" s="28"/>
    </row>
    <row r="63" spans="2:6" x14ac:dyDescent="0.25">
      <c r="B63" s="35"/>
      <c r="C63" s="5" t="s">
        <v>34</v>
      </c>
      <c r="D63" s="25"/>
      <c r="E63" s="25"/>
      <c r="F63" s="28"/>
    </row>
    <row r="64" spans="2:6" x14ac:dyDescent="0.25">
      <c r="B64" s="35"/>
      <c r="C64" s="5" t="s">
        <v>35</v>
      </c>
      <c r="D64" s="25"/>
      <c r="E64" s="25"/>
      <c r="F64" s="29"/>
    </row>
    <row r="65" spans="2:7" x14ac:dyDescent="0.25">
      <c r="B65" s="35" t="s">
        <v>16</v>
      </c>
      <c r="C65" s="3" t="s">
        <v>36</v>
      </c>
      <c r="D65" s="25">
        <v>45278.495528715277</v>
      </c>
      <c r="E65" s="25">
        <v>45279.145318912037</v>
      </c>
      <c r="F65" s="27">
        <f t="shared" si="0"/>
        <v>0.64979019675956806</v>
      </c>
    </row>
    <row r="66" spans="2:7" x14ac:dyDescent="0.25">
      <c r="B66" s="35"/>
      <c r="C66" s="4" t="s">
        <v>37</v>
      </c>
      <c r="D66" s="25"/>
      <c r="E66" s="25"/>
      <c r="F66" s="28"/>
    </row>
    <row r="67" spans="2:7" x14ac:dyDescent="0.25">
      <c r="B67" s="35"/>
      <c r="C67" s="4" t="s">
        <v>38</v>
      </c>
      <c r="D67" s="25"/>
      <c r="E67" s="25"/>
      <c r="F67" s="28"/>
    </row>
    <row r="68" spans="2:7" x14ac:dyDescent="0.25">
      <c r="B68" s="35"/>
      <c r="C68" s="4" t="s">
        <v>112</v>
      </c>
      <c r="D68" s="25"/>
      <c r="E68" s="25"/>
      <c r="F68" s="28"/>
    </row>
    <row r="69" spans="2:7" x14ac:dyDescent="0.25">
      <c r="B69" s="35"/>
      <c r="C69" s="22" t="s">
        <v>39</v>
      </c>
      <c r="D69" s="25"/>
      <c r="E69" s="25"/>
      <c r="F69" s="28"/>
    </row>
    <row r="70" spans="2:7" x14ac:dyDescent="0.25">
      <c r="B70" s="35"/>
      <c r="C70" s="4" t="s">
        <v>40</v>
      </c>
      <c r="D70" s="25"/>
      <c r="E70" s="25"/>
      <c r="F70" s="28"/>
    </row>
    <row r="71" spans="2:7" x14ac:dyDescent="0.25">
      <c r="B71" s="35"/>
      <c r="C71" s="4" t="s">
        <v>41</v>
      </c>
      <c r="D71" s="25"/>
      <c r="E71" s="25"/>
      <c r="F71" s="28"/>
    </row>
    <row r="72" spans="2:7" x14ac:dyDescent="0.25">
      <c r="B72" s="35"/>
      <c r="C72" s="4" t="s">
        <v>42</v>
      </c>
      <c r="D72" s="25"/>
      <c r="E72" s="25"/>
      <c r="F72" s="28"/>
    </row>
    <row r="73" spans="2:7" x14ac:dyDescent="0.25">
      <c r="B73" s="35"/>
      <c r="C73" s="4" t="s">
        <v>43</v>
      </c>
      <c r="D73" s="25"/>
      <c r="E73" s="25"/>
      <c r="F73" s="28"/>
      <c r="G73" s="13"/>
    </row>
    <row r="74" spans="2:7" x14ac:dyDescent="0.25">
      <c r="B74" s="35"/>
      <c r="C74" s="4" t="s">
        <v>44</v>
      </c>
      <c r="D74" s="25"/>
      <c r="E74" s="25"/>
      <c r="F74" s="28"/>
    </row>
    <row r="75" spans="2:7" x14ac:dyDescent="0.25">
      <c r="B75" s="35"/>
      <c r="C75" s="4" t="s">
        <v>45</v>
      </c>
      <c r="D75" s="25"/>
      <c r="E75" s="25"/>
      <c r="F75" s="28"/>
    </row>
    <row r="76" spans="2:7" x14ac:dyDescent="0.25">
      <c r="B76" s="35"/>
      <c r="C76" s="4" t="s">
        <v>46</v>
      </c>
      <c r="D76" s="25"/>
      <c r="E76" s="25"/>
      <c r="F76" s="28"/>
    </row>
    <row r="77" spans="2:7" x14ac:dyDescent="0.25">
      <c r="B77" s="35"/>
      <c r="C77" s="4" t="s">
        <v>47</v>
      </c>
      <c r="D77" s="25"/>
      <c r="E77" s="25"/>
      <c r="F77" s="28"/>
    </row>
    <row r="78" spans="2:7" x14ac:dyDescent="0.25">
      <c r="B78" s="35"/>
      <c r="C78" s="4" t="s">
        <v>48</v>
      </c>
      <c r="D78" s="25"/>
      <c r="E78" s="25"/>
      <c r="F78" s="28"/>
    </row>
    <row r="79" spans="2:7" x14ac:dyDescent="0.25">
      <c r="B79" s="36"/>
      <c r="C79" s="16" t="s">
        <v>49</v>
      </c>
      <c r="D79" s="26"/>
      <c r="E79" s="26"/>
      <c r="F79" s="29"/>
    </row>
    <row r="80" spans="2:7" x14ac:dyDescent="0.25">
      <c r="B80" s="31" t="s">
        <v>114</v>
      </c>
      <c r="C80" s="3" t="s">
        <v>50</v>
      </c>
      <c r="D80" s="30">
        <v>45279.155460231479</v>
      </c>
      <c r="E80" s="30">
        <v>45279.157008263886</v>
      </c>
      <c r="F80" s="32">
        <f>E80-D80</f>
        <v>1.5480324072996154E-3</v>
      </c>
    </row>
    <row r="81" spans="2:6" x14ac:dyDescent="0.25">
      <c r="B81" s="31"/>
      <c r="C81" s="4" t="s">
        <v>51</v>
      </c>
      <c r="D81" s="30"/>
      <c r="E81" s="30"/>
      <c r="F81" s="32"/>
    </row>
    <row r="82" spans="2:6" x14ac:dyDescent="0.25">
      <c r="B82" s="31"/>
      <c r="C82" s="4" t="s">
        <v>52</v>
      </c>
      <c r="D82" s="30"/>
      <c r="E82" s="30"/>
      <c r="F82" s="32"/>
    </row>
    <row r="83" spans="2:6" x14ac:dyDescent="0.25">
      <c r="B83" s="31"/>
      <c r="C83" s="4" t="s">
        <v>53</v>
      </c>
      <c r="D83" s="30"/>
      <c r="E83" s="30"/>
      <c r="F83" s="32"/>
    </row>
    <row r="84" spans="2:6" x14ac:dyDescent="0.25">
      <c r="B84" s="31"/>
      <c r="C84" s="4" t="s">
        <v>54</v>
      </c>
      <c r="D84" s="30"/>
      <c r="E84" s="30"/>
      <c r="F84" s="32"/>
    </row>
    <row r="85" spans="2:6" x14ac:dyDescent="0.25">
      <c r="B85" s="31"/>
      <c r="C85" s="3" t="s">
        <v>55</v>
      </c>
      <c r="D85" s="30"/>
      <c r="E85" s="30"/>
      <c r="F85" s="32"/>
    </row>
    <row r="86" spans="2:6" x14ac:dyDescent="0.25">
      <c r="B86" s="31"/>
      <c r="C86" s="4" t="s">
        <v>56</v>
      </c>
      <c r="D86" s="30"/>
      <c r="E86" s="30"/>
      <c r="F86" s="32"/>
    </row>
    <row r="87" spans="2:6" x14ac:dyDescent="0.25">
      <c r="B87" s="31"/>
      <c r="C87" s="4" t="s">
        <v>57</v>
      </c>
      <c r="D87" s="30"/>
      <c r="E87" s="30"/>
      <c r="F87" s="32"/>
    </row>
    <row r="88" spans="2:6" x14ac:dyDescent="0.25">
      <c r="B88" s="31"/>
      <c r="C88" s="4" t="s">
        <v>58</v>
      </c>
      <c r="D88" s="30"/>
      <c r="E88" s="30"/>
      <c r="F88" s="32"/>
    </row>
    <row r="89" spans="2:6" x14ac:dyDescent="0.25">
      <c r="B89" s="31"/>
      <c r="C89" s="4" t="s">
        <v>59</v>
      </c>
      <c r="D89" s="30"/>
      <c r="E89" s="30"/>
      <c r="F89" s="32"/>
    </row>
    <row r="90" spans="2:6" x14ac:dyDescent="0.25">
      <c r="B90" s="15" t="s">
        <v>118</v>
      </c>
      <c r="C90" s="4" t="s">
        <v>119</v>
      </c>
      <c r="D90" s="14"/>
      <c r="E90" s="14"/>
      <c r="F90" s="20"/>
    </row>
    <row r="91" spans="2:6" x14ac:dyDescent="0.25">
      <c r="B91" s="31" t="s">
        <v>120</v>
      </c>
      <c r="C91" s="3" t="s">
        <v>60</v>
      </c>
      <c r="D91" s="30">
        <v>45279.18148741898</v>
      </c>
      <c r="E91" s="30">
        <v>45279.218089710645</v>
      </c>
      <c r="F91" s="32">
        <f>E91-D91</f>
        <v>3.6602291664166842E-2</v>
      </c>
    </row>
    <row r="92" spans="2:6" x14ac:dyDescent="0.25">
      <c r="B92" s="31"/>
      <c r="C92" s="4" t="s">
        <v>61</v>
      </c>
      <c r="D92" s="30"/>
      <c r="E92" s="30"/>
      <c r="F92" s="32"/>
    </row>
    <row r="93" spans="2:6" x14ac:dyDescent="0.25">
      <c r="B93" s="31"/>
      <c r="C93" s="4" t="s">
        <v>62</v>
      </c>
      <c r="D93" s="30"/>
      <c r="E93" s="30"/>
      <c r="F93" s="32"/>
    </row>
    <row r="94" spans="2:6" x14ac:dyDescent="0.25">
      <c r="B94" s="31"/>
      <c r="C94" s="4" t="s">
        <v>63</v>
      </c>
      <c r="D94" s="30"/>
      <c r="E94" s="30"/>
      <c r="F94" s="32"/>
    </row>
    <row r="95" spans="2:6" x14ac:dyDescent="0.25">
      <c r="B95" s="31"/>
      <c r="C95" s="4" t="s">
        <v>64</v>
      </c>
      <c r="D95" s="30"/>
      <c r="E95" s="30"/>
      <c r="F95" s="32"/>
    </row>
    <row r="96" spans="2:6" x14ac:dyDescent="0.25">
      <c r="B96" s="31"/>
      <c r="C96" s="4" t="s">
        <v>65</v>
      </c>
      <c r="D96" s="30"/>
      <c r="E96" s="30"/>
      <c r="F96" s="32"/>
    </row>
    <row r="97" spans="2:6" x14ac:dyDescent="0.25">
      <c r="B97" s="31"/>
      <c r="C97" s="4" t="s">
        <v>66</v>
      </c>
      <c r="D97" s="30"/>
      <c r="E97" s="30"/>
      <c r="F97" s="32"/>
    </row>
    <row r="98" spans="2:6" x14ac:dyDescent="0.25">
      <c r="B98" s="31"/>
      <c r="C98" s="4" t="s">
        <v>67</v>
      </c>
      <c r="D98" s="30"/>
      <c r="E98" s="30"/>
      <c r="F98" s="32"/>
    </row>
    <row r="99" spans="2:6" x14ac:dyDescent="0.25">
      <c r="B99" s="31"/>
      <c r="C99" s="4" t="s">
        <v>68</v>
      </c>
      <c r="D99" s="30"/>
      <c r="E99" s="30"/>
      <c r="F99" s="32"/>
    </row>
    <row r="100" spans="2:6" x14ac:dyDescent="0.25">
      <c r="B100" s="31"/>
      <c r="C100" s="4" t="s">
        <v>69</v>
      </c>
      <c r="D100" s="30"/>
      <c r="E100" s="30"/>
      <c r="F100" s="32"/>
    </row>
    <row r="101" spans="2:6" x14ac:dyDescent="0.25">
      <c r="B101" s="31"/>
      <c r="C101" s="4" t="s">
        <v>70</v>
      </c>
      <c r="D101" s="30"/>
      <c r="E101" s="30"/>
      <c r="F101" s="32"/>
    </row>
    <row r="102" spans="2:6" x14ac:dyDescent="0.25">
      <c r="B102" s="31" t="s">
        <v>121</v>
      </c>
      <c r="C102" s="3" t="s">
        <v>71</v>
      </c>
      <c r="D102" s="30">
        <v>45279.218748171297</v>
      </c>
      <c r="E102" s="30">
        <v>45279.21896770833</v>
      </c>
      <c r="F102" s="32">
        <f>E102-D102</f>
        <v>2.1953703253529966E-4</v>
      </c>
    </row>
    <row r="103" spans="2:6" x14ac:dyDescent="0.25">
      <c r="B103" s="31"/>
      <c r="C103" s="4" t="s">
        <v>72</v>
      </c>
      <c r="D103" s="30"/>
      <c r="E103" s="30"/>
      <c r="F103" s="32"/>
    </row>
    <row r="104" spans="2:6" x14ac:dyDescent="0.25">
      <c r="B104" s="31"/>
      <c r="C104" s="4" t="s">
        <v>73</v>
      </c>
      <c r="D104" s="30"/>
      <c r="E104" s="30"/>
      <c r="F104" s="32"/>
    </row>
    <row r="105" spans="2:6" x14ac:dyDescent="0.25">
      <c r="B105" s="31"/>
      <c r="C105" s="4" t="s">
        <v>74</v>
      </c>
      <c r="D105" s="30"/>
      <c r="E105" s="30"/>
      <c r="F105" s="32"/>
    </row>
    <row r="106" spans="2:6" x14ac:dyDescent="0.25">
      <c r="B106" s="31"/>
      <c r="C106" s="4" t="s">
        <v>75</v>
      </c>
      <c r="D106" s="30"/>
      <c r="E106" s="30"/>
      <c r="F106" s="32"/>
    </row>
    <row r="107" spans="2:6" x14ac:dyDescent="0.25">
      <c r="B107" s="31"/>
      <c r="C107" s="4" t="s">
        <v>76</v>
      </c>
      <c r="D107" s="30"/>
      <c r="E107" s="30"/>
      <c r="F107" s="32"/>
    </row>
    <row r="108" spans="2:6" x14ac:dyDescent="0.25">
      <c r="B108" s="31"/>
      <c r="C108" s="4" t="s">
        <v>77</v>
      </c>
      <c r="D108" s="30"/>
      <c r="E108" s="30"/>
      <c r="F108" s="32"/>
    </row>
    <row r="109" spans="2:6" x14ac:dyDescent="0.25">
      <c r="B109" s="31"/>
      <c r="C109" s="4" t="s">
        <v>78</v>
      </c>
      <c r="D109" s="30"/>
      <c r="E109" s="30"/>
      <c r="F109" s="32"/>
    </row>
    <row r="110" spans="2:6" x14ac:dyDescent="0.25">
      <c r="B110" s="31"/>
      <c r="C110" s="4" t="s">
        <v>79</v>
      </c>
      <c r="D110" s="30"/>
      <c r="E110" s="30"/>
      <c r="F110" s="32"/>
    </row>
    <row r="111" spans="2:6" x14ac:dyDescent="0.25">
      <c r="B111" s="31"/>
      <c r="C111" s="11" t="s">
        <v>80</v>
      </c>
      <c r="D111" s="33">
        <v>45279.218968078705</v>
      </c>
      <c r="E111" s="33">
        <v>45279.218968981484</v>
      </c>
      <c r="F111" s="37">
        <f>E111-D111</f>
        <v>9.0277899289503694E-7</v>
      </c>
    </row>
    <row r="112" spans="2:6" x14ac:dyDescent="0.25">
      <c r="B112" s="31"/>
      <c r="C112" s="12" t="s">
        <v>81</v>
      </c>
      <c r="D112" s="33"/>
      <c r="E112" s="33"/>
      <c r="F112" s="37"/>
    </row>
    <row r="113" spans="2:6" x14ac:dyDescent="0.25">
      <c r="B113" s="31"/>
      <c r="C113" s="3" t="s">
        <v>82</v>
      </c>
      <c r="D113" s="30">
        <v>45279.218969340276</v>
      </c>
      <c r="E113" s="30">
        <v>45279.219164837959</v>
      </c>
      <c r="F113" s="32">
        <f>E113-D113</f>
        <v>1.9549768330762163E-4</v>
      </c>
    </row>
    <row r="114" spans="2:6" x14ac:dyDescent="0.25">
      <c r="B114" s="31"/>
      <c r="C114" s="4" t="s">
        <v>83</v>
      </c>
      <c r="D114" s="30"/>
      <c r="E114" s="30"/>
      <c r="F114" s="32"/>
    </row>
    <row r="115" spans="2:6" x14ac:dyDescent="0.25">
      <c r="B115" s="31"/>
      <c r="C115" s="4" t="s">
        <v>84</v>
      </c>
      <c r="D115" s="30"/>
      <c r="E115" s="30"/>
      <c r="F115" s="32"/>
    </row>
    <row r="116" spans="2:6" x14ac:dyDescent="0.25">
      <c r="B116" s="31"/>
      <c r="C116" s="5" t="s">
        <v>86</v>
      </c>
      <c r="D116" s="30"/>
      <c r="E116" s="30"/>
      <c r="F116" s="32"/>
    </row>
    <row r="117" spans="2:6" x14ac:dyDescent="0.25">
      <c r="B117" s="31"/>
      <c r="C117" s="5" t="s">
        <v>85</v>
      </c>
      <c r="D117" s="30"/>
      <c r="E117" s="30"/>
      <c r="F117" s="32"/>
    </row>
    <row r="118" spans="2:6" x14ac:dyDescent="0.25">
      <c r="B118" s="31"/>
      <c r="C118" s="5" t="s">
        <v>87</v>
      </c>
      <c r="D118" s="30"/>
      <c r="E118" s="30"/>
      <c r="F118" s="32"/>
    </row>
    <row r="119" spans="2:6" x14ac:dyDescent="0.25">
      <c r="B119" s="31"/>
      <c r="C119" s="5" t="s">
        <v>88</v>
      </c>
      <c r="D119" s="30"/>
      <c r="E119" s="30"/>
      <c r="F119" s="32"/>
    </row>
    <row r="120" spans="2:6" x14ac:dyDescent="0.25">
      <c r="B120" s="31"/>
      <c r="C120" s="6" t="s">
        <v>89</v>
      </c>
      <c r="D120" s="30"/>
      <c r="E120" s="30"/>
      <c r="F120" s="32"/>
    </row>
    <row r="121" spans="2:6" x14ac:dyDescent="0.25">
      <c r="B121" s="31"/>
      <c r="C121" s="4" t="s">
        <v>90</v>
      </c>
      <c r="D121" s="30"/>
      <c r="E121" s="30"/>
      <c r="F121" s="32"/>
    </row>
    <row r="122" spans="2:6" x14ac:dyDescent="0.25">
      <c r="B122" s="31"/>
      <c r="C122" s="5" t="s">
        <v>91</v>
      </c>
      <c r="D122" s="30"/>
      <c r="E122" s="30"/>
      <c r="F122" s="32"/>
    </row>
    <row r="123" spans="2:6" x14ac:dyDescent="0.25">
      <c r="B123" s="31"/>
      <c r="C123" s="5" t="s">
        <v>92</v>
      </c>
      <c r="D123" s="30"/>
      <c r="E123" s="30"/>
      <c r="F123" s="32"/>
    </row>
    <row r="124" spans="2:6" x14ac:dyDescent="0.25">
      <c r="B124" s="31"/>
      <c r="C124" s="5" t="s">
        <v>93</v>
      </c>
      <c r="D124" s="30"/>
      <c r="E124" s="30"/>
      <c r="F124" s="32"/>
    </row>
    <row r="125" spans="2:6" x14ac:dyDescent="0.25">
      <c r="B125" s="31"/>
      <c r="C125" s="5" t="s">
        <v>94</v>
      </c>
      <c r="D125" s="30"/>
      <c r="E125" s="30"/>
      <c r="F125" s="32"/>
    </row>
    <row r="126" spans="2:6" x14ac:dyDescent="0.25">
      <c r="B126" s="31"/>
      <c r="C126" s="5" t="s">
        <v>95</v>
      </c>
      <c r="D126" s="30"/>
      <c r="E126" s="30"/>
      <c r="F126" s="32"/>
    </row>
    <row r="127" spans="2:6" x14ac:dyDescent="0.25">
      <c r="B127" s="31"/>
      <c r="C127" s="6" t="s">
        <v>96</v>
      </c>
      <c r="D127" s="30"/>
      <c r="E127" s="30"/>
      <c r="F127" s="32"/>
    </row>
    <row r="128" spans="2:6" x14ac:dyDescent="0.25">
      <c r="B128" s="31"/>
      <c r="C128" s="5" t="s">
        <v>97</v>
      </c>
      <c r="D128" s="30"/>
      <c r="E128" s="30"/>
      <c r="F128" s="32"/>
    </row>
    <row r="129" spans="6:6" x14ac:dyDescent="0.25">
      <c r="F129" s="17"/>
    </row>
    <row r="130" spans="6:6" x14ac:dyDescent="0.25">
      <c r="F130" s="17"/>
    </row>
    <row r="131" spans="6:6" x14ac:dyDescent="0.25">
      <c r="F131" s="17"/>
    </row>
    <row r="132" spans="6:6" x14ac:dyDescent="0.25">
      <c r="F132" s="17"/>
    </row>
    <row r="133" spans="6:6" x14ac:dyDescent="0.25">
      <c r="F133" s="17"/>
    </row>
    <row r="134" spans="6:6" x14ac:dyDescent="0.25">
      <c r="F134" s="17"/>
    </row>
    <row r="135" spans="6:6" x14ac:dyDescent="0.25">
      <c r="F135" s="17"/>
    </row>
    <row r="136" spans="6:6" x14ac:dyDescent="0.25">
      <c r="F136" s="17"/>
    </row>
    <row r="137" spans="6:6" x14ac:dyDescent="0.25">
      <c r="F137" s="17"/>
    </row>
    <row r="138" spans="6:6" x14ac:dyDescent="0.25">
      <c r="F138" s="17"/>
    </row>
    <row r="139" spans="6:6" x14ac:dyDescent="0.25">
      <c r="F139" s="17"/>
    </row>
    <row r="140" spans="6:6" x14ac:dyDescent="0.25">
      <c r="F140" s="17"/>
    </row>
    <row r="141" spans="6:6" x14ac:dyDescent="0.25">
      <c r="F141" s="17"/>
    </row>
    <row r="142" spans="6:6" x14ac:dyDescent="0.25">
      <c r="F142" s="17"/>
    </row>
    <row r="143" spans="6:6" x14ac:dyDescent="0.25">
      <c r="F143" s="17"/>
    </row>
    <row r="144" spans="6:6" x14ac:dyDescent="0.25">
      <c r="F144" s="17"/>
    </row>
    <row r="145" spans="6:6" x14ac:dyDescent="0.25">
      <c r="F145" s="17"/>
    </row>
    <row r="146" spans="6:6" x14ac:dyDescent="0.25">
      <c r="F146" s="17"/>
    </row>
    <row r="147" spans="6:6" x14ac:dyDescent="0.25">
      <c r="F147" s="17"/>
    </row>
    <row r="148" spans="6:6" x14ac:dyDescent="0.25">
      <c r="F148" s="17"/>
    </row>
    <row r="149" spans="6:6" x14ac:dyDescent="0.25">
      <c r="F149" s="17"/>
    </row>
    <row r="150" spans="6:6" x14ac:dyDescent="0.25">
      <c r="F150" s="17"/>
    </row>
    <row r="151" spans="6:6" x14ac:dyDescent="0.25">
      <c r="F151" s="17"/>
    </row>
    <row r="152" spans="6:6" x14ac:dyDescent="0.25">
      <c r="F152" s="17"/>
    </row>
    <row r="153" spans="6:6" x14ac:dyDescent="0.25">
      <c r="F153" s="17"/>
    </row>
    <row r="154" spans="6:6" x14ac:dyDescent="0.25">
      <c r="F154" s="17"/>
    </row>
    <row r="155" spans="6:6" x14ac:dyDescent="0.25">
      <c r="F155" s="17"/>
    </row>
    <row r="156" spans="6:6" x14ac:dyDescent="0.25">
      <c r="F156" s="17"/>
    </row>
    <row r="157" spans="6:6" x14ac:dyDescent="0.25">
      <c r="F157" s="17"/>
    </row>
    <row r="158" spans="6:6" x14ac:dyDescent="0.25">
      <c r="F158" s="17"/>
    </row>
    <row r="159" spans="6:6" x14ac:dyDescent="0.25">
      <c r="F159" s="17"/>
    </row>
    <row r="160" spans="6:6" x14ac:dyDescent="0.25">
      <c r="F160" s="17"/>
    </row>
    <row r="161" spans="6:6" x14ac:dyDescent="0.25">
      <c r="F161" s="17"/>
    </row>
    <row r="162" spans="6:6" x14ac:dyDescent="0.25">
      <c r="F162" s="17"/>
    </row>
    <row r="163" spans="6:6" x14ac:dyDescent="0.25">
      <c r="F163" s="17"/>
    </row>
    <row r="164" spans="6:6" x14ac:dyDescent="0.25">
      <c r="F164" s="17"/>
    </row>
    <row r="165" spans="6:6" x14ac:dyDescent="0.25">
      <c r="F165" s="17"/>
    </row>
    <row r="166" spans="6:6" x14ac:dyDescent="0.25">
      <c r="F166" s="17"/>
    </row>
    <row r="167" spans="6:6" x14ac:dyDescent="0.25">
      <c r="F167" s="17"/>
    </row>
    <row r="168" spans="6:6" x14ac:dyDescent="0.25">
      <c r="F168" s="17"/>
    </row>
    <row r="169" spans="6:6" x14ac:dyDescent="0.25">
      <c r="F169" s="17"/>
    </row>
    <row r="170" spans="6:6" x14ac:dyDescent="0.25">
      <c r="F170" s="17"/>
    </row>
    <row r="171" spans="6:6" x14ac:dyDescent="0.25">
      <c r="F171" s="17"/>
    </row>
    <row r="172" spans="6:6" x14ac:dyDescent="0.25">
      <c r="F172" s="17"/>
    </row>
    <row r="173" spans="6:6" x14ac:dyDescent="0.25">
      <c r="F173" s="17"/>
    </row>
    <row r="174" spans="6:6" x14ac:dyDescent="0.25">
      <c r="F174" s="17"/>
    </row>
    <row r="175" spans="6:6" x14ac:dyDescent="0.25">
      <c r="F175" s="17"/>
    </row>
    <row r="176" spans="6:6" x14ac:dyDescent="0.25">
      <c r="F176" s="17"/>
    </row>
    <row r="177" spans="6:6" x14ac:dyDescent="0.25">
      <c r="F177" s="17"/>
    </row>
    <row r="178" spans="6:6" x14ac:dyDescent="0.25">
      <c r="F178" s="17"/>
    </row>
    <row r="179" spans="6:6" x14ac:dyDescent="0.25">
      <c r="F179" s="17"/>
    </row>
    <row r="180" spans="6:6" x14ac:dyDescent="0.25">
      <c r="F180" s="17"/>
    </row>
    <row r="181" spans="6:6" x14ac:dyDescent="0.25">
      <c r="F181" s="17"/>
    </row>
    <row r="182" spans="6:6" x14ac:dyDescent="0.25">
      <c r="F182" s="17"/>
    </row>
    <row r="183" spans="6:6" x14ac:dyDescent="0.25">
      <c r="F183" s="17"/>
    </row>
    <row r="184" spans="6:6" x14ac:dyDescent="0.25">
      <c r="F184" s="17"/>
    </row>
    <row r="185" spans="6:6" x14ac:dyDescent="0.25">
      <c r="F185" s="17"/>
    </row>
    <row r="186" spans="6:6" x14ac:dyDescent="0.25">
      <c r="F186" s="17"/>
    </row>
    <row r="187" spans="6:6" x14ac:dyDescent="0.25">
      <c r="F187" s="17"/>
    </row>
    <row r="188" spans="6:6" x14ac:dyDescent="0.25">
      <c r="F188" s="17"/>
    </row>
    <row r="189" spans="6:6" x14ac:dyDescent="0.25">
      <c r="F189" s="17"/>
    </row>
    <row r="190" spans="6:6" x14ac:dyDescent="0.25">
      <c r="F190" s="17"/>
    </row>
    <row r="191" spans="6:6" x14ac:dyDescent="0.25">
      <c r="F191" s="17"/>
    </row>
    <row r="192" spans="6:6" x14ac:dyDescent="0.25">
      <c r="F192" s="17"/>
    </row>
    <row r="193" spans="6:6" x14ac:dyDescent="0.25">
      <c r="F193" s="17"/>
    </row>
    <row r="194" spans="6:6" x14ac:dyDescent="0.25">
      <c r="F194" s="17"/>
    </row>
    <row r="195" spans="6:6" x14ac:dyDescent="0.25">
      <c r="F195" s="17"/>
    </row>
    <row r="196" spans="6:6" x14ac:dyDescent="0.25">
      <c r="F196" s="17"/>
    </row>
    <row r="197" spans="6:6" x14ac:dyDescent="0.25">
      <c r="F197" s="17"/>
    </row>
    <row r="198" spans="6:6" x14ac:dyDescent="0.25">
      <c r="F198" s="17"/>
    </row>
    <row r="199" spans="6:6" x14ac:dyDescent="0.25">
      <c r="F199" s="17"/>
    </row>
    <row r="200" spans="6:6" x14ac:dyDescent="0.25">
      <c r="F200" s="17"/>
    </row>
    <row r="201" spans="6:6" x14ac:dyDescent="0.25">
      <c r="F201" s="17"/>
    </row>
    <row r="202" spans="6:6" x14ac:dyDescent="0.25">
      <c r="F202" s="17"/>
    </row>
    <row r="203" spans="6:6" x14ac:dyDescent="0.25">
      <c r="F203" s="17"/>
    </row>
    <row r="204" spans="6:6" x14ac:dyDescent="0.25">
      <c r="F204" s="17"/>
    </row>
    <row r="205" spans="6:6" x14ac:dyDescent="0.25">
      <c r="F205" s="17"/>
    </row>
    <row r="206" spans="6:6" x14ac:dyDescent="0.25">
      <c r="F206" s="17"/>
    </row>
    <row r="207" spans="6:6" x14ac:dyDescent="0.25">
      <c r="F207" s="17"/>
    </row>
    <row r="208" spans="6:6" x14ac:dyDescent="0.25">
      <c r="F208" s="17"/>
    </row>
    <row r="209" spans="6:6" x14ac:dyDescent="0.25">
      <c r="F209" s="17"/>
    </row>
    <row r="210" spans="6:6" x14ac:dyDescent="0.25">
      <c r="F210" s="17"/>
    </row>
    <row r="211" spans="6:6" x14ac:dyDescent="0.25">
      <c r="F211" s="17"/>
    </row>
    <row r="212" spans="6:6" x14ac:dyDescent="0.25">
      <c r="F212" s="17"/>
    </row>
    <row r="213" spans="6:6" x14ac:dyDescent="0.25">
      <c r="F213" s="17"/>
    </row>
    <row r="214" spans="6:6" x14ac:dyDescent="0.25">
      <c r="F214" s="17"/>
    </row>
    <row r="215" spans="6:6" x14ac:dyDescent="0.25">
      <c r="F215" s="17"/>
    </row>
    <row r="216" spans="6:6" x14ac:dyDescent="0.25">
      <c r="F216" s="17"/>
    </row>
    <row r="217" spans="6:6" x14ac:dyDescent="0.25">
      <c r="F217" s="17"/>
    </row>
    <row r="218" spans="6:6" x14ac:dyDescent="0.25">
      <c r="F218" s="17"/>
    </row>
    <row r="219" spans="6:6" x14ac:dyDescent="0.25">
      <c r="F219" s="17"/>
    </row>
    <row r="220" spans="6:6" x14ac:dyDescent="0.25">
      <c r="F220" s="17"/>
    </row>
    <row r="221" spans="6:6" x14ac:dyDescent="0.25">
      <c r="F221" s="17"/>
    </row>
    <row r="222" spans="6:6" x14ac:dyDescent="0.25">
      <c r="F222" s="17"/>
    </row>
    <row r="223" spans="6:6" x14ac:dyDescent="0.25">
      <c r="F223" s="17"/>
    </row>
    <row r="224" spans="6:6" x14ac:dyDescent="0.25">
      <c r="F224" s="17"/>
    </row>
    <row r="225" spans="6:6" x14ac:dyDescent="0.25">
      <c r="F225" s="17"/>
    </row>
    <row r="226" spans="6:6" x14ac:dyDescent="0.25">
      <c r="F226" s="17"/>
    </row>
    <row r="227" spans="6:6" x14ac:dyDescent="0.25">
      <c r="F227" s="17"/>
    </row>
    <row r="228" spans="6:6" x14ac:dyDescent="0.25">
      <c r="F228" s="17"/>
    </row>
    <row r="229" spans="6:6" x14ac:dyDescent="0.25">
      <c r="F229" s="17"/>
    </row>
    <row r="230" spans="6:6" x14ac:dyDescent="0.25">
      <c r="F230" s="17"/>
    </row>
    <row r="231" spans="6:6" x14ac:dyDescent="0.25">
      <c r="F231" s="17"/>
    </row>
    <row r="232" spans="6:6" x14ac:dyDescent="0.25">
      <c r="F232" s="17"/>
    </row>
    <row r="233" spans="6:6" x14ac:dyDescent="0.25">
      <c r="F233" s="17"/>
    </row>
    <row r="234" spans="6:6" x14ac:dyDescent="0.25">
      <c r="F234" s="17"/>
    </row>
    <row r="235" spans="6:6" x14ac:dyDescent="0.25">
      <c r="F235" s="17"/>
    </row>
    <row r="236" spans="6:6" x14ac:dyDescent="0.25">
      <c r="F236" s="17"/>
    </row>
    <row r="237" spans="6:6" x14ac:dyDescent="0.25">
      <c r="F237" s="17"/>
    </row>
    <row r="238" spans="6:6" x14ac:dyDescent="0.25">
      <c r="F238" s="17"/>
    </row>
    <row r="239" spans="6:6" x14ac:dyDescent="0.25">
      <c r="F239" s="17"/>
    </row>
    <row r="240" spans="6:6" x14ac:dyDescent="0.25">
      <c r="F240" s="17"/>
    </row>
    <row r="241" spans="6:6" x14ac:dyDescent="0.25">
      <c r="F241" s="17"/>
    </row>
    <row r="242" spans="6:6" x14ac:dyDescent="0.25">
      <c r="F242" s="17"/>
    </row>
    <row r="243" spans="6:6" x14ac:dyDescent="0.25">
      <c r="F243" s="17"/>
    </row>
    <row r="244" spans="6:6" x14ac:dyDescent="0.25">
      <c r="F244" s="17"/>
    </row>
    <row r="245" spans="6:6" x14ac:dyDescent="0.25">
      <c r="F245" s="17"/>
    </row>
    <row r="246" spans="6:6" x14ac:dyDescent="0.25">
      <c r="F246" s="17"/>
    </row>
    <row r="247" spans="6:6" x14ac:dyDescent="0.25">
      <c r="F247" s="17"/>
    </row>
    <row r="248" spans="6:6" x14ac:dyDescent="0.25">
      <c r="F248" s="17"/>
    </row>
    <row r="249" spans="6:6" x14ac:dyDescent="0.25">
      <c r="F249" s="17"/>
    </row>
    <row r="250" spans="6:6" x14ac:dyDescent="0.25">
      <c r="F250" s="17"/>
    </row>
    <row r="251" spans="6:6" x14ac:dyDescent="0.25">
      <c r="F251" s="17"/>
    </row>
    <row r="252" spans="6:6" x14ac:dyDescent="0.25">
      <c r="F252" s="17"/>
    </row>
    <row r="253" spans="6:6" x14ac:dyDescent="0.25">
      <c r="F253" s="17"/>
    </row>
    <row r="254" spans="6:6" x14ac:dyDescent="0.25">
      <c r="F254" s="17"/>
    </row>
    <row r="255" spans="6:6" x14ac:dyDescent="0.25">
      <c r="F255" s="17"/>
    </row>
    <row r="256" spans="6:6" x14ac:dyDescent="0.25">
      <c r="F256" s="17"/>
    </row>
    <row r="257" spans="6:6" x14ac:dyDescent="0.25">
      <c r="F257" s="17"/>
    </row>
    <row r="258" spans="6:6" x14ac:dyDescent="0.25">
      <c r="F258" s="17"/>
    </row>
    <row r="259" spans="6:6" x14ac:dyDescent="0.25">
      <c r="F259" s="17"/>
    </row>
    <row r="260" spans="6:6" x14ac:dyDescent="0.25">
      <c r="F260" s="17"/>
    </row>
    <row r="261" spans="6:6" x14ac:dyDescent="0.25">
      <c r="F261" s="17"/>
    </row>
    <row r="262" spans="6:6" x14ac:dyDescent="0.25">
      <c r="F262" s="17"/>
    </row>
    <row r="263" spans="6:6" x14ac:dyDescent="0.25">
      <c r="F263" s="17"/>
    </row>
    <row r="264" spans="6:6" x14ac:dyDescent="0.25">
      <c r="F264" s="17"/>
    </row>
    <row r="265" spans="6:6" x14ac:dyDescent="0.25">
      <c r="F265" s="17"/>
    </row>
    <row r="266" spans="6:6" x14ac:dyDescent="0.25">
      <c r="F266" s="17"/>
    </row>
    <row r="267" spans="6:6" x14ac:dyDescent="0.25">
      <c r="F267" s="17"/>
    </row>
    <row r="268" spans="6:6" x14ac:dyDescent="0.25">
      <c r="F268" s="17"/>
    </row>
    <row r="269" spans="6:6" x14ac:dyDescent="0.25">
      <c r="F269" s="17"/>
    </row>
    <row r="270" spans="6:6" x14ac:dyDescent="0.25">
      <c r="F270" s="17"/>
    </row>
    <row r="271" spans="6:6" x14ac:dyDescent="0.25">
      <c r="F271" s="17"/>
    </row>
    <row r="272" spans="6:6" x14ac:dyDescent="0.25">
      <c r="F272" s="17"/>
    </row>
    <row r="273" spans="6:6" x14ac:dyDescent="0.25">
      <c r="F273" s="17"/>
    </row>
    <row r="274" spans="6:6" x14ac:dyDescent="0.25">
      <c r="F274" s="17"/>
    </row>
    <row r="275" spans="6:6" x14ac:dyDescent="0.25">
      <c r="F275" s="17"/>
    </row>
    <row r="276" spans="6:6" x14ac:dyDescent="0.25">
      <c r="F276" s="17"/>
    </row>
    <row r="277" spans="6:6" x14ac:dyDescent="0.25">
      <c r="F277" s="17"/>
    </row>
    <row r="278" spans="6:6" x14ac:dyDescent="0.25">
      <c r="F278" s="17"/>
    </row>
    <row r="279" spans="6:6" x14ac:dyDescent="0.25">
      <c r="F279" s="17"/>
    </row>
    <row r="280" spans="6:6" x14ac:dyDescent="0.25">
      <c r="F280" s="17"/>
    </row>
    <row r="281" spans="6:6" x14ac:dyDescent="0.25">
      <c r="F281" s="17"/>
    </row>
    <row r="282" spans="6:6" x14ac:dyDescent="0.25">
      <c r="F282" s="17"/>
    </row>
    <row r="283" spans="6:6" x14ac:dyDescent="0.25">
      <c r="F283" s="17"/>
    </row>
    <row r="284" spans="6:6" x14ac:dyDescent="0.25">
      <c r="F284" s="17"/>
    </row>
    <row r="285" spans="6:6" x14ac:dyDescent="0.25">
      <c r="F285" s="17"/>
    </row>
    <row r="286" spans="6:6" x14ac:dyDescent="0.25">
      <c r="F286" s="17"/>
    </row>
    <row r="287" spans="6:6" x14ac:dyDescent="0.25">
      <c r="F287" s="17"/>
    </row>
    <row r="288" spans="6:6" x14ac:dyDescent="0.25">
      <c r="F288" s="17"/>
    </row>
    <row r="289" spans="6:6" x14ac:dyDescent="0.25">
      <c r="F289" s="17"/>
    </row>
    <row r="290" spans="6:6" x14ac:dyDescent="0.25">
      <c r="F290" s="17"/>
    </row>
    <row r="291" spans="6:6" x14ac:dyDescent="0.25">
      <c r="F291" s="17"/>
    </row>
    <row r="292" spans="6:6" x14ac:dyDescent="0.25">
      <c r="F292" s="17"/>
    </row>
    <row r="293" spans="6:6" x14ac:dyDescent="0.25">
      <c r="F293" s="17"/>
    </row>
    <row r="294" spans="6:6" x14ac:dyDescent="0.25">
      <c r="F294" s="17"/>
    </row>
    <row r="295" spans="6:6" x14ac:dyDescent="0.25">
      <c r="F295" s="17"/>
    </row>
    <row r="296" spans="6:6" x14ac:dyDescent="0.25">
      <c r="F296" s="17"/>
    </row>
    <row r="297" spans="6:6" x14ac:dyDescent="0.25">
      <c r="F297" s="17"/>
    </row>
    <row r="298" spans="6:6" x14ac:dyDescent="0.25">
      <c r="F298" s="17"/>
    </row>
    <row r="299" spans="6:6" x14ac:dyDescent="0.25">
      <c r="F299" s="17"/>
    </row>
    <row r="300" spans="6:6" x14ac:dyDescent="0.25">
      <c r="F300" s="17"/>
    </row>
    <row r="301" spans="6:6" x14ac:dyDescent="0.25">
      <c r="F301" s="17"/>
    </row>
    <row r="302" spans="6:6" x14ac:dyDescent="0.25">
      <c r="F302" s="17"/>
    </row>
    <row r="303" spans="6:6" x14ac:dyDescent="0.25">
      <c r="F303" s="17"/>
    </row>
    <row r="304" spans="6:6" x14ac:dyDescent="0.25">
      <c r="F304" s="17"/>
    </row>
    <row r="305" spans="6:6" x14ac:dyDescent="0.25">
      <c r="F305" s="17"/>
    </row>
    <row r="306" spans="6:6" x14ac:dyDescent="0.25">
      <c r="F306" s="17"/>
    </row>
    <row r="307" spans="6:6" x14ac:dyDescent="0.25">
      <c r="F307" s="17"/>
    </row>
    <row r="308" spans="6:6" x14ac:dyDescent="0.25">
      <c r="F308" s="17"/>
    </row>
    <row r="309" spans="6:6" x14ac:dyDescent="0.25">
      <c r="F309" s="17"/>
    </row>
    <row r="310" spans="6:6" x14ac:dyDescent="0.25">
      <c r="F310" s="17"/>
    </row>
    <row r="311" spans="6:6" x14ac:dyDescent="0.25">
      <c r="F311" s="17"/>
    </row>
    <row r="312" spans="6:6" x14ac:dyDescent="0.25">
      <c r="F312" s="17"/>
    </row>
    <row r="313" spans="6:6" x14ac:dyDescent="0.25">
      <c r="F313" s="17"/>
    </row>
    <row r="314" spans="6:6" x14ac:dyDescent="0.25">
      <c r="F314" s="17"/>
    </row>
    <row r="315" spans="6:6" x14ac:dyDescent="0.25">
      <c r="F315" s="17"/>
    </row>
    <row r="316" spans="6:6" x14ac:dyDescent="0.25">
      <c r="F316" s="17"/>
    </row>
    <row r="317" spans="6:6" x14ac:dyDescent="0.25">
      <c r="F317" s="17"/>
    </row>
    <row r="318" spans="6:6" x14ac:dyDescent="0.25">
      <c r="F318" s="17"/>
    </row>
    <row r="319" spans="6:6" x14ac:dyDescent="0.25">
      <c r="F319" s="17"/>
    </row>
    <row r="320" spans="6:6" x14ac:dyDescent="0.25">
      <c r="F320" s="17"/>
    </row>
    <row r="321" spans="6:6" x14ac:dyDescent="0.25">
      <c r="F321" s="17"/>
    </row>
    <row r="322" spans="6:6" x14ac:dyDescent="0.25">
      <c r="F322" s="17"/>
    </row>
    <row r="323" spans="6:6" x14ac:dyDescent="0.25">
      <c r="F323" s="17"/>
    </row>
    <row r="324" spans="6:6" x14ac:dyDescent="0.25">
      <c r="F324" s="17"/>
    </row>
    <row r="325" spans="6:6" x14ac:dyDescent="0.25">
      <c r="F325" s="17"/>
    </row>
    <row r="326" spans="6:6" x14ac:dyDescent="0.25">
      <c r="F326" s="17"/>
    </row>
    <row r="327" spans="6:6" x14ac:dyDescent="0.25">
      <c r="F327" s="17"/>
    </row>
    <row r="328" spans="6:6" x14ac:dyDescent="0.25">
      <c r="F328" s="17"/>
    </row>
    <row r="329" spans="6:6" x14ac:dyDescent="0.25">
      <c r="F329" s="17"/>
    </row>
    <row r="330" spans="6:6" x14ac:dyDescent="0.25">
      <c r="F330" s="17"/>
    </row>
    <row r="331" spans="6:6" x14ac:dyDescent="0.25">
      <c r="F331" s="17"/>
    </row>
    <row r="332" spans="6:6" x14ac:dyDescent="0.25">
      <c r="F332" s="17"/>
    </row>
    <row r="333" spans="6:6" x14ac:dyDescent="0.25">
      <c r="F333" s="17"/>
    </row>
    <row r="334" spans="6:6" x14ac:dyDescent="0.25">
      <c r="F334" s="17"/>
    </row>
    <row r="335" spans="6:6" x14ac:dyDescent="0.25">
      <c r="F335" s="17"/>
    </row>
    <row r="336" spans="6:6" x14ac:dyDescent="0.25">
      <c r="F336" s="17"/>
    </row>
    <row r="337" spans="6:6" x14ac:dyDescent="0.25">
      <c r="F337" s="17"/>
    </row>
    <row r="338" spans="6:6" x14ac:dyDescent="0.25">
      <c r="F338" s="17"/>
    </row>
    <row r="339" spans="6:6" x14ac:dyDescent="0.25">
      <c r="F339" s="17"/>
    </row>
    <row r="340" spans="6:6" x14ac:dyDescent="0.25">
      <c r="F340" s="17"/>
    </row>
    <row r="341" spans="6:6" x14ac:dyDescent="0.25">
      <c r="F341" s="17"/>
    </row>
    <row r="342" spans="6:6" x14ac:dyDescent="0.25">
      <c r="F342" s="17"/>
    </row>
    <row r="343" spans="6:6" x14ac:dyDescent="0.25">
      <c r="F343" s="17"/>
    </row>
    <row r="344" spans="6:6" x14ac:dyDescent="0.25">
      <c r="F344" s="17"/>
    </row>
    <row r="345" spans="6:6" x14ac:dyDescent="0.25">
      <c r="F345" s="17"/>
    </row>
    <row r="346" spans="6:6" x14ac:dyDescent="0.25">
      <c r="F346" s="17"/>
    </row>
    <row r="347" spans="6:6" x14ac:dyDescent="0.25">
      <c r="F347" s="17"/>
    </row>
    <row r="348" spans="6:6" x14ac:dyDescent="0.25">
      <c r="F348" s="17"/>
    </row>
    <row r="349" spans="6:6" x14ac:dyDescent="0.25">
      <c r="F349" s="17"/>
    </row>
    <row r="350" spans="6:6" x14ac:dyDescent="0.25">
      <c r="F350" s="17"/>
    </row>
    <row r="351" spans="6:6" x14ac:dyDescent="0.25">
      <c r="F351" s="17"/>
    </row>
    <row r="352" spans="6:6" x14ac:dyDescent="0.25">
      <c r="F352" s="17"/>
    </row>
    <row r="353" spans="6:6" x14ac:dyDescent="0.25">
      <c r="F353" s="17"/>
    </row>
    <row r="354" spans="6:6" x14ac:dyDescent="0.25">
      <c r="F354" s="17"/>
    </row>
    <row r="355" spans="6:6" x14ac:dyDescent="0.25">
      <c r="F355" s="17"/>
    </row>
    <row r="356" spans="6:6" x14ac:dyDescent="0.25">
      <c r="F356" s="17"/>
    </row>
    <row r="357" spans="6:6" x14ac:dyDescent="0.25">
      <c r="F357" s="17"/>
    </row>
    <row r="358" spans="6:6" x14ac:dyDescent="0.25">
      <c r="F358" s="17"/>
    </row>
    <row r="359" spans="6:6" x14ac:dyDescent="0.25">
      <c r="F359" s="17"/>
    </row>
    <row r="360" spans="6:6" x14ac:dyDescent="0.25">
      <c r="F360" s="17"/>
    </row>
    <row r="361" spans="6:6" x14ac:dyDescent="0.25">
      <c r="F361" s="17"/>
    </row>
    <row r="362" spans="6:6" x14ac:dyDescent="0.25">
      <c r="F362" s="17"/>
    </row>
    <row r="363" spans="6:6" x14ac:dyDescent="0.25">
      <c r="F363" s="17"/>
    </row>
    <row r="364" spans="6:6" x14ac:dyDescent="0.25">
      <c r="F364" s="17"/>
    </row>
    <row r="365" spans="6:6" x14ac:dyDescent="0.25">
      <c r="F365" s="17"/>
    </row>
    <row r="366" spans="6:6" x14ac:dyDescent="0.25">
      <c r="F366" s="17"/>
    </row>
    <row r="367" spans="6:6" x14ac:dyDescent="0.25">
      <c r="F367" s="17"/>
    </row>
    <row r="368" spans="6:6" x14ac:dyDescent="0.25">
      <c r="F368" s="17"/>
    </row>
    <row r="369" spans="6:6" x14ac:dyDescent="0.25">
      <c r="F369" s="17"/>
    </row>
    <row r="370" spans="6:6" x14ac:dyDescent="0.25">
      <c r="F370" s="17"/>
    </row>
    <row r="371" spans="6:6" x14ac:dyDescent="0.25">
      <c r="F371" s="17"/>
    </row>
    <row r="372" spans="6:6" x14ac:dyDescent="0.25">
      <c r="F372" s="17"/>
    </row>
    <row r="373" spans="6:6" x14ac:dyDescent="0.25">
      <c r="F373" s="17"/>
    </row>
    <row r="374" spans="6:6" x14ac:dyDescent="0.25">
      <c r="F374" s="17"/>
    </row>
    <row r="375" spans="6:6" x14ac:dyDescent="0.25">
      <c r="F375" s="17"/>
    </row>
    <row r="376" spans="6:6" x14ac:dyDescent="0.25">
      <c r="F376" s="17"/>
    </row>
    <row r="377" spans="6:6" x14ac:dyDescent="0.25">
      <c r="F377" s="17"/>
    </row>
    <row r="378" spans="6:6" x14ac:dyDescent="0.25">
      <c r="F378" s="17"/>
    </row>
    <row r="379" spans="6:6" x14ac:dyDescent="0.25">
      <c r="F379" s="17"/>
    </row>
    <row r="380" spans="6:6" x14ac:dyDescent="0.25">
      <c r="F380" s="17"/>
    </row>
    <row r="381" spans="6:6" x14ac:dyDescent="0.25">
      <c r="F381" s="17"/>
    </row>
    <row r="382" spans="6:6" x14ac:dyDescent="0.25">
      <c r="F382" s="17"/>
    </row>
    <row r="383" spans="6:6" x14ac:dyDescent="0.25">
      <c r="F383" s="17"/>
    </row>
    <row r="384" spans="6:6" x14ac:dyDescent="0.25">
      <c r="F384" s="17"/>
    </row>
    <row r="385" spans="6:6" x14ac:dyDescent="0.25">
      <c r="F385" s="17"/>
    </row>
    <row r="386" spans="6:6" x14ac:dyDescent="0.25">
      <c r="F386" s="17"/>
    </row>
    <row r="387" spans="6:6" x14ac:dyDescent="0.25">
      <c r="F387" s="17"/>
    </row>
    <row r="388" spans="6:6" x14ac:dyDescent="0.25">
      <c r="F388" s="17"/>
    </row>
    <row r="389" spans="6:6" x14ac:dyDescent="0.25">
      <c r="F389" s="17"/>
    </row>
    <row r="390" spans="6:6" x14ac:dyDescent="0.25">
      <c r="F390" s="17"/>
    </row>
    <row r="391" spans="6:6" x14ac:dyDescent="0.25">
      <c r="F391" s="17"/>
    </row>
    <row r="392" spans="6:6" x14ac:dyDescent="0.25">
      <c r="F392" s="17"/>
    </row>
    <row r="393" spans="6:6" x14ac:dyDescent="0.25">
      <c r="F393" s="17"/>
    </row>
    <row r="394" spans="6:6" x14ac:dyDescent="0.25">
      <c r="F394" s="17"/>
    </row>
    <row r="395" spans="6:6" x14ac:dyDescent="0.25">
      <c r="F395" s="17"/>
    </row>
    <row r="396" spans="6:6" x14ac:dyDescent="0.25">
      <c r="F396" s="17"/>
    </row>
    <row r="397" spans="6:6" x14ac:dyDescent="0.25">
      <c r="F397" s="17"/>
    </row>
    <row r="398" spans="6:6" x14ac:dyDescent="0.25">
      <c r="F398" s="17"/>
    </row>
    <row r="399" spans="6:6" x14ac:dyDescent="0.25">
      <c r="F399" s="17"/>
    </row>
    <row r="400" spans="6:6" x14ac:dyDescent="0.25">
      <c r="F400" s="17"/>
    </row>
    <row r="401" spans="6:6" x14ac:dyDescent="0.25">
      <c r="F401" s="17"/>
    </row>
    <row r="402" spans="6:6" x14ac:dyDescent="0.25">
      <c r="F402" s="17"/>
    </row>
    <row r="403" spans="6:6" x14ac:dyDescent="0.25">
      <c r="F403" s="17"/>
    </row>
    <row r="404" spans="6:6" x14ac:dyDescent="0.25">
      <c r="F404" s="17"/>
    </row>
    <row r="405" spans="6:6" x14ac:dyDescent="0.25">
      <c r="F405" s="17"/>
    </row>
    <row r="406" spans="6:6" x14ac:dyDescent="0.25">
      <c r="F406" s="17"/>
    </row>
    <row r="407" spans="6:6" x14ac:dyDescent="0.25">
      <c r="F407" s="17"/>
    </row>
    <row r="408" spans="6:6" x14ac:dyDescent="0.25">
      <c r="F408" s="17"/>
    </row>
    <row r="409" spans="6:6" x14ac:dyDescent="0.25">
      <c r="F409" s="17"/>
    </row>
    <row r="410" spans="6:6" x14ac:dyDescent="0.25">
      <c r="F410" s="17"/>
    </row>
    <row r="411" spans="6:6" x14ac:dyDescent="0.25">
      <c r="F411" s="17"/>
    </row>
    <row r="412" spans="6:6" x14ac:dyDescent="0.25">
      <c r="F412" s="17"/>
    </row>
    <row r="413" spans="6:6" x14ac:dyDescent="0.25">
      <c r="F413" s="17"/>
    </row>
    <row r="414" spans="6:6" x14ac:dyDescent="0.25">
      <c r="F414" s="17"/>
    </row>
    <row r="415" spans="6:6" x14ac:dyDescent="0.25">
      <c r="F415" s="17"/>
    </row>
    <row r="416" spans="6:6" x14ac:dyDescent="0.25">
      <c r="F416" s="17"/>
    </row>
    <row r="417" spans="6:6" x14ac:dyDescent="0.25">
      <c r="F417" s="17"/>
    </row>
    <row r="418" spans="6:6" x14ac:dyDescent="0.25">
      <c r="F418" s="17"/>
    </row>
    <row r="419" spans="6:6" x14ac:dyDescent="0.25">
      <c r="F419" s="17"/>
    </row>
    <row r="420" spans="6:6" x14ac:dyDescent="0.25">
      <c r="F420" s="17"/>
    </row>
    <row r="421" spans="6:6" x14ac:dyDescent="0.25">
      <c r="F421" s="17"/>
    </row>
    <row r="422" spans="6:6" x14ac:dyDescent="0.25">
      <c r="F422" s="17"/>
    </row>
    <row r="423" spans="6:6" x14ac:dyDescent="0.25">
      <c r="F423" s="17"/>
    </row>
    <row r="424" spans="6:6" x14ac:dyDescent="0.25">
      <c r="F424" s="17"/>
    </row>
    <row r="425" spans="6:6" x14ac:dyDescent="0.25">
      <c r="F425" s="17"/>
    </row>
    <row r="426" spans="6:6" x14ac:dyDescent="0.25">
      <c r="F426" s="17"/>
    </row>
    <row r="427" spans="6:6" x14ac:dyDescent="0.25">
      <c r="F427" s="17"/>
    </row>
    <row r="428" spans="6:6" x14ac:dyDescent="0.25">
      <c r="F428" s="17"/>
    </row>
    <row r="429" spans="6:6" x14ac:dyDescent="0.25">
      <c r="F429" s="17"/>
    </row>
    <row r="430" spans="6:6" x14ac:dyDescent="0.25">
      <c r="F430" s="17"/>
    </row>
    <row r="431" spans="6:6" x14ac:dyDescent="0.25">
      <c r="F431" s="17"/>
    </row>
    <row r="432" spans="6:6" x14ac:dyDescent="0.25">
      <c r="F432" s="17"/>
    </row>
    <row r="433" spans="6:6" x14ac:dyDescent="0.25">
      <c r="F433" s="17"/>
    </row>
    <row r="434" spans="6:6" x14ac:dyDescent="0.25">
      <c r="F434" s="17"/>
    </row>
    <row r="435" spans="6:6" x14ac:dyDescent="0.25">
      <c r="F435" s="17"/>
    </row>
    <row r="436" spans="6:6" x14ac:dyDescent="0.25">
      <c r="F436" s="17"/>
    </row>
    <row r="437" spans="6:6" x14ac:dyDescent="0.25">
      <c r="F437" s="17"/>
    </row>
    <row r="438" spans="6:6" x14ac:dyDescent="0.25">
      <c r="F438" s="17"/>
    </row>
    <row r="439" spans="6:6" x14ac:dyDescent="0.25">
      <c r="F439" s="17"/>
    </row>
    <row r="440" spans="6:6" x14ac:dyDescent="0.25">
      <c r="F440" s="17"/>
    </row>
    <row r="441" spans="6:6" x14ac:dyDescent="0.25">
      <c r="F441" s="17"/>
    </row>
    <row r="442" spans="6:6" x14ac:dyDescent="0.25">
      <c r="F442" s="17"/>
    </row>
    <row r="443" spans="6:6" x14ac:dyDescent="0.25">
      <c r="F443" s="17"/>
    </row>
    <row r="444" spans="6:6" x14ac:dyDescent="0.25">
      <c r="F444" s="17"/>
    </row>
    <row r="445" spans="6:6" x14ac:dyDescent="0.25">
      <c r="F445" s="17"/>
    </row>
    <row r="446" spans="6:6" x14ac:dyDescent="0.25">
      <c r="F446" s="17"/>
    </row>
    <row r="447" spans="6:6" x14ac:dyDescent="0.25">
      <c r="F447" s="17"/>
    </row>
    <row r="448" spans="6:6" x14ac:dyDescent="0.25">
      <c r="F448" s="17"/>
    </row>
    <row r="449" spans="6:6" x14ac:dyDescent="0.25">
      <c r="F449" s="17"/>
    </row>
    <row r="450" spans="6:6" x14ac:dyDescent="0.25">
      <c r="F450" s="17"/>
    </row>
    <row r="451" spans="6:6" x14ac:dyDescent="0.25">
      <c r="F451" s="17"/>
    </row>
    <row r="452" spans="6:6" x14ac:dyDescent="0.25">
      <c r="F452" s="17"/>
    </row>
    <row r="453" spans="6:6" x14ac:dyDescent="0.25">
      <c r="F453" s="17"/>
    </row>
    <row r="454" spans="6:6" x14ac:dyDescent="0.25">
      <c r="F454" s="17"/>
    </row>
    <row r="455" spans="6:6" x14ac:dyDescent="0.25">
      <c r="F455" s="17"/>
    </row>
    <row r="456" spans="6:6" x14ac:dyDescent="0.25">
      <c r="F456" s="17"/>
    </row>
    <row r="457" spans="6:6" x14ac:dyDescent="0.25">
      <c r="F457" s="17"/>
    </row>
    <row r="458" spans="6:6" x14ac:dyDescent="0.25">
      <c r="F458" s="17"/>
    </row>
    <row r="459" spans="6:6" x14ac:dyDescent="0.25">
      <c r="F459" s="17"/>
    </row>
    <row r="460" spans="6:6" x14ac:dyDescent="0.25">
      <c r="F460" s="17"/>
    </row>
    <row r="461" spans="6:6" x14ac:dyDescent="0.25">
      <c r="F461" s="17"/>
    </row>
    <row r="462" spans="6:6" x14ac:dyDescent="0.25">
      <c r="F462" s="17"/>
    </row>
    <row r="463" spans="6:6" x14ac:dyDescent="0.25">
      <c r="F463" s="17"/>
    </row>
    <row r="464" spans="6:6" x14ac:dyDescent="0.25">
      <c r="F464" s="17"/>
    </row>
    <row r="465" spans="6:6" x14ac:dyDescent="0.25">
      <c r="F465" s="17"/>
    </row>
    <row r="466" spans="6:6" x14ac:dyDescent="0.25">
      <c r="F466" s="17"/>
    </row>
    <row r="467" spans="6:6" x14ac:dyDescent="0.25">
      <c r="F467" s="17"/>
    </row>
    <row r="468" spans="6:6" x14ac:dyDescent="0.25">
      <c r="F468" s="17"/>
    </row>
    <row r="469" spans="6:6" x14ac:dyDescent="0.25">
      <c r="F469" s="17"/>
    </row>
    <row r="470" spans="6:6" x14ac:dyDescent="0.25">
      <c r="F470" s="17"/>
    </row>
    <row r="471" spans="6:6" x14ac:dyDescent="0.25">
      <c r="F471" s="17"/>
    </row>
    <row r="472" spans="6:6" x14ac:dyDescent="0.25">
      <c r="F472" s="17"/>
    </row>
    <row r="473" spans="6:6" x14ac:dyDescent="0.25">
      <c r="F473" s="17"/>
    </row>
    <row r="474" spans="6:6" x14ac:dyDescent="0.25">
      <c r="F474" s="17"/>
    </row>
    <row r="475" spans="6:6" x14ac:dyDescent="0.25">
      <c r="F475" s="17"/>
    </row>
    <row r="476" spans="6:6" x14ac:dyDescent="0.25">
      <c r="F476" s="17"/>
    </row>
    <row r="477" spans="6:6" x14ac:dyDescent="0.25">
      <c r="F477" s="17"/>
    </row>
    <row r="478" spans="6:6" x14ac:dyDescent="0.25">
      <c r="F478" s="17"/>
    </row>
    <row r="479" spans="6:6" x14ac:dyDescent="0.25">
      <c r="F479" s="17"/>
    </row>
  </sheetData>
  <mergeCells count="61">
    <mergeCell ref="D42:D44"/>
    <mergeCell ref="E42:E44"/>
    <mergeCell ref="F42:F44"/>
    <mergeCell ref="B27:B29"/>
    <mergeCell ref="B39:B41"/>
    <mergeCell ref="B42:B44"/>
    <mergeCell ref="D27:D29"/>
    <mergeCell ref="E27:E29"/>
    <mergeCell ref="F27:F29"/>
    <mergeCell ref="D39:D41"/>
    <mergeCell ref="E39:E41"/>
    <mergeCell ref="F39:F41"/>
    <mergeCell ref="D45:D64"/>
    <mergeCell ref="E45:E64"/>
    <mergeCell ref="F45:F64"/>
    <mergeCell ref="B45:B64"/>
    <mergeCell ref="B65:B79"/>
    <mergeCell ref="B2:E2"/>
    <mergeCell ref="F6:F10"/>
    <mergeCell ref="F11:F12"/>
    <mergeCell ref="B6:B17"/>
    <mergeCell ref="F24:F26"/>
    <mergeCell ref="B21:B23"/>
    <mergeCell ref="D21:D23"/>
    <mergeCell ref="E21:E23"/>
    <mergeCell ref="F21:F23"/>
    <mergeCell ref="B102:B128"/>
    <mergeCell ref="F80:F89"/>
    <mergeCell ref="E80:E89"/>
    <mergeCell ref="E91:E101"/>
    <mergeCell ref="F91:F101"/>
    <mergeCell ref="F113:F128"/>
    <mergeCell ref="D111:D112"/>
    <mergeCell ref="E111:E112"/>
    <mergeCell ref="F111:F112"/>
    <mergeCell ref="D102:D110"/>
    <mergeCell ref="E102:E110"/>
    <mergeCell ref="F102:F110"/>
    <mergeCell ref="D113:D128"/>
    <mergeCell ref="E113:E128"/>
    <mergeCell ref="B91:B101"/>
    <mergeCell ref="D91:D101"/>
    <mergeCell ref="E18:E20"/>
    <mergeCell ref="B18:B20"/>
    <mergeCell ref="D18:D20"/>
    <mergeCell ref="F18:F20"/>
    <mergeCell ref="B24:B26"/>
    <mergeCell ref="D24:D26"/>
    <mergeCell ref="E24:E26"/>
    <mergeCell ref="F13:F17"/>
    <mergeCell ref="D6:D10"/>
    <mergeCell ref="E6:E10"/>
    <mergeCell ref="D11:D12"/>
    <mergeCell ref="E11:E12"/>
    <mergeCell ref="D13:D17"/>
    <mergeCell ref="E13:E17"/>
    <mergeCell ref="D65:D79"/>
    <mergeCell ref="E65:E79"/>
    <mergeCell ref="F65:F79"/>
    <mergeCell ref="D80:D89"/>
    <mergeCell ref="B80:B8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Build Time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Tadakamadla, Rajesh (ESP Lab)</dc:creator>
  <cp:lastModifiedBy>Tadakamadla, Rajesh (ESP Lab)</cp:lastModifiedBy>
  <dcterms:created xsi:type="dcterms:W3CDTF">2015-06-05T18:17:20Z</dcterms:created>
  <dcterms:modified xsi:type="dcterms:W3CDTF">2023-12-20T07:43:54Z</dcterms:modified>
</cp:coreProperties>
</file>