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cash\Documents\big bench\lenovo\cascadelake-06282019-run\Support-Files-for-Lenovo-39Nodes-30TB\"/>
    </mc:Choice>
  </mc:AlternateContent>
  <bookViews>
    <workbookView xWindow="480" yWindow="360" windowWidth="11340" windowHeight="8600"/>
  </bookViews>
  <sheets>
    <sheet name="Pricing worksheet" sheetId="1" r:id="rId1"/>
    <sheet name="Sheet3" sheetId="3" r:id="rId2"/>
  </sheets>
  <calcPr calcId="162913"/>
</workbook>
</file>

<file path=xl/calcChain.xml><?xml version="1.0" encoding="utf-8"?>
<calcChain xmlns="http://schemas.openxmlformats.org/spreadsheetml/2006/main">
  <c r="H66" i="1" l="1"/>
  <c r="H65" i="1"/>
  <c r="G52" i="1" l="1"/>
  <c r="H52" i="1" l="1"/>
  <c r="H64" i="1" l="1"/>
  <c r="H7" i="1" l="1"/>
  <c r="I27" i="1" l="1"/>
  <c r="I28" i="1" s="1"/>
  <c r="I67" i="1"/>
  <c r="I68" i="1" s="1"/>
  <c r="I48" i="1"/>
  <c r="I49" i="1" s="1"/>
  <c r="I60" i="1"/>
  <c r="I61" i="1" s="1"/>
  <c r="H63" i="1"/>
  <c r="H30" i="1"/>
  <c r="H55" i="1"/>
  <c r="H61" i="1" s="1"/>
  <c r="H51" i="1"/>
  <c r="I53" i="1"/>
  <c r="I69" i="1" l="1"/>
  <c r="H49" i="1"/>
  <c r="H68" i="1"/>
  <c r="H53" i="1"/>
  <c r="H28" i="1"/>
  <c r="H69" i="1" l="1"/>
  <c r="I71" i="1" s="1"/>
  <c r="I73" i="1" s="1"/>
</calcChain>
</file>

<file path=xl/sharedStrings.xml><?xml version="1.0" encoding="utf-8"?>
<sst xmlns="http://schemas.openxmlformats.org/spreadsheetml/2006/main" count="148" uniqueCount="125">
  <si>
    <t>Description</t>
  </si>
  <si>
    <t>Quantity</t>
  </si>
  <si>
    <t>Extended</t>
  </si>
  <si>
    <t>Price</t>
  </si>
  <si>
    <t>Subtotal</t>
  </si>
  <si>
    <t>Server Software</t>
  </si>
  <si>
    <t>Total</t>
  </si>
  <si>
    <t xml:space="preserve">    </t>
  </si>
  <si>
    <t>3-Yr. Maint.</t>
  </si>
  <si>
    <t>Infrastructure</t>
  </si>
  <si>
    <t>Number</t>
  </si>
  <si>
    <t xml:space="preserve">Part </t>
  </si>
  <si>
    <t xml:space="preserve">Price </t>
  </si>
  <si>
    <t>Source</t>
  </si>
  <si>
    <t xml:space="preserve">Unit </t>
  </si>
  <si>
    <t xml:space="preserve">        Three-Year Cost of Ownership USD:</t>
  </si>
  <si>
    <t xml:space="preserve">           </t>
  </si>
  <si>
    <t>S: One or more components of the measured configuration have been substituted in the priced</t>
  </si>
  <si>
    <t xml:space="preserve">Dollar Volume Discount  (See Note 1)               </t>
  </si>
  <si>
    <t xml:space="preserve">Note 1: Discount applies to all line items where Pricing=1; pricing is for these or similar quantities. </t>
  </si>
  <si>
    <t xml:space="preserve">Discounts for similarly sized configurations will be similar to what is quoted here, but may vary based </t>
  </si>
  <si>
    <t>configuration. See the FDR for details.</t>
  </si>
  <si>
    <t>* These components are not immediately orderable. See the FDR for more information.</t>
  </si>
  <si>
    <t>Benchmark results and test methodology audited by Doug Johnson for InfoSizing, Inc. (www.sizing.com)</t>
  </si>
  <si>
    <t>on the specific components priced.</t>
  </si>
  <si>
    <t>Lenovo</t>
  </si>
  <si>
    <t>Prices used in TPC benchmarks reflect the actual prices a customer would pay for a one-time purchase of the stated Line Items. Individually negotiated discounts are not permitted. Special prices based on assumptions about past or future purchases are not permitted. All discounts reflect standard pricing policies for the listed Line Items. For complete details, see the pricing section of the TPC Benchmark Standard. If you find that the stated prices are not available according to these terms, please inform the TPC at pricing@tpc.org. Thank you.</t>
  </si>
  <si>
    <t>00YJ776</t>
  </si>
  <si>
    <t>FBU345 SuperCap</t>
  </si>
  <si>
    <t>AUNP</t>
  </si>
  <si>
    <t>0U 36 C13/6 C19 24A/200-240V 1 Phase PDU with NEMA L6-30P line cord</t>
  </si>
  <si>
    <t>5PS7A01558</t>
  </si>
  <si>
    <t>ThinkSystem SR650 Configure-To-Order, includes:</t>
  </si>
  <si>
    <t>7X06CTO1WW</t>
  </si>
  <si>
    <t>ThinkSystem SR650 2.5" Chassis with 8, 16 or 24 bays</t>
  </si>
  <si>
    <t>AUVV</t>
  </si>
  <si>
    <t>ThinkSystem 2U/Twr 2.5" SATA/SAS 8-Bay Backplane</t>
  </si>
  <si>
    <t>AURA</t>
  </si>
  <si>
    <t>ThinkSystem Toolless Slide Rail</t>
  </si>
  <si>
    <t>AXCA</t>
  </si>
  <si>
    <t>ThinkSystem 2U left EIA Latch Standard</t>
  </si>
  <si>
    <t>AURD</t>
  </si>
  <si>
    <t>ThinkSystem 1100W (230V/115V) Platinum Hot-Swap Power Supply</t>
  </si>
  <si>
    <t>AVWF</t>
  </si>
  <si>
    <t>2.8m, 13A/100-250V, C13 to C14 Jumper Cord</t>
  </si>
  <si>
    <t>Lenovo ThinkSystem 2U 3FH Riser Bracket</t>
  </si>
  <si>
    <t>AURQ</t>
  </si>
  <si>
    <t>6400</t>
  </si>
  <si>
    <t>TPCx-BB 1.2.0</t>
  </si>
  <si>
    <t>Lenovo Cluster</t>
  </si>
  <si>
    <t>ThinkSystem SR630 Configure-To-Order, includes:</t>
  </si>
  <si>
    <t>7X02CTO1WW</t>
  </si>
  <si>
    <t>ThinkSystem SR630 2.5" Chassis with 10 Bays</t>
  </si>
  <si>
    <t>AUW1</t>
  </si>
  <si>
    <t>ThinkSystem SR630/SR570 2.5" AnyBay 10-Bay Backplane</t>
  </si>
  <si>
    <t>AUW9</t>
  </si>
  <si>
    <t>ThinkSystem RAID 930-16i 8GB Flash PCIe 12Gb Adapter</t>
  </si>
  <si>
    <t>B31E</t>
  </si>
  <si>
    <t>ThinkSystem 2.5" Intel S4500 480GB Entry SATA 6Gb Hot Swap SSD</t>
  </si>
  <si>
    <t>B0YZ</t>
  </si>
  <si>
    <t>ThinkSystem M.2 with Mirroring Enablement Kit</t>
  </si>
  <si>
    <t>AUMV</t>
  </si>
  <si>
    <t>ThinkSystem M.2 CV3 128GB SATA 6Gbps Non-Hot Swap SSD</t>
  </si>
  <si>
    <t>AUUV</t>
  </si>
  <si>
    <t>ThinkSystem SR530/SR570/SR630 x16 PCIe LP Riser 2 Kit</t>
  </si>
  <si>
    <t>AUWA</t>
  </si>
  <si>
    <t>ThinkSystem SR530/SR570/SR630 x8/x16 PCIe LP+LP Riser 1 Kit</t>
  </si>
  <si>
    <t>AUWC</t>
  </si>
  <si>
    <t>Lenovo ThinkSystem 1U LP+LP BF Riser Bracket</t>
  </si>
  <si>
    <t>AUWQ</t>
  </si>
  <si>
    <t>AVWB</t>
  </si>
  <si>
    <t>Lenovo ThinkSystem 1U LP Riser Bracket</t>
  </si>
  <si>
    <t>AUWN</t>
  </si>
  <si>
    <t>RAID Configuration</t>
  </si>
  <si>
    <t>2302</t>
  </si>
  <si>
    <t>Essential Service - 3Yr 24x7 4Hr Response + YourDrive YourData</t>
  </si>
  <si>
    <t>5PS7A01504</t>
  </si>
  <si>
    <t>Server Hardware - Management Nodes</t>
  </si>
  <si>
    <t>Server Hardware - Worker Nodes</t>
  </si>
  <si>
    <t>ThinkSystem 2U/Twr 2.5" AnyBay 8-Bay Backplane</t>
  </si>
  <si>
    <t>AUR5</t>
  </si>
  <si>
    <t>ThinkSystem 430-8i SAS/SATA 12Gb HBA</t>
  </si>
  <si>
    <t>AUNL</t>
  </si>
  <si>
    <t>ThinkSystem 2.5" 1TB 7.2K SATA 6Gb Hot Swap 512n HDD</t>
  </si>
  <si>
    <t>AUUE</t>
  </si>
  <si>
    <t>ThinkSystem SR550/SR590/SR650 x16/x8 PCIe FH Riser 1 Kit</t>
  </si>
  <si>
    <t>AUR3</t>
  </si>
  <si>
    <t xml:space="preserve">Network </t>
  </si>
  <si>
    <t>7159HE1</t>
  </si>
  <si>
    <t>Lenovo ThinkSystem NE10032 RackSwitch (Rear to Front)</t>
  </si>
  <si>
    <t>AV17</t>
  </si>
  <si>
    <t>Adjustable 19" 4 Post Rail Kit</t>
  </si>
  <si>
    <t>A3KP</t>
  </si>
  <si>
    <t>Lenovo 3m 100G QSFP28 to 4x25G SFP28 Breakout DAC Cable</t>
  </si>
  <si>
    <t>AV23</t>
  </si>
  <si>
    <t>Essential Service - 3Yr 24x7 4Hr Response</t>
  </si>
  <si>
    <t>5WS7A01109</t>
  </si>
  <si>
    <t>NE10032 100GbE RackSwitch : Lenovo ThinkSystem NE10032 RackSwitch</t>
  </si>
  <si>
    <t>Infrastructure Rack : NetBAY S2 42U Rack Cabinet</t>
  </si>
  <si>
    <t>9307RC4</t>
  </si>
  <si>
    <t>BBQpm@30000:</t>
  </si>
  <si>
    <t xml:space="preserve">      $ USD/BBQpm@30000:</t>
  </si>
  <si>
    <t>Pricing: 1 - Lenovo 1-877-782-7134; 2 - Cloudera</t>
  </si>
  <si>
    <t>RHEL Server Physical or Virtual Node, 2 Skt Prem RH Sup 3Yr</t>
  </si>
  <si>
    <t>Intel Xeon Gold 6240 18C 150W 2.6GHz Processor</t>
  </si>
  <si>
    <t>B4HH</t>
  </si>
  <si>
    <t>ThinkSystem 32GB TruDDR4 2933MHz (2Rx4 1.2V) RDIMM</t>
  </si>
  <si>
    <t>B4H3</t>
  </si>
  <si>
    <t>ThinkSystem 10Gb 4-port SFP+ LOM</t>
  </si>
  <si>
    <t>AUKK</t>
  </si>
  <si>
    <t>7S0FCTO1WW</t>
  </si>
  <si>
    <t>2.8m, 10A/100-250V, C13 to C14 Jumper Cord</t>
  </si>
  <si>
    <t>6311</t>
  </si>
  <si>
    <t>41L2760</t>
  </si>
  <si>
    <t>ThinkSystem Keyboard w/ Int. Pointing Device USB - US Eng 103P RoHS v2</t>
  </si>
  <si>
    <t>7ZB7A05470</t>
  </si>
  <si>
    <t>Lenovo L22e-20 21.5-inch LED Backlit LCD Monitor</t>
  </si>
  <si>
    <t>65DEKCC1US</t>
  </si>
  <si>
    <t>CEDEN-GOLD</t>
  </si>
  <si>
    <t>ThinkSystem SR650 Refresh MB</t>
  </si>
  <si>
    <t>B4NL</t>
  </si>
  <si>
    <t>ThinkSystem SR630 Refresh MB</t>
  </si>
  <si>
    <t>B4NK</t>
  </si>
  <si>
    <t>Cloudera Enterprise Data Engineering Edition Node License Gold Support 1yr 24x7</t>
  </si>
  <si>
    <t>Report Date:  June xx,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</si>
</sst>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
    <numFmt numFmtId="165" formatCode="&quot;$&quot;#,##0"/>
  </numFmts>
  <fonts count="15" x14ac:knownFonts="1">
    <font>
      <sz val="10"/>
      <name val="Arial"/>
    </font>
    <font>
      <sz val="10"/>
      <name val="Arial"/>
      <family val="2"/>
    </font>
    <font>
      <b/>
      <sz val="14"/>
      <name val="Times New Roman"/>
      <family val="1"/>
    </font>
    <font>
      <b/>
      <sz val="12"/>
      <name val="Times New Roman"/>
      <family val="1"/>
    </font>
    <font>
      <b/>
      <sz val="16"/>
      <name val="Times New Roman"/>
      <family val="1"/>
    </font>
    <font>
      <b/>
      <sz val="11"/>
      <name val="Arial"/>
      <family val="2"/>
    </font>
    <font>
      <sz val="11"/>
      <name val="Arial"/>
      <family val="2"/>
    </font>
    <font>
      <sz val="11"/>
      <color indexed="8"/>
      <name val="Arial"/>
      <family val="2"/>
    </font>
    <font>
      <b/>
      <sz val="10"/>
      <name val="Arial"/>
      <family val="2"/>
    </font>
    <font>
      <b/>
      <sz val="11"/>
      <name val="Arial"/>
      <family val="2"/>
    </font>
    <font>
      <sz val="11"/>
      <name val="Arial"/>
      <family val="2"/>
    </font>
    <font>
      <sz val="11"/>
      <name val="Helv"/>
      <family val="2"/>
    </font>
    <font>
      <sz val="10"/>
      <color rgb="FFFF0000"/>
      <name val="Arial"/>
      <family val="2"/>
    </font>
    <font>
      <b/>
      <u/>
      <sz val="10"/>
      <name val="Arial"/>
      <family val="2"/>
    </font>
    <font>
      <b/>
      <sz val="10"/>
      <color rgb="FFFF0000"/>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0">
    <xf numFmtId="0" fontId="0" fillId="0" borderId="0" xfId="0"/>
    <xf numFmtId="0" fontId="1" fillId="0" borderId="0" xfId="0" applyFont="1"/>
    <xf numFmtId="165" fontId="0" fillId="0" borderId="0" xfId="0" applyNumberFormat="1"/>
    <xf numFmtId="0" fontId="0" fillId="0" borderId="0" xfId="0" applyFill="1"/>
    <xf numFmtId="0" fontId="8" fillId="0" borderId="0" xfId="0" applyFont="1" applyFill="1"/>
    <xf numFmtId="0" fontId="1" fillId="0" borderId="0" xfId="0" applyFont="1" applyFill="1"/>
    <xf numFmtId="3" fontId="0" fillId="0" borderId="0" xfId="0" applyNumberFormat="1" applyFill="1"/>
    <xf numFmtId="165" fontId="0" fillId="0" borderId="0" xfId="0" applyNumberFormat="1" applyFill="1"/>
    <xf numFmtId="9" fontId="0" fillId="0" borderId="0" xfId="0" applyNumberFormat="1" applyFill="1"/>
    <xf numFmtId="0" fontId="1" fillId="2" borderId="0" xfId="0" applyFont="1" applyFill="1" applyBorder="1"/>
    <xf numFmtId="0" fontId="0" fillId="2" borderId="0" xfId="0" applyFill="1" applyBorder="1" applyAlignment="1">
      <alignment horizontal="center" vertical="center"/>
    </xf>
    <xf numFmtId="0" fontId="1" fillId="2" borderId="0" xfId="0" applyFont="1" applyFill="1" applyBorder="1" applyAlignment="1">
      <alignment horizontal="center" vertical="center"/>
    </xf>
    <xf numFmtId="0" fontId="0" fillId="2" borderId="0" xfId="0" applyFill="1" applyBorder="1"/>
    <xf numFmtId="3" fontId="10" fillId="3" borderId="0" xfId="0" applyNumberFormat="1" applyFont="1" applyFill="1" applyBorder="1"/>
    <xf numFmtId="0" fontId="6" fillId="3" borderId="0" xfId="0" applyFont="1" applyFill="1" applyBorder="1" applyAlignment="1">
      <alignment horizontal="left" indent="1"/>
    </xf>
    <xf numFmtId="0" fontId="6" fillId="3" borderId="0" xfId="0" applyFont="1" applyFill="1" applyBorder="1"/>
    <xf numFmtId="0" fontId="6" fillId="3" borderId="0" xfId="0" quotePrefix="1" applyFont="1" applyFill="1" applyBorder="1"/>
    <xf numFmtId="0" fontId="6" fillId="3" borderId="0" xfId="0" applyFont="1" applyFill="1" applyBorder="1" applyAlignment="1">
      <alignment horizontal="left"/>
    </xf>
    <xf numFmtId="3" fontId="6" fillId="3" borderId="0" xfId="0" applyNumberFormat="1" applyFont="1" applyFill="1" applyBorder="1"/>
    <xf numFmtId="0" fontId="0" fillId="3" borderId="0" xfId="0" applyFill="1" applyBorder="1"/>
    <xf numFmtId="0" fontId="1" fillId="3" borderId="0" xfId="0" applyFont="1" applyFill="1" applyBorder="1" applyAlignment="1">
      <alignment horizontal="center" vertical="center"/>
    </xf>
    <xf numFmtId="0" fontId="0" fillId="3" borderId="0" xfId="0" applyFill="1" applyBorder="1" applyAlignment="1">
      <alignment horizontal="center" vertical="center"/>
    </xf>
    <xf numFmtId="0" fontId="0" fillId="3" borderId="0" xfId="0" applyFill="1" applyBorder="1" applyAlignment="1"/>
    <xf numFmtId="0" fontId="3" fillId="3" borderId="0" xfId="0" applyFont="1" applyFill="1" applyBorder="1" applyAlignment="1">
      <alignment horizontal="center" vertical="center"/>
    </xf>
    <xf numFmtId="0" fontId="5" fillId="3" borderId="0" xfId="0" applyFont="1" applyFill="1" applyBorder="1" applyAlignment="1">
      <alignment horizontal="left"/>
    </xf>
    <xf numFmtId="0" fontId="5" fillId="3" borderId="0" xfId="0" applyFont="1" applyFill="1" applyBorder="1" applyAlignment="1">
      <alignment horizontal="center"/>
    </xf>
    <xf numFmtId="0" fontId="5" fillId="3" borderId="0" xfId="0" applyFont="1" applyFill="1" applyBorder="1"/>
    <xf numFmtId="0" fontId="6" fillId="3" borderId="0" xfId="0" applyFont="1" applyFill="1" applyBorder="1" applyAlignment="1">
      <alignment horizontal="center"/>
    </xf>
    <xf numFmtId="0" fontId="1" fillId="3" borderId="0" xfId="0" applyFont="1" applyFill="1" applyBorder="1"/>
    <xf numFmtId="0" fontId="6" fillId="3" borderId="0" xfId="0" applyFont="1" applyFill="1" applyBorder="1" applyAlignment="1">
      <alignment horizontal="center" vertical="center"/>
    </xf>
    <xf numFmtId="3" fontId="5" fillId="3" borderId="0" xfId="0" applyNumberFormat="1" applyFont="1" applyFill="1" applyBorder="1"/>
    <xf numFmtId="3" fontId="6" fillId="3" borderId="1" xfId="0" applyNumberFormat="1" applyFont="1" applyFill="1" applyBorder="1"/>
    <xf numFmtId="3" fontId="6" fillId="3" borderId="2" xfId="0" applyNumberFormat="1" applyFont="1" applyFill="1" applyBorder="1"/>
    <xf numFmtId="0" fontId="6" fillId="3" borderId="0" xfId="0" applyFont="1" applyFill="1" applyAlignment="1">
      <alignment horizontal="center"/>
    </xf>
    <xf numFmtId="3" fontId="6" fillId="3" borderId="0" xfId="0" applyNumberFormat="1" applyFont="1" applyFill="1" applyBorder="1" applyAlignment="1">
      <alignment vertical="center"/>
    </xf>
    <xf numFmtId="0" fontId="6" fillId="3" borderId="2" xfId="0" applyFont="1" applyFill="1" applyBorder="1"/>
    <xf numFmtId="4" fontId="6" fillId="3" borderId="0" xfId="0" applyNumberFormat="1" applyFont="1" applyFill="1" applyBorder="1"/>
    <xf numFmtId="0" fontId="11" fillId="3" borderId="2" xfId="0" applyFont="1" applyFill="1" applyBorder="1" applyAlignment="1"/>
    <xf numFmtId="0" fontId="6" fillId="3" borderId="8" xfId="0" applyFont="1" applyFill="1" applyBorder="1" applyAlignment="1"/>
    <xf numFmtId="165" fontId="6" fillId="3" borderId="2" xfId="0" applyNumberFormat="1" applyFont="1" applyFill="1" applyBorder="1"/>
    <xf numFmtId="165" fontId="6" fillId="3" borderId="0" xfId="0" applyNumberFormat="1" applyFont="1" applyFill="1" applyBorder="1"/>
    <xf numFmtId="0" fontId="11" fillId="3" borderId="0" xfId="0" applyFont="1" applyFill="1" applyBorder="1"/>
    <xf numFmtId="0" fontId="6" fillId="3" borderId="9" xfId="0" applyFont="1" applyFill="1" applyBorder="1"/>
    <xf numFmtId="164" fontId="6" fillId="3" borderId="0" xfId="0" applyNumberFormat="1" applyFont="1" applyFill="1" applyBorder="1"/>
    <xf numFmtId="0" fontId="6" fillId="3" borderId="1" xfId="0" applyFont="1" applyFill="1" applyBorder="1"/>
    <xf numFmtId="0" fontId="5" fillId="3" borderId="1" xfId="0" applyFont="1" applyFill="1" applyBorder="1"/>
    <xf numFmtId="164" fontId="6" fillId="3" borderId="1" xfId="0" applyNumberFormat="1" applyFont="1" applyFill="1" applyBorder="1"/>
    <xf numFmtId="0" fontId="6" fillId="3" borderId="0" xfId="0" applyFont="1" applyFill="1" applyBorder="1" applyAlignment="1"/>
    <xf numFmtId="3" fontId="5" fillId="3" borderId="0" xfId="0" applyNumberFormat="1" applyFont="1" applyFill="1" applyBorder="1" applyAlignment="1">
      <alignment horizontal="right"/>
    </xf>
    <xf numFmtId="0" fontId="7" fillId="3" borderId="0" xfId="0" applyFont="1" applyFill="1" applyBorder="1" applyAlignment="1">
      <alignment horizontal="center"/>
    </xf>
    <xf numFmtId="3" fontId="6" fillId="3" borderId="0" xfId="0" applyNumberFormat="1" applyFont="1" applyFill="1" applyBorder="1" applyAlignment="1">
      <alignment horizontal="center"/>
    </xf>
    <xf numFmtId="0" fontId="1" fillId="0" borderId="0" xfId="0" applyFont="1" applyFill="1" applyAlignment="1">
      <alignment horizontal="left" indent="1"/>
    </xf>
    <xf numFmtId="0" fontId="1" fillId="0" borderId="0" xfId="0" applyFont="1" applyFill="1" applyAlignment="1">
      <alignment horizontal="left"/>
    </xf>
    <xf numFmtId="0" fontId="13" fillId="0" borderId="0" xfId="0" applyFont="1" applyFill="1"/>
    <xf numFmtId="0" fontId="14" fillId="0" borderId="0" xfId="0" applyFont="1" applyFill="1"/>
    <xf numFmtId="0" fontId="9" fillId="3" borderId="0" xfId="0" applyFont="1" applyFill="1" applyBorder="1" applyAlignment="1">
      <alignment horizontal="right"/>
    </xf>
    <xf numFmtId="0" fontId="5" fillId="3" borderId="0" xfId="0" applyFont="1" applyFill="1" applyBorder="1" applyAlignment="1">
      <alignment horizontal="right"/>
    </xf>
    <xf numFmtId="0" fontId="6" fillId="3" borderId="0" xfId="0" applyFont="1" applyFill="1" applyAlignment="1">
      <alignment horizontal="left"/>
    </xf>
    <xf numFmtId="0" fontId="0" fillId="3" borderId="0" xfId="0" applyFill="1"/>
    <xf numFmtId="11" fontId="6" fillId="3" borderId="0" xfId="0" applyNumberFormat="1" applyFont="1" applyFill="1" applyBorder="1"/>
    <xf numFmtId="0" fontId="6" fillId="3" borderId="0" xfId="0" quotePrefix="1" applyFont="1" applyFill="1" applyBorder="1" applyAlignment="1">
      <alignment horizontal="left"/>
    </xf>
    <xf numFmtId="10" fontId="6" fillId="3" borderId="0" xfId="0" applyNumberFormat="1" applyFont="1" applyFill="1" applyBorder="1"/>
    <xf numFmtId="0" fontId="6" fillId="3" borderId="2" xfId="0" applyFont="1" applyFill="1" applyBorder="1" applyAlignment="1"/>
    <xf numFmtId="0" fontId="6" fillId="3" borderId="0" xfId="0" applyFont="1" applyFill="1"/>
    <xf numFmtId="0" fontId="6" fillId="3" borderId="10" xfId="0" applyFont="1" applyFill="1" applyBorder="1"/>
    <xf numFmtId="0" fontId="6" fillId="3" borderId="3" xfId="0" applyFont="1" applyFill="1" applyBorder="1"/>
    <xf numFmtId="0" fontId="5" fillId="3" borderId="3" xfId="0" applyFont="1" applyFill="1" applyBorder="1"/>
    <xf numFmtId="164" fontId="6" fillId="3" borderId="3" xfId="0" applyNumberFormat="1" applyFont="1" applyFill="1" applyBorder="1"/>
    <xf numFmtId="0" fontId="12" fillId="3" borderId="0" xfId="0" applyFont="1" applyFill="1"/>
    <xf numFmtId="0" fontId="6" fillId="3" borderId="2" xfId="0" applyFont="1" applyFill="1" applyBorder="1" applyAlignment="1">
      <alignment vertical="top" wrapText="1"/>
    </xf>
    <xf numFmtId="0" fontId="6" fillId="3" borderId="0" xfId="0" applyFont="1" applyFill="1" applyAlignment="1">
      <alignment vertical="top" wrapText="1"/>
    </xf>
    <xf numFmtId="0" fontId="4" fillId="3" borderId="4" xfId="0" applyFont="1" applyFill="1" applyBorder="1" applyAlignment="1">
      <alignment horizontal="center" vertical="center"/>
    </xf>
    <xf numFmtId="0" fontId="0" fillId="3" borderId="5" xfId="0" applyFill="1" applyBorder="1" applyAlignment="1"/>
    <xf numFmtId="0" fontId="5" fillId="3" borderId="2" xfId="0" applyFont="1" applyFill="1" applyBorder="1" applyAlignment="1">
      <alignment horizontal="right"/>
    </xf>
    <xf numFmtId="0" fontId="3" fillId="3" borderId="6" xfId="0" applyFont="1" applyFill="1" applyBorder="1" applyAlignment="1">
      <alignment horizontal="center" vertical="center"/>
    </xf>
    <xf numFmtId="0" fontId="0" fillId="3" borderId="1" xfId="0" applyFill="1" applyBorder="1" applyAlignment="1">
      <alignment horizontal="center" vertical="center"/>
    </xf>
    <xf numFmtId="0" fontId="0" fillId="3" borderId="7" xfId="0" applyFill="1" applyBorder="1" applyAlignment="1">
      <alignment horizontal="center" vertical="center"/>
    </xf>
    <xf numFmtId="0" fontId="1" fillId="3" borderId="1" xfId="0" applyFont="1" applyFill="1" applyBorder="1" applyAlignment="1">
      <alignment horizontal="center" vertical="center"/>
    </xf>
    <xf numFmtId="0" fontId="1" fillId="3" borderId="7" xfId="0" applyFont="1" applyFill="1" applyBorder="1" applyAlignment="1">
      <alignment horizontal="center" vertical="center"/>
    </xf>
    <xf numFmtId="0" fontId="5" fillId="3" borderId="11" xfId="0" applyFont="1" applyFill="1" applyBorder="1" applyAlignment="1">
      <alignment horizontal="right"/>
    </xf>
    <xf numFmtId="0" fontId="9" fillId="3" borderId="0" xfId="0" applyFont="1" applyFill="1" applyBorder="1" applyAlignment="1">
      <alignment horizontal="right"/>
    </xf>
    <xf numFmtId="0" fontId="5" fillId="3" borderId="0" xfId="0" applyFont="1" applyFill="1" applyBorder="1" applyAlignment="1">
      <alignment horizontal="right"/>
    </xf>
    <xf numFmtId="0" fontId="6" fillId="3" borderId="11" xfId="0" applyFont="1" applyFill="1" applyBorder="1" applyAlignment="1">
      <alignment horizontal="right"/>
    </xf>
    <xf numFmtId="0" fontId="6" fillId="3" borderId="0" xfId="0" applyFont="1" applyFill="1" applyBorder="1" applyAlignment="1">
      <alignment horizontal="right"/>
    </xf>
    <xf numFmtId="0" fontId="2" fillId="3" borderId="12" xfId="0" applyFont="1" applyFill="1" applyBorder="1" applyAlignment="1">
      <alignment horizontal="center" vertical="center"/>
    </xf>
    <xf numFmtId="0" fontId="0" fillId="3" borderId="2" xfId="0" applyFill="1" applyBorder="1" applyAlignment="1">
      <alignment horizontal="center" vertical="center"/>
    </xf>
    <xf numFmtId="0" fontId="0" fillId="3" borderId="13" xfId="0" applyFill="1"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0" borderId="15"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4"/>
  <sheetViews>
    <sheetView tabSelected="1" zoomScale="80" workbookViewId="0">
      <selection activeCell="G2" sqref="G2:I2"/>
    </sheetView>
  </sheetViews>
  <sheetFormatPr defaultRowHeight="12.5" x14ac:dyDescent="0.25"/>
  <cols>
    <col min="2" max="2" width="1.54296875" customWidth="1"/>
    <col min="3" max="3" width="83.1796875" customWidth="1"/>
    <col min="4" max="4" width="22.26953125" customWidth="1"/>
    <col min="5" max="5" width="19.1796875" customWidth="1"/>
    <col min="6" max="6" width="12.7265625" customWidth="1"/>
    <col min="7" max="7" width="12.453125" customWidth="1"/>
    <col min="8" max="8" width="18" customWidth="1"/>
    <col min="9" max="9" width="15.453125" customWidth="1"/>
    <col min="10" max="10" width="1.7265625" customWidth="1"/>
    <col min="11" max="11" width="15.453125" customWidth="1"/>
    <col min="12" max="12" width="19.453125" customWidth="1"/>
    <col min="13" max="13" width="17" customWidth="1"/>
  </cols>
  <sheetData>
    <row r="1" spans="1:27" ht="23.9" customHeight="1" thickBot="1" x14ac:dyDescent="0.3">
      <c r="A1" s="12"/>
      <c r="B1" s="19"/>
      <c r="C1" s="71" t="s">
        <v>25</v>
      </c>
      <c r="D1" s="84" t="s">
        <v>49</v>
      </c>
      <c r="E1" s="85"/>
      <c r="F1" s="86"/>
      <c r="G1" s="74" t="s">
        <v>48</v>
      </c>
      <c r="H1" s="77"/>
      <c r="I1" s="78"/>
      <c r="J1" s="20"/>
      <c r="K1" s="11"/>
    </row>
    <row r="2" spans="1:27" ht="23.9" customHeight="1" thickBot="1" x14ac:dyDescent="0.3">
      <c r="A2" s="12"/>
      <c r="B2" s="19"/>
      <c r="C2" s="72"/>
      <c r="D2" s="87"/>
      <c r="E2" s="88"/>
      <c r="F2" s="89"/>
      <c r="G2" s="74" t="s">
        <v>124</v>
      </c>
      <c r="H2" s="75"/>
      <c r="I2" s="76"/>
      <c r="J2" s="21"/>
      <c r="K2" s="10"/>
    </row>
    <row r="3" spans="1:27" ht="23.9" customHeight="1" x14ac:dyDescent="0.25">
      <c r="A3" s="12"/>
      <c r="B3" s="19"/>
      <c r="C3" s="22"/>
      <c r="D3" s="21"/>
      <c r="E3" s="21"/>
      <c r="F3" s="21"/>
      <c r="G3" s="23"/>
      <c r="H3" s="21"/>
      <c r="I3" s="21"/>
      <c r="J3" s="21"/>
      <c r="K3" s="10"/>
    </row>
    <row r="4" spans="1:27" ht="14" x14ac:dyDescent="0.3">
      <c r="A4" s="12"/>
      <c r="B4" s="19"/>
      <c r="C4" s="24" t="s">
        <v>0</v>
      </c>
      <c r="D4" s="24" t="s">
        <v>11</v>
      </c>
      <c r="E4" s="25" t="s">
        <v>12</v>
      </c>
      <c r="F4" s="56" t="s">
        <v>14</v>
      </c>
      <c r="G4" s="25" t="s">
        <v>1</v>
      </c>
      <c r="H4" s="56" t="s">
        <v>2</v>
      </c>
      <c r="I4" s="56" t="s">
        <v>8</v>
      </c>
      <c r="J4" s="25"/>
      <c r="K4" s="25"/>
      <c r="L4" s="4"/>
      <c r="M4" s="3"/>
      <c r="N4" s="3"/>
      <c r="O4" s="3"/>
      <c r="P4" s="3"/>
      <c r="Q4" s="3"/>
      <c r="R4" s="3"/>
      <c r="S4" s="3"/>
      <c r="T4" s="3"/>
      <c r="U4" s="3"/>
      <c r="V4" s="3"/>
      <c r="W4" s="3"/>
      <c r="X4" s="3"/>
      <c r="Y4" s="3"/>
      <c r="Z4" s="3"/>
      <c r="AA4" s="3"/>
    </row>
    <row r="5" spans="1:27" ht="14" x14ac:dyDescent="0.3">
      <c r="A5" s="12"/>
      <c r="B5" s="19"/>
      <c r="C5" s="25"/>
      <c r="D5" s="24" t="s">
        <v>10</v>
      </c>
      <c r="E5" s="25" t="s">
        <v>13</v>
      </c>
      <c r="F5" s="55" t="s">
        <v>3</v>
      </c>
      <c r="G5" s="15"/>
      <c r="H5" s="56" t="s">
        <v>3</v>
      </c>
      <c r="I5" s="56" t="s">
        <v>3</v>
      </c>
      <c r="J5" s="25"/>
      <c r="K5" s="25"/>
      <c r="L5" s="3"/>
      <c r="M5" s="3"/>
      <c r="N5" s="53"/>
      <c r="O5" s="3"/>
      <c r="P5" s="3"/>
      <c r="Q5" s="3"/>
      <c r="R5" s="3"/>
      <c r="S5" s="3"/>
      <c r="T5" s="3"/>
      <c r="U5" s="3"/>
      <c r="V5" s="3"/>
      <c r="W5" s="3"/>
      <c r="X5" s="3"/>
      <c r="Y5" s="3"/>
      <c r="Z5" s="3"/>
      <c r="AA5" s="3"/>
    </row>
    <row r="6" spans="1:27" ht="14" x14ac:dyDescent="0.3">
      <c r="A6" s="12"/>
      <c r="B6" s="19"/>
      <c r="C6" s="26" t="s">
        <v>77</v>
      </c>
      <c r="D6" s="15"/>
      <c r="E6" s="15"/>
      <c r="F6" s="15"/>
      <c r="G6" s="15"/>
      <c r="H6" s="15"/>
      <c r="I6" s="15"/>
      <c r="J6" s="15"/>
      <c r="K6" s="15"/>
      <c r="L6" s="3"/>
      <c r="M6" s="3"/>
      <c r="N6" s="5"/>
      <c r="O6" s="3"/>
      <c r="P6" s="3"/>
      <c r="Q6" s="3"/>
      <c r="R6" s="3"/>
      <c r="S6" s="3"/>
      <c r="T6" s="3"/>
      <c r="U6" s="3"/>
      <c r="V6" s="3"/>
      <c r="W6" s="3"/>
      <c r="X6" s="3"/>
      <c r="Y6" s="3"/>
      <c r="Z6" s="3"/>
      <c r="AA6" s="3"/>
    </row>
    <row r="7" spans="1:27" ht="14" x14ac:dyDescent="0.3">
      <c r="A7" s="12"/>
      <c r="B7" s="19"/>
      <c r="C7" s="15" t="s">
        <v>50</v>
      </c>
      <c r="D7" s="15" t="s">
        <v>51</v>
      </c>
      <c r="E7" s="27">
        <v>1</v>
      </c>
      <c r="F7" s="18">
        <v>26575</v>
      </c>
      <c r="G7" s="27">
        <v>3</v>
      </c>
      <c r="H7" s="18">
        <f>+F7*G7</f>
        <v>79725</v>
      </c>
      <c r="I7" s="18"/>
      <c r="J7" s="15"/>
      <c r="K7" s="15"/>
      <c r="L7" s="3"/>
      <c r="M7" s="3"/>
      <c r="N7" s="1"/>
      <c r="O7" s="3"/>
      <c r="P7" s="3"/>
      <c r="Q7" s="3"/>
      <c r="R7" s="3"/>
      <c r="S7" s="3"/>
      <c r="T7" s="3"/>
      <c r="U7" s="3"/>
      <c r="V7" s="3"/>
      <c r="W7" s="3"/>
      <c r="X7" s="3"/>
      <c r="Y7" s="3"/>
      <c r="Z7" s="3"/>
      <c r="AA7" s="3"/>
    </row>
    <row r="8" spans="1:27" ht="14" x14ac:dyDescent="0.3">
      <c r="A8" s="12"/>
      <c r="B8" s="19"/>
      <c r="C8" s="14" t="s">
        <v>52</v>
      </c>
      <c r="D8" s="15" t="s">
        <v>53</v>
      </c>
      <c r="E8" s="27"/>
      <c r="F8" s="18"/>
      <c r="G8" s="27">
        <v>3</v>
      </c>
      <c r="H8" s="18"/>
      <c r="I8" s="18"/>
      <c r="J8" s="15"/>
      <c r="K8" s="15"/>
      <c r="L8" s="3"/>
      <c r="M8" s="3"/>
      <c r="N8" s="51"/>
      <c r="O8" s="3"/>
      <c r="P8" s="3"/>
      <c r="Q8" s="3"/>
      <c r="R8" s="3"/>
      <c r="S8" s="3"/>
      <c r="T8" s="3"/>
      <c r="U8" s="3"/>
      <c r="V8" s="3"/>
      <c r="W8" s="3"/>
      <c r="X8" s="3"/>
      <c r="Y8" s="3"/>
      <c r="Z8" s="3"/>
      <c r="AA8" s="3"/>
    </row>
    <row r="9" spans="1:27" ht="14" x14ac:dyDescent="0.3">
      <c r="A9" s="12"/>
      <c r="B9" s="19"/>
      <c r="C9" s="14" t="s">
        <v>104</v>
      </c>
      <c r="D9" s="17" t="s">
        <v>105</v>
      </c>
      <c r="E9" s="27"/>
      <c r="F9" s="18"/>
      <c r="G9" s="27">
        <v>6</v>
      </c>
      <c r="H9" s="18"/>
      <c r="I9" s="18"/>
      <c r="J9" s="15"/>
      <c r="K9" s="15"/>
      <c r="L9" s="3"/>
      <c r="M9" s="3"/>
      <c r="N9" s="51"/>
      <c r="O9" s="3"/>
      <c r="P9" s="3"/>
      <c r="Q9" s="3"/>
      <c r="R9" s="3"/>
      <c r="S9" s="3"/>
      <c r="T9" s="3"/>
      <c r="U9" s="3"/>
      <c r="V9" s="3"/>
      <c r="W9" s="3"/>
      <c r="X9" s="3"/>
      <c r="Y9" s="3"/>
      <c r="Z9" s="3"/>
      <c r="AA9" s="3"/>
    </row>
    <row r="10" spans="1:27" ht="14" x14ac:dyDescent="0.3">
      <c r="A10" s="12"/>
      <c r="B10" s="19"/>
      <c r="C10" s="14" t="s">
        <v>106</v>
      </c>
      <c r="D10" s="17" t="s">
        <v>107</v>
      </c>
      <c r="E10" s="27"/>
      <c r="F10" s="18"/>
      <c r="G10" s="27">
        <v>24</v>
      </c>
      <c r="H10" s="18"/>
      <c r="I10" s="18"/>
      <c r="J10" s="15"/>
      <c r="K10" s="15"/>
      <c r="L10" s="3"/>
      <c r="M10" s="3"/>
      <c r="N10" s="51"/>
      <c r="O10" s="3"/>
      <c r="P10" s="3"/>
      <c r="Q10" s="3"/>
      <c r="R10" s="3"/>
      <c r="S10" s="3"/>
      <c r="T10" s="3"/>
      <c r="U10" s="3"/>
      <c r="V10" s="3"/>
      <c r="W10" s="3"/>
      <c r="X10" s="3"/>
      <c r="Y10" s="3"/>
      <c r="Z10" s="3"/>
      <c r="AA10" s="3"/>
    </row>
    <row r="11" spans="1:27" ht="14" x14ac:dyDescent="0.3">
      <c r="A11" s="12"/>
      <c r="B11" s="19"/>
      <c r="C11" s="14" t="s">
        <v>54</v>
      </c>
      <c r="D11" s="15" t="s">
        <v>55</v>
      </c>
      <c r="E11" s="27"/>
      <c r="F11" s="18"/>
      <c r="G11" s="27">
        <v>3</v>
      </c>
      <c r="H11" s="18"/>
      <c r="I11" s="18"/>
      <c r="J11" s="15"/>
      <c r="K11" s="15"/>
      <c r="L11" s="3"/>
      <c r="M11" s="3"/>
      <c r="N11" s="51"/>
      <c r="O11" s="3"/>
      <c r="P11" s="3"/>
      <c r="Q11" s="3"/>
      <c r="R11" s="3"/>
      <c r="S11" s="3"/>
      <c r="T11" s="3"/>
      <c r="U11" s="3"/>
      <c r="V11" s="3"/>
      <c r="W11" s="3"/>
      <c r="X11" s="3"/>
      <c r="Y11" s="3"/>
      <c r="Z11" s="3"/>
      <c r="AA11" s="3"/>
    </row>
    <row r="12" spans="1:27" ht="14" x14ac:dyDescent="0.3">
      <c r="A12" s="12"/>
      <c r="B12" s="19"/>
      <c r="C12" s="14" t="s">
        <v>56</v>
      </c>
      <c r="D12" s="15" t="s">
        <v>57</v>
      </c>
      <c r="E12" s="27"/>
      <c r="F12" s="18"/>
      <c r="G12" s="27">
        <v>3</v>
      </c>
      <c r="H12" s="18"/>
      <c r="I12" s="18"/>
      <c r="J12" s="15"/>
      <c r="K12" s="15"/>
      <c r="L12" s="3"/>
      <c r="M12" s="3"/>
      <c r="N12" s="5"/>
      <c r="O12" s="3"/>
      <c r="P12" s="3"/>
      <c r="Q12" s="3"/>
      <c r="R12" s="3"/>
      <c r="S12" s="3"/>
      <c r="T12" s="3"/>
      <c r="U12" s="3"/>
      <c r="V12" s="3"/>
      <c r="W12" s="3"/>
      <c r="X12" s="3"/>
      <c r="Y12" s="3"/>
      <c r="Z12" s="3"/>
      <c r="AA12" s="3"/>
    </row>
    <row r="13" spans="1:27" ht="14" x14ac:dyDescent="0.3">
      <c r="A13" s="12"/>
      <c r="B13" s="19"/>
      <c r="C13" s="14" t="s">
        <v>58</v>
      </c>
      <c r="D13" s="16" t="s">
        <v>59</v>
      </c>
      <c r="E13" s="27"/>
      <c r="F13" s="18"/>
      <c r="G13" s="27">
        <v>9</v>
      </c>
      <c r="H13" s="18"/>
      <c r="I13" s="18"/>
      <c r="J13" s="15"/>
      <c r="K13" s="15"/>
      <c r="L13" s="3"/>
      <c r="M13" s="3"/>
      <c r="N13" s="52"/>
      <c r="O13" s="3"/>
      <c r="P13" s="3"/>
      <c r="Q13" s="3"/>
      <c r="R13" s="3"/>
      <c r="S13" s="3"/>
      <c r="T13" s="3"/>
      <c r="U13" s="3"/>
      <c r="V13" s="3"/>
      <c r="W13" s="3"/>
      <c r="X13" s="3"/>
      <c r="Y13" s="3"/>
      <c r="Z13" s="3"/>
      <c r="AA13" s="3"/>
    </row>
    <row r="14" spans="1:27" ht="14" x14ac:dyDescent="0.3">
      <c r="A14" s="12"/>
      <c r="B14" s="19"/>
      <c r="C14" s="14" t="s">
        <v>60</v>
      </c>
      <c r="D14" s="15" t="s">
        <v>61</v>
      </c>
      <c r="E14" s="27"/>
      <c r="F14" s="18"/>
      <c r="G14" s="27">
        <v>3</v>
      </c>
      <c r="H14" s="18"/>
      <c r="I14" s="18"/>
      <c r="J14" s="15"/>
      <c r="K14" s="15"/>
      <c r="L14" s="3"/>
      <c r="M14" s="3"/>
      <c r="N14" s="52"/>
      <c r="O14" s="3"/>
      <c r="P14" s="3"/>
      <c r="Q14" s="3"/>
      <c r="R14" s="3"/>
      <c r="S14" s="3"/>
      <c r="T14" s="3"/>
      <c r="U14" s="3"/>
      <c r="V14" s="3"/>
      <c r="W14" s="3"/>
      <c r="X14" s="3"/>
      <c r="Y14" s="3"/>
      <c r="Z14" s="3"/>
      <c r="AA14" s="3"/>
    </row>
    <row r="15" spans="1:27" ht="14" x14ac:dyDescent="0.3">
      <c r="A15" s="12"/>
      <c r="B15" s="19"/>
      <c r="C15" s="14" t="s">
        <v>62</v>
      </c>
      <c r="D15" s="15" t="s">
        <v>63</v>
      </c>
      <c r="E15" s="27"/>
      <c r="F15" s="18"/>
      <c r="G15" s="27">
        <v>6</v>
      </c>
      <c r="H15" s="18"/>
      <c r="I15" s="18"/>
      <c r="J15" s="15"/>
      <c r="K15" s="15"/>
      <c r="L15" s="3"/>
      <c r="M15" s="3"/>
      <c r="N15" s="5"/>
      <c r="O15" s="3"/>
      <c r="P15" s="3"/>
      <c r="Q15" s="3"/>
      <c r="R15" s="3"/>
      <c r="S15" s="3"/>
      <c r="T15" s="3"/>
      <c r="U15" s="3"/>
      <c r="V15" s="3"/>
      <c r="W15" s="3"/>
      <c r="X15" s="3"/>
      <c r="Y15" s="3"/>
      <c r="Z15" s="3"/>
      <c r="AA15" s="3"/>
    </row>
    <row r="16" spans="1:27" ht="14" x14ac:dyDescent="0.3">
      <c r="A16" s="12"/>
      <c r="B16" s="19"/>
      <c r="C16" s="14" t="s">
        <v>64</v>
      </c>
      <c r="D16" s="15" t="s">
        <v>65</v>
      </c>
      <c r="E16" s="27"/>
      <c r="F16" s="18"/>
      <c r="G16" s="27">
        <v>3</v>
      </c>
      <c r="H16" s="18"/>
      <c r="I16" s="18"/>
      <c r="J16" s="15"/>
      <c r="K16" s="15"/>
      <c r="L16" s="3"/>
      <c r="M16" s="3"/>
      <c r="N16" s="5"/>
      <c r="O16" s="3"/>
      <c r="P16" s="3"/>
      <c r="Q16" s="3"/>
      <c r="R16" s="3"/>
      <c r="S16" s="3"/>
      <c r="T16" s="3"/>
      <c r="U16" s="3"/>
      <c r="V16" s="3"/>
      <c r="W16" s="3"/>
      <c r="X16" s="3"/>
      <c r="Y16" s="3"/>
      <c r="Z16" s="3"/>
      <c r="AA16" s="3"/>
    </row>
    <row r="17" spans="1:27" ht="14" x14ac:dyDescent="0.3">
      <c r="A17" s="12"/>
      <c r="B17" s="19"/>
      <c r="C17" s="14" t="s">
        <v>66</v>
      </c>
      <c r="D17" s="15" t="s">
        <v>67</v>
      </c>
      <c r="E17" s="27"/>
      <c r="F17" s="18"/>
      <c r="G17" s="27">
        <v>3</v>
      </c>
      <c r="H17" s="18"/>
      <c r="I17" s="18"/>
      <c r="J17" s="15"/>
      <c r="K17" s="15"/>
      <c r="L17" s="3"/>
      <c r="M17" s="3"/>
      <c r="N17" s="54"/>
      <c r="O17" s="3"/>
      <c r="P17" s="3"/>
      <c r="Q17" s="3"/>
      <c r="R17" s="3"/>
      <c r="S17" s="3"/>
      <c r="T17" s="3"/>
      <c r="U17" s="3"/>
      <c r="V17" s="3"/>
      <c r="W17" s="3"/>
      <c r="X17" s="3"/>
      <c r="Y17" s="3"/>
      <c r="Z17" s="3"/>
      <c r="AA17" s="3"/>
    </row>
    <row r="18" spans="1:27" ht="14" x14ac:dyDescent="0.3">
      <c r="A18" s="12"/>
      <c r="B18" s="19"/>
      <c r="C18" s="14" t="s">
        <v>68</v>
      </c>
      <c r="D18" s="15" t="s">
        <v>69</v>
      </c>
      <c r="E18" s="27"/>
      <c r="F18" s="18"/>
      <c r="G18" s="27">
        <v>3</v>
      </c>
      <c r="H18" s="18"/>
      <c r="I18" s="18"/>
      <c r="J18" s="15"/>
      <c r="K18" s="15"/>
      <c r="L18" s="3"/>
      <c r="M18" s="3"/>
      <c r="N18" s="3"/>
      <c r="O18" s="3"/>
      <c r="P18" s="3"/>
      <c r="Q18" s="3"/>
      <c r="R18" s="3"/>
      <c r="S18" s="3"/>
      <c r="T18" s="3"/>
      <c r="U18" s="3"/>
      <c r="V18" s="3"/>
      <c r="W18" s="3"/>
      <c r="X18" s="3"/>
      <c r="Y18" s="3"/>
      <c r="Z18" s="3"/>
      <c r="AA18" s="3"/>
    </row>
    <row r="19" spans="1:27" ht="14" x14ac:dyDescent="0.3">
      <c r="A19" s="12"/>
      <c r="B19" s="19"/>
      <c r="C19" s="14" t="s">
        <v>108</v>
      </c>
      <c r="D19" s="17" t="s">
        <v>109</v>
      </c>
      <c r="E19" s="27"/>
      <c r="F19" s="18"/>
      <c r="G19" s="27">
        <v>3</v>
      </c>
      <c r="H19" s="18"/>
      <c r="I19" s="18"/>
      <c r="J19" s="15"/>
      <c r="K19" s="15"/>
      <c r="L19" s="3"/>
      <c r="M19" s="3"/>
      <c r="N19" s="3"/>
      <c r="O19" s="3"/>
      <c r="P19" s="3"/>
      <c r="Q19" s="3"/>
      <c r="R19" s="3"/>
      <c r="S19" s="3"/>
      <c r="T19" s="3"/>
      <c r="U19" s="3"/>
      <c r="V19" s="3"/>
      <c r="W19" s="3"/>
      <c r="X19" s="3"/>
      <c r="Y19" s="3"/>
      <c r="Z19" s="3"/>
      <c r="AA19" s="3"/>
    </row>
    <row r="20" spans="1:27" ht="14" x14ac:dyDescent="0.3">
      <c r="A20" s="12"/>
      <c r="B20" s="19"/>
      <c r="C20" s="14" t="s">
        <v>42</v>
      </c>
      <c r="D20" s="15" t="s">
        <v>70</v>
      </c>
      <c r="E20" s="27"/>
      <c r="F20" s="18"/>
      <c r="G20" s="27">
        <v>6</v>
      </c>
      <c r="H20" s="18"/>
      <c r="I20" s="18"/>
      <c r="J20" s="15"/>
      <c r="K20" s="15"/>
      <c r="L20" s="3"/>
      <c r="M20" s="3"/>
      <c r="N20" s="3"/>
      <c r="O20" s="3"/>
      <c r="P20" s="3"/>
      <c r="Q20" s="3"/>
      <c r="R20" s="3"/>
      <c r="S20" s="3"/>
      <c r="T20" s="3"/>
      <c r="U20" s="3"/>
      <c r="V20" s="3"/>
      <c r="W20" s="3"/>
      <c r="X20" s="3"/>
      <c r="Y20" s="3"/>
      <c r="Z20" s="3"/>
      <c r="AA20" s="3"/>
    </row>
    <row r="21" spans="1:27" ht="14" x14ac:dyDescent="0.3">
      <c r="A21" s="12"/>
      <c r="B21" s="19"/>
      <c r="C21" s="14" t="s">
        <v>111</v>
      </c>
      <c r="D21" s="15" t="s">
        <v>112</v>
      </c>
      <c r="E21" s="27"/>
      <c r="F21" s="18"/>
      <c r="G21" s="27">
        <v>6</v>
      </c>
      <c r="H21" s="18"/>
      <c r="I21" s="18"/>
      <c r="J21" s="15"/>
      <c r="K21" s="15"/>
      <c r="L21" s="3"/>
      <c r="M21" s="3"/>
      <c r="N21" s="3"/>
      <c r="O21" s="3"/>
      <c r="P21" s="3"/>
      <c r="Q21" s="3"/>
      <c r="R21" s="3"/>
      <c r="S21" s="3"/>
      <c r="T21" s="3"/>
      <c r="U21" s="3"/>
      <c r="V21" s="3"/>
      <c r="W21" s="3"/>
      <c r="X21" s="3"/>
      <c r="Y21" s="3"/>
      <c r="Z21" s="3"/>
      <c r="AA21" s="3"/>
    </row>
    <row r="22" spans="1:27" ht="14" x14ac:dyDescent="0.3">
      <c r="A22" s="12"/>
      <c r="B22" s="19"/>
      <c r="C22" s="14" t="s">
        <v>38</v>
      </c>
      <c r="D22" s="15" t="s">
        <v>39</v>
      </c>
      <c r="E22" s="27"/>
      <c r="F22" s="18"/>
      <c r="G22" s="27">
        <v>3</v>
      </c>
      <c r="H22" s="18"/>
      <c r="I22" s="18"/>
      <c r="J22" s="15"/>
      <c r="K22" s="15"/>
      <c r="L22" s="3"/>
      <c r="M22" s="3"/>
      <c r="N22" s="3"/>
      <c r="O22" s="3"/>
      <c r="P22" s="3"/>
      <c r="Q22" s="3"/>
      <c r="R22" s="3"/>
      <c r="S22" s="3"/>
      <c r="T22" s="3"/>
      <c r="U22" s="3"/>
      <c r="V22" s="3"/>
      <c r="W22" s="3"/>
      <c r="X22" s="3"/>
      <c r="Y22" s="3"/>
      <c r="Z22" s="3"/>
      <c r="AA22" s="3"/>
    </row>
    <row r="23" spans="1:27" ht="14" x14ac:dyDescent="0.3">
      <c r="A23" s="12"/>
      <c r="B23" s="19"/>
      <c r="C23" s="14" t="s">
        <v>121</v>
      </c>
      <c r="D23" s="16" t="s">
        <v>122</v>
      </c>
      <c r="E23" s="27"/>
      <c r="F23" s="18"/>
      <c r="G23" s="27">
        <v>3</v>
      </c>
      <c r="H23" s="18"/>
      <c r="I23" s="18"/>
      <c r="J23" s="15"/>
      <c r="K23" s="15"/>
      <c r="L23" s="3"/>
      <c r="M23" s="3"/>
      <c r="N23" s="3"/>
      <c r="O23" s="3"/>
      <c r="P23" s="3"/>
      <c r="Q23" s="3"/>
      <c r="R23" s="3"/>
      <c r="S23" s="3"/>
      <c r="T23" s="3"/>
      <c r="U23" s="3"/>
      <c r="V23" s="3"/>
      <c r="W23" s="3"/>
      <c r="X23" s="3"/>
      <c r="Y23" s="3"/>
      <c r="Z23" s="3"/>
      <c r="AA23" s="3"/>
    </row>
    <row r="24" spans="1:27" ht="14" x14ac:dyDescent="0.3">
      <c r="A24" s="12"/>
      <c r="B24" s="19"/>
      <c r="C24" s="14" t="s">
        <v>28</v>
      </c>
      <c r="D24" s="15" t="s">
        <v>29</v>
      </c>
      <c r="E24" s="27"/>
      <c r="F24" s="18"/>
      <c r="G24" s="27">
        <v>3</v>
      </c>
      <c r="H24" s="18"/>
      <c r="I24" s="18"/>
      <c r="J24" s="15"/>
      <c r="K24" s="15"/>
      <c r="L24" s="3"/>
      <c r="M24" s="3"/>
      <c r="N24" s="3"/>
      <c r="O24" s="3"/>
      <c r="P24" s="3"/>
      <c r="Q24" s="3"/>
      <c r="R24" s="3"/>
      <c r="S24" s="3"/>
      <c r="T24" s="3"/>
      <c r="U24" s="3"/>
      <c r="V24" s="3"/>
      <c r="W24" s="3"/>
      <c r="X24" s="3"/>
      <c r="Y24" s="3"/>
      <c r="Z24" s="3"/>
      <c r="AA24" s="3"/>
    </row>
    <row r="25" spans="1:27" ht="14" x14ac:dyDescent="0.3">
      <c r="A25" s="12"/>
      <c r="B25" s="19"/>
      <c r="C25" s="14" t="s">
        <v>73</v>
      </c>
      <c r="D25" s="15" t="s">
        <v>74</v>
      </c>
      <c r="E25" s="27"/>
      <c r="F25" s="18"/>
      <c r="G25" s="27">
        <v>3</v>
      </c>
      <c r="H25" s="18"/>
      <c r="I25" s="18"/>
      <c r="J25" s="15"/>
      <c r="K25" s="15"/>
      <c r="L25" s="3"/>
      <c r="M25" s="3"/>
      <c r="N25" s="3"/>
      <c r="O25" s="3"/>
      <c r="P25" s="3"/>
      <c r="Q25" s="3"/>
      <c r="R25" s="3"/>
      <c r="S25" s="3"/>
      <c r="T25" s="3"/>
      <c r="U25" s="3"/>
      <c r="V25" s="3"/>
      <c r="W25" s="3"/>
      <c r="X25" s="3"/>
      <c r="Y25" s="3"/>
      <c r="Z25" s="3"/>
      <c r="AA25" s="3"/>
    </row>
    <row r="26" spans="1:27" ht="14" x14ac:dyDescent="0.3">
      <c r="A26" s="12"/>
      <c r="B26" s="19"/>
      <c r="C26" s="14" t="s">
        <v>71</v>
      </c>
      <c r="D26" s="15" t="s">
        <v>72</v>
      </c>
      <c r="E26" s="27"/>
      <c r="F26" s="18"/>
      <c r="G26" s="27">
        <v>3</v>
      </c>
      <c r="H26" s="18"/>
      <c r="I26" s="18"/>
      <c r="J26" s="15"/>
      <c r="K26" s="15"/>
      <c r="L26" s="3"/>
      <c r="M26" s="3"/>
      <c r="N26" s="3"/>
      <c r="O26" s="3"/>
      <c r="P26" s="3"/>
      <c r="Q26" s="3"/>
      <c r="R26" s="3"/>
      <c r="S26" s="3"/>
      <c r="T26" s="3"/>
      <c r="U26" s="3"/>
      <c r="V26" s="3"/>
      <c r="W26" s="3"/>
      <c r="X26" s="3"/>
      <c r="Y26" s="3"/>
      <c r="Z26" s="3"/>
      <c r="AA26" s="3"/>
    </row>
    <row r="27" spans="1:27" ht="14.5" thickBot="1" x14ac:dyDescent="0.35">
      <c r="A27" s="12"/>
      <c r="B27" s="19"/>
      <c r="C27" s="15" t="s">
        <v>75</v>
      </c>
      <c r="D27" s="15" t="s">
        <v>76</v>
      </c>
      <c r="E27" s="27">
        <v>1</v>
      </c>
      <c r="F27" s="18">
        <v>1539</v>
      </c>
      <c r="G27" s="27">
        <v>3</v>
      </c>
      <c r="H27" s="18"/>
      <c r="I27" s="18">
        <f>G27*F27</f>
        <v>4617</v>
      </c>
      <c r="J27" s="15"/>
      <c r="K27" s="15"/>
      <c r="L27" s="3"/>
      <c r="M27" s="6"/>
      <c r="N27" s="3"/>
      <c r="O27" s="3"/>
      <c r="P27" s="3"/>
      <c r="Q27" s="3"/>
      <c r="R27" s="3"/>
      <c r="S27" s="3"/>
      <c r="T27" s="3"/>
      <c r="U27" s="3"/>
      <c r="V27" s="3"/>
      <c r="W27" s="3"/>
      <c r="X27" s="3"/>
      <c r="Y27" s="3"/>
      <c r="Z27" s="3"/>
      <c r="AA27" s="3"/>
    </row>
    <row r="28" spans="1:27" ht="14.5" thickBot="1" x14ac:dyDescent="0.35">
      <c r="A28" s="12"/>
      <c r="B28" s="19"/>
      <c r="C28" s="15"/>
      <c r="D28" s="15"/>
      <c r="E28" s="29"/>
      <c r="F28" s="30"/>
      <c r="G28" s="56" t="s">
        <v>4</v>
      </c>
      <c r="H28" s="31">
        <f>SUM(H7:H27)</f>
        <v>79725</v>
      </c>
      <c r="I28" s="31">
        <f>SUM(I7:I27)</f>
        <v>4617</v>
      </c>
      <c r="J28" s="18"/>
      <c r="K28" s="18"/>
      <c r="L28" s="6"/>
      <c r="M28" s="6"/>
      <c r="N28" s="3"/>
      <c r="O28" s="3"/>
      <c r="P28" s="3"/>
      <c r="Q28" s="3"/>
      <c r="R28" s="3"/>
      <c r="S28" s="3"/>
      <c r="T28" s="3"/>
      <c r="U28" s="3"/>
      <c r="V28" s="3"/>
      <c r="W28" s="3"/>
      <c r="X28" s="3"/>
      <c r="Y28" s="3"/>
      <c r="Z28" s="3"/>
      <c r="AA28" s="3"/>
    </row>
    <row r="29" spans="1:27" ht="14" x14ac:dyDescent="0.3">
      <c r="A29" s="12"/>
      <c r="B29" s="19"/>
      <c r="C29" s="26" t="s">
        <v>78</v>
      </c>
      <c r="D29" s="15"/>
      <c r="E29" s="29"/>
      <c r="F29" s="18"/>
      <c r="G29" s="15"/>
      <c r="H29" s="18"/>
      <c r="I29" s="32"/>
      <c r="J29" s="18"/>
      <c r="K29" s="18"/>
      <c r="L29" s="3"/>
      <c r="M29" s="3"/>
      <c r="N29" s="3"/>
      <c r="O29" s="3"/>
      <c r="P29" s="3"/>
      <c r="Q29" s="3"/>
      <c r="R29" s="3"/>
      <c r="S29" s="3"/>
      <c r="T29" s="3"/>
      <c r="U29" s="3"/>
      <c r="V29" s="3"/>
      <c r="W29" s="3"/>
      <c r="X29" s="3"/>
      <c r="Y29" s="3"/>
      <c r="Z29" s="3"/>
      <c r="AA29" s="3"/>
    </row>
    <row r="30" spans="1:27" s="3" customFormat="1" ht="14" x14ac:dyDescent="0.3">
      <c r="A30" s="12"/>
      <c r="B30" s="19"/>
      <c r="C30" s="15" t="s">
        <v>32</v>
      </c>
      <c r="D30" s="17" t="s">
        <v>33</v>
      </c>
      <c r="E30" s="27">
        <v>1</v>
      </c>
      <c r="F30" s="18">
        <v>37964</v>
      </c>
      <c r="G30" s="27">
        <v>36</v>
      </c>
      <c r="H30" s="18">
        <f>+F30*G30</f>
        <v>1366704</v>
      </c>
      <c r="I30" s="18"/>
      <c r="J30" s="18"/>
      <c r="K30" s="18"/>
      <c r="L30" s="6"/>
    </row>
    <row r="31" spans="1:27" s="3" customFormat="1" ht="14" x14ac:dyDescent="0.3">
      <c r="A31" s="12"/>
      <c r="B31" s="19"/>
      <c r="C31" s="14" t="s">
        <v>34</v>
      </c>
      <c r="D31" s="17" t="s">
        <v>35</v>
      </c>
      <c r="E31" s="33"/>
      <c r="F31" s="34"/>
      <c r="G31" s="29">
        <v>36</v>
      </c>
      <c r="H31" s="18"/>
      <c r="I31" s="18"/>
      <c r="J31" s="18"/>
      <c r="K31" s="18"/>
      <c r="L31" s="6"/>
    </row>
    <row r="32" spans="1:27" s="3" customFormat="1" ht="14" x14ac:dyDescent="0.3">
      <c r="A32" s="12"/>
      <c r="B32" s="19"/>
      <c r="C32" s="14" t="s">
        <v>104</v>
      </c>
      <c r="D32" s="17" t="s">
        <v>105</v>
      </c>
      <c r="E32" s="33"/>
      <c r="F32" s="34"/>
      <c r="G32" s="29">
        <v>72</v>
      </c>
      <c r="H32" s="18"/>
      <c r="I32" s="18"/>
      <c r="J32" s="18"/>
      <c r="K32" s="18"/>
      <c r="L32" s="6"/>
    </row>
    <row r="33" spans="1:12" s="3" customFormat="1" ht="14" x14ac:dyDescent="0.3">
      <c r="A33" s="12"/>
      <c r="B33" s="19"/>
      <c r="C33" s="14" t="s">
        <v>106</v>
      </c>
      <c r="D33" s="17" t="s">
        <v>107</v>
      </c>
      <c r="E33" s="33"/>
      <c r="F33" s="34"/>
      <c r="G33" s="29">
        <v>432</v>
      </c>
      <c r="H33" s="18"/>
      <c r="I33" s="18"/>
      <c r="J33" s="18"/>
      <c r="K33" s="18"/>
      <c r="L33" s="6"/>
    </row>
    <row r="34" spans="1:12" s="3" customFormat="1" ht="14" x14ac:dyDescent="0.3">
      <c r="A34" s="12"/>
      <c r="B34" s="19"/>
      <c r="C34" s="14" t="s">
        <v>36</v>
      </c>
      <c r="D34" s="17" t="s">
        <v>37</v>
      </c>
      <c r="E34" s="33"/>
      <c r="F34" s="34"/>
      <c r="G34" s="29">
        <v>72</v>
      </c>
      <c r="H34" s="18"/>
      <c r="I34" s="18"/>
      <c r="J34" s="18"/>
      <c r="K34" s="18"/>
      <c r="L34" s="6"/>
    </row>
    <row r="35" spans="1:12" s="3" customFormat="1" ht="14" x14ac:dyDescent="0.3">
      <c r="A35" s="12"/>
      <c r="B35" s="19"/>
      <c r="C35" s="14" t="s">
        <v>79</v>
      </c>
      <c r="D35" s="17" t="s">
        <v>80</v>
      </c>
      <c r="E35" s="33"/>
      <c r="F35" s="34"/>
      <c r="G35" s="29">
        <v>36</v>
      </c>
      <c r="H35" s="18"/>
      <c r="I35" s="18"/>
      <c r="J35" s="18"/>
      <c r="K35" s="18"/>
      <c r="L35" s="6"/>
    </row>
    <row r="36" spans="1:12" s="3" customFormat="1" ht="14" x14ac:dyDescent="0.3">
      <c r="A36" s="12"/>
      <c r="B36" s="19"/>
      <c r="C36" s="14" t="s">
        <v>81</v>
      </c>
      <c r="D36" s="17" t="s">
        <v>82</v>
      </c>
      <c r="E36" s="33"/>
      <c r="F36" s="34"/>
      <c r="G36" s="29">
        <v>108</v>
      </c>
      <c r="H36" s="18"/>
      <c r="I36" s="18"/>
      <c r="J36" s="18"/>
      <c r="K36" s="18"/>
      <c r="L36" s="6"/>
    </row>
    <row r="37" spans="1:12" s="3" customFormat="1" ht="14" x14ac:dyDescent="0.3">
      <c r="A37" s="12"/>
      <c r="B37" s="19"/>
      <c r="C37" s="14" t="s">
        <v>83</v>
      </c>
      <c r="D37" s="17" t="s">
        <v>84</v>
      </c>
      <c r="E37" s="33"/>
      <c r="F37" s="34"/>
      <c r="G37" s="29">
        <v>864</v>
      </c>
      <c r="H37" s="18"/>
      <c r="I37" s="18"/>
      <c r="J37" s="18"/>
      <c r="K37" s="18"/>
      <c r="L37" s="6"/>
    </row>
    <row r="38" spans="1:12" s="3" customFormat="1" ht="14" x14ac:dyDescent="0.3">
      <c r="A38" s="12"/>
      <c r="B38" s="19"/>
      <c r="C38" s="14" t="s">
        <v>60</v>
      </c>
      <c r="D38" s="17" t="s">
        <v>61</v>
      </c>
      <c r="E38" s="33"/>
      <c r="F38" s="34"/>
      <c r="G38" s="29">
        <v>36</v>
      </c>
      <c r="H38" s="18"/>
      <c r="I38" s="18"/>
      <c r="J38" s="18"/>
      <c r="K38" s="18"/>
      <c r="L38" s="6"/>
    </row>
    <row r="39" spans="1:12" s="3" customFormat="1" ht="14" x14ac:dyDescent="0.3">
      <c r="A39" s="12"/>
      <c r="B39" s="19"/>
      <c r="C39" s="14" t="s">
        <v>62</v>
      </c>
      <c r="D39" s="17" t="s">
        <v>63</v>
      </c>
      <c r="E39" s="33"/>
      <c r="F39" s="34"/>
      <c r="G39" s="29">
        <v>72</v>
      </c>
      <c r="H39" s="18"/>
      <c r="I39" s="18"/>
      <c r="J39" s="18"/>
      <c r="K39" s="18"/>
      <c r="L39" s="6"/>
    </row>
    <row r="40" spans="1:12" s="3" customFormat="1" ht="14" x14ac:dyDescent="0.3">
      <c r="A40" s="12"/>
      <c r="B40" s="19"/>
      <c r="C40" s="14" t="s">
        <v>85</v>
      </c>
      <c r="D40" s="17" t="s">
        <v>86</v>
      </c>
      <c r="E40" s="33"/>
      <c r="F40" s="34"/>
      <c r="G40" s="29">
        <v>36</v>
      </c>
      <c r="H40" s="18"/>
      <c r="I40" s="18"/>
      <c r="J40" s="18"/>
      <c r="K40" s="18"/>
      <c r="L40" s="6"/>
    </row>
    <row r="41" spans="1:12" s="3" customFormat="1" ht="14" x14ac:dyDescent="0.3">
      <c r="A41" s="12"/>
      <c r="B41" s="19"/>
      <c r="C41" s="14" t="s">
        <v>108</v>
      </c>
      <c r="D41" s="17" t="s">
        <v>109</v>
      </c>
      <c r="E41" s="33"/>
      <c r="F41" s="34"/>
      <c r="G41" s="29">
        <v>36</v>
      </c>
      <c r="H41" s="18"/>
      <c r="I41" s="18"/>
      <c r="J41" s="18"/>
      <c r="K41" s="18"/>
      <c r="L41" s="6"/>
    </row>
    <row r="42" spans="1:12" s="3" customFormat="1" ht="14" x14ac:dyDescent="0.3">
      <c r="A42" s="12"/>
      <c r="B42" s="19"/>
      <c r="C42" s="14" t="s">
        <v>42</v>
      </c>
      <c r="D42" s="17" t="s">
        <v>43</v>
      </c>
      <c r="E42" s="33"/>
      <c r="F42" s="34"/>
      <c r="G42" s="29">
        <v>72</v>
      </c>
      <c r="H42" s="18"/>
      <c r="I42" s="18"/>
      <c r="J42" s="18"/>
      <c r="K42" s="18"/>
      <c r="L42" s="6"/>
    </row>
    <row r="43" spans="1:12" s="3" customFormat="1" ht="14" x14ac:dyDescent="0.3">
      <c r="A43" s="12"/>
      <c r="B43" s="19"/>
      <c r="C43" s="14" t="s">
        <v>44</v>
      </c>
      <c r="D43" s="17" t="s">
        <v>47</v>
      </c>
      <c r="E43" s="33"/>
      <c r="F43" s="34"/>
      <c r="G43" s="29">
        <v>72</v>
      </c>
      <c r="H43" s="18"/>
      <c r="I43" s="18"/>
      <c r="J43" s="18"/>
      <c r="K43" s="18"/>
      <c r="L43" s="6"/>
    </row>
    <row r="44" spans="1:12" s="3" customFormat="1" ht="14" x14ac:dyDescent="0.3">
      <c r="A44" s="12"/>
      <c r="B44" s="19"/>
      <c r="C44" s="14" t="s">
        <v>38</v>
      </c>
      <c r="D44" s="17" t="s">
        <v>39</v>
      </c>
      <c r="E44" s="33"/>
      <c r="F44" s="34"/>
      <c r="G44" s="29">
        <v>36</v>
      </c>
      <c r="H44" s="18"/>
      <c r="I44" s="18"/>
      <c r="J44" s="18"/>
      <c r="K44" s="18"/>
      <c r="L44" s="6"/>
    </row>
    <row r="45" spans="1:12" s="3" customFormat="1" ht="14" x14ac:dyDescent="0.3">
      <c r="A45" s="12"/>
      <c r="B45" s="19"/>
      <c r="C45" s="14" t="s">
        <v>40</v>
      </c>
      <c r="D45" s="17" t="s">
        <v>41</v>
      </c>
      <c r="E45" s="33"/>
      <c r="F45" s="34"/>
      <c r="G45" s="29">
        <v>36</v>
      </c>
      <c r="H45" s="18"/>
      <c r="I45" s="18"/>
      <c r="J45" s="18"/>
      <c r="K45" s="18"/>
      <c r="L45" s="6"/>
    </row>
    <row r="46" spans="1:12" s="3" customFormat="1" ht="14" x14ac:dyDescent="0.3">
      <c r="A46" s="12"/>
      <c r="B46" s="19"/>
      <c r="C46" s="14" t="s">
        <v>119</v>
      </c>
      <c r="D46" s="17" t="s">
        <v>120</v>
      </c>
      <c r="E46" s="33"/>
      <c r="F46" s="34"/>
      <c r="G46" s="29">
        <v>36</v>
      </c>
      <c r="H46" s="18"/>
      <c r="I46" s="18"/>
      <c r="J46" s="18"/>
      <c r="K46" s="18"/>
      <c r="L46" s="6"/>
    </row>
    <row r="47" spans="1:12" s="3" customFormat="1" ht="14" x14ac:dyDescent="0.3">
      <c r="A47" s="12"/>
      <c r="B47" s="19"/>
      <c r="C47" s="14" t="s">
        <v>45</v>
      </c>
      <c r="D47" s="17" t="s">
        <v>46</v>
      </c>
      <c r="E47" s="33"/>
      <c r="F47" s="34"/>
      <c r="G47" s="29">
        <v>36</v>
      </c>
      <c r="H47" s="18"/>
      <c r="I47" s="18"/>
      <c r="J47" s="18"/>
      <c r="K47" s="18"/>
      <c r="L47" s="6"/>
    </row>
    <row r="48" spans="1:12" s="3" customFormat="1" ht="14.5" thickBot="1" x14ac:dyDescent="0.35">
      <c r="A48" s="12"/>
      <c r="B48" s="19"/>
      <c r="C48" s="15" t="s">
        <v>75</v>
      </c>
      <c r="D48" s="17" t="s">
        <v>31</v>
      </c>
      <c r="E48" s="27">
        <v>1</v>
      </c>
      <c r="F48" s="18">
        <v>2079</v>
      </c>
      <c r="G48" s="27">
        <v>36</v>
      </c>
      <c r="H48" s="18"/>
      <c r="I48" s="18">
        <f>F48*G48</f>
        <v>74844</v>
      </c>
      <c r="J48" s="13"/>
      <c r="K48" s="13"/>
      <c r="L48" s="6"/>
    </row>
    <row r="49" spans="1:27" ht="14.5" thickBot="1" x14ac:dyDescent="0.35">
      <c r="A49" s="12"/>
      <c r="B49" s="19"/>
      <c r="C49" s="15"/>
      <c r="D49" s="15"/>
      <c r="E49" s="29"/>
      <c r="F49" s="30"/>
      <c r="G49" s="56" t="s">
        <v>4</v>
      </c>
      <c r="H49" s="31">
        <f>SUM(H30:H48)</f>
        <v>1366704</v>
      </c>
      <c r="I49" s="31">
        <f>SUM(I30:I48)</f>
        <v>74844</v>
      </c>
      <c r="J49" s="18"/>
      <c r="K49" s="18"/>
      <c r="L49" s="3"/>
      <c r="M49" s="3"/>
      <c r="N49" s="3"/>
      <c r="O49" s="3"/>
      <c r="P49" s="3"/>
      <c r="Q49" s="3"/>
      <c r="R49" s="3"/>
      <c r="S49" s="3"/>
      <c r="T49" s="3"/>
      <c r="U49" s="3"/>
      <c r="V49" s="3"/>
      <c r="W49" s="3"/>
      <c r="X49" s="3"/>
      <c r="Y49" s="3"/>
      <c r="Z49" s="3"/>
      <c r="AA49" s="3"/>
    </row>
    <row r="50" spans="1:27" ht="14" x14ac:dyDescent="0.3">
      <c r="A50" s="12"/>
      <c r="B50" s="19"/>
      <c r="C50" s="26" t="s">
        <v>5</v>
      </c>
      <c r="D50" s="15"/>
      <c r="E50" s="29"/>
      <c r="F50" s="18"/>
      <c r="G50" s="15"/>
      <c r="H50" s="18"/>
      <c r="I50" s="35"/>
      <c r="J50" s="15"/>
      <c r="K50" s="15"/>
      <c r="L50" s="3"/>
      <c r="M50" s="3"/>
      <c r="N50" s="3"/>
      <c r="O50" s="3"/>
      <c r="P50" s="3"/>
      <c r="Q50" s="3"/>
      <c r="R50" s="3"/>
      <c r="S50" s="3"/>
      <c r="T50" s="3"/>
      <c r="U50" s="3"/>
      <c r="V50" s="3"/>
      <c r="W50" s="3"/>
      <c r="X50" s="3"/>
      <c r="Y50" s="3"/>
      <c r="Z50" s="3"/>
      <c r="AA50" s="3"/>
    </row>
    <row r="51" spans="1:27" ht="14" x14ac:dyDescent="0.3">
      <c r="A51" s="12"/>
      <c r="B51" s="19"/>
      <c r="C51" s="15" t="s">
        <v>103</v>
      </c>
      <c r="D51" s="57" t="s">
        <v>110</v>
      </c>
      <c r="E51" s="27">
        <v>1</v>
      </c>
      <c r="F51" s="18">
        <v>3703</v>
      </c>
      <c r="G51" s="27">
        <v>39</v>
      </c>
      <c r="H51" s="18">
        <f>+F51*G51</f>
        <v>144417</v>
      </c>
      <c r="I51" s="18"/>
      <c r="J51" s="18"/>
      <c r="K51" s="18"/>
      <c r="L51" s="3"/>
      <c r="M51" s="6"/>
      <c r="N51" s="3"/>
      <c r="O51" s="3"/>
      <c r="P51" s="3"/>
      <c r="Q51" s="3"/>
      <c r="R51" s="3"/>
      <c r="S51" s="3"/>
      <c r="T51" s="3"/>
      <c r="U51" s="3"/>
      <c r="V51" s="3"/>
      <c r="W51" s="3"/>
      <c r="X51" s="3"/>
      <c r="Y51" s="3"/>
      <c r="Z51" s="3"/>
      <c r="AA51" s="3"/>
    </row>
    <row r="52" spans="1:27" ht="14.5" thickBot="1" x14ac:dyDescent="0.35">
      <c r="A52" s="12"/>
      <c r="B52" s="19"/>
      <c r="C52" s="15" t="s">
        <v>123</v>
      </c>
      <c r="D52" s="15" t="s">
        <v>118</v>
      </c>
      <c r="E52" s="27">
        <v>2</v>
      </c>
      <c r="F52" s="18">
        <v>4000</v>
      </c>
      <c r="G52" s="27">
        <f>G51*3</f>
        <v>117</v>
      </c>
      <c r="H52" s="18">
        <f>+F52*G52</f>
        <v>468000</v>
      </c>
      <c r="I52" s="18"/>
      <c r="J52" s="18"/>
      <c r="K52" s="58"/>
      <c r="L52" s="3"/>
      <c r="M52" s="3"/>
      <c r="N52" s="3"/>
      <c r="O52" s="3"/>
      <c r="P52" s="3"/>
      <c r="Q52" s="3"/>
      <c r="R52" s="3"/>
    </row>
    <row r="53" spans="1:27" ht="14.5" thickBot="1" x14ac:dyDescent="0.35">
      <c r="A53" s="12"/>
      <c r="B53" s="19"/>
      <c r="C53" s="15"/>
      <c r="D53" s="15"/>
      <c r="E53" s="29"/>
      <c r="F53" s="30"/>
      <c r="G53" s="56" t="s">
        <v>4</v>
      </c>
      <c r="H53" s="31">
        <f>SUM(H51:H52)</f>
        <v>612417</v>
      </c>
      <c r="I53" s="31">
        <f>SUM(I51:I52)</f>
        <v>0</v>
      </c>
      <c r="J53" s="18"/>
      <c r="K53" s="18"/>
      <c r="L53" s="3"/>
      <c r="M53" s="6"/>
      <c r="N53" s="3"/>
      <c r="O53" s="3"/>
      <c r="P53" s="3"/>
      <c r="Q53" s="3"/>
      <c r="R53" s="3"/>
    </row>
    <row r="54" spans="1:27" ht="14" x14ac:dyDescent="0.3">
      <c r="A54" s="12"/>
      <c r="B54" s="19"/>
      <c r="C54" s="26" t="s">
        <v>87</v>
      </c>
      <c r="D54" s="15"/>
      <c r="E54" s="29"/>
      <c r="F54" s="30"/>
      <c r="G54" s="26"/>
      <c r="H54" s="18"/>
      <c r="I54" s="18"/>
      <c r="J54" s="18"/>
      <c r="K54" s="18"/>
      <c r="L54" s="3"/>
      <c r="M54" s="8"/>
      <c r="N54" s="3"/>
      <c r="O54" s="3"/>
      <c r="P54" s="3"/>
      <c r="Q54" s="3"/>
      <c r="R54" s="3"/>
    </row>
    <row r="55" spans="1:27" ht="14" x14ac:dyDescent="0.3">
      <c r="A55" s="12"/>
      <c r="B55" s="19"/>
      <c r="C55" s="15" t="s">
        <v>97</v>
      </c>
      <c r="D55" s="15" t="s">
        <v>88</v>
      </c>
      <c r="E55" s="27">
        <v>1</v>
      </c>
      <c r="F55" s="18">
        <v>28656</v>
      </c>
      <c r="G55" s="27">
        <v>1</v>
      </c>
      <c r="H55" s="18">
        <f>+F55*G55</f>
        <v>28656</v>
      </c>
      <c r="I55" s="18"/>
      <c r="J55" s="18"/>
      <c r="K55" s="18"/>
      <c r="L55" s="6"/>
      <c r="M55" s="3"/>
      <c r="N55" s="3"/>
      <c r="O55" s="3"/>
      <c r="P55" s="3"/>
      <c r="Q55" s="3"/>
      <c r="R55" s="3"/>
    </row>
    <row r="56" spans="1:27" ht="14" x14ac:dyDescent="0.3">
      <c r="A56" s="12"/>
      <c r="B56" s="19"/>
      <c r="C56" s="14" t="s">
        <v>89</v>
      </c>
      <c r="D56" s="15" t="s">
        <v>90</v>
      </c>
      <c r="E56" s="27"/>
      <c r="F56" s="18"/>
      <c r="G56" s="27">
        <v>1</v>
      </c>
      <c r="H56" s="18"/>
      <c r="I56" s="18"/>
      <c r="J56" s="18"/>
      <c r="K56" s="18"/>
      <c r="L56" s="6"/>
      <c r="M56" s="3"/>
      <c r="N56" s="3"/>
      <c r="O56" s="3"/>
      <c r="P56" s="3"/>
      <c r="Q56" s="3"/>
      <c r="R56" s="3"/>
    </row>
    <row r="57" spans="1:27" ht="14" x14ac:dyDescent="0.3">
      <c r="A57" s="12"/>
      <c r="B57" s="19"/>
      <c r="C57" s="14" t="s">
        <v>91</v>
      </c>
      <c r="D57" s="15" t="s">
        <v>92</v>
      </c>
      <c r="E57" s="27"/>
      <c r="F57" s="18"/>
      <c r="G57" s="27">
        <v>1</v>
      </c>
      <c r="H57" s="18"/>
      <c r="I57" s="18"/>
      <c r="J57" s="18"/>
      <c r="K57" s="18"/>
      <c r="L57" s="6"/>
      <c r="M57" s="3"/>
      <c r="N57" s="3"/>
      <c r="O57" s="3"/>
      <c r="P57" s="3"/>
      <c r="Q57" s="3"/>
      <c r="R57" s="3"/>
    </row>
    <row r="58" spans="1:27" ht="14" x14ac:dyDescent="0.3">
      <c r="A58" s="12"/>
      <c r="B58" s="19"/>
      <c r="C58" s="14" t="s">
        <v>93</v>
      </c>
      <c r="D58" s="15" t="s">
        <v>94</v>
      </c>
      <c r="E58" s="27"/>
      <c r="F58" s="18"/>
      <c r="G58" s="27">
        <v>10</v>
      </c>
      <c r="H58" s="18"/>
      <c r="I58" s="18"/>
      <c r="J58" s="18"/>
      <c r="K58" s="18"/>
      <c r="L58" s="6"/>
      <c r="M58" s="3"/>
      <c r="N58" s="3"/>
      <c r="O58" s="3"/>
      <c r="P58" s="3"/>
      <c r="Q58" s="3"/>
      <c r="R58" s="3"/>
    </row>
    <row r="59" spans="1:27" ht="14" x14ac:dyDescent="0.3">
      <c r="A59" s="12"/>
      <c r="B59" s="19"/>
      <c r="C59" s="14" t="s">
        <v>111</v>
      </c>
      <c r="D59" s="17" t="s">
        <v>112</v>
      </c>
      <c r="E59" s="27"/>
      <c r="F59" s="18"/>
      <c r="G59" s="27">
        <v>2</v>
      </c>
      <c r="H59" s="18"/>
      <c r="I59" s="18"/>
      <c r="J59" s="18"/>
      <c r="K59" s="18"/>
      <c r="L59" s="6"/>
      <c r="M59" s="3"/>
      <c r="N59" s="3"/>
      <c r="O59" s="3"/>
      <c r="P59" s="3"/>
      <c r="Q59" s="3"/>
      <c r="R59" s="3"/>
    </row>
    <row r="60" spans="1:27" ht="14.5" thickBot="1" x14ac:dyDescent="0.35">
      <c r="A60" s="12"/>
      <c r="B60" s="19"/>
      <c r="C60" s="15" t="s">
        <v>95</v>
      </c>
      <c r="D60" s="17" t="s">
        <v>96</v>
      </c>
      <c r="E60" s="27">
        <v>1</v>
      </c>
      <c r="F60" s="18">
        <v>3599</v>
      </c>
      <c r="G60" s="27">
        <v>1</v>
      </c>
      <c r="H60" s="18"/>
      <c r="I60" s="18">
        <f>+G60*F60</f>
        <v>3599</v>
      </c>
      <c r="J60" s="18"/>
      <c r="K60" s="18"/>
      <c r="L60" s="6"/>
      <c r="N60" s="3"/>
      <c r="O60" s="3"/>
      <c r="P60" s="3"/>
      <c r="Q60" s="3"/>
      <c r="R60" s="3"/>
    </row>
    <row r="61" spans="1:27" ht="14.5" thickBot="1" x14ac:dyDescent="0.35">
      <c r="A61" s="12"/>
      <c r="B61" s="19"/>
      <c r="C61" s="15"/>
      <c r="D61" s="15"/>
      <c r="E61" s="29"/>
      <c r="F61" s="30"/>
      <c r="G61" s="48" t="s">
        <v>4</v>
      </c>
      <c r="H61" s="31">
        <f>SUM(H55:H60)</f>
        <v>28656</v>
      </c>
      <c r="I61" s="31">
        <f>SUM(I55:I60)</f>
        <v>3599</v>
      </c>
      <c r="J61" s="18"/>
      <c r="K61" s="18"/>
      <c r="L61" s="3"/>
      <c r="N61" s="3"/>
      <c r="O61" s="3"/>
      <c r="P61" s="3"/>
      <c r="Q61" s="3"/>
      <c r="R61" s="3"/>
    </row>
    <row r="62" spans="1:27" ht="14" x14ac:dyDescent="0.3">
      <c r="A62" s="12"/>
      <c r="B62" s="19"/>
      <c r="C62" s="26" t="s">
        <v>9</v>
      </c>
      <c r="D62" s="15"/>
      <c r="E62" s="29"/>
      <c r="F62" s="18"/>
      <c r="G62" s="15"/>
      <c r="H62" s="18"/>
      <c r="I62" s="18"/>
      <c r="J62" s="18"/>
      <c r="K62" s="18"/>
      <c r="L62" s="3"/>
      <c r="M62" s="3"/>
      <c r="N62" s="3"/>
      <c r="O62" s="3"/>
      <c r="P62" s="3"/>
      <c r="Q62" s="3"/>
      <c r="R62" s="3"/>
    </row>
    <row r="63" spans="1:27" ht="14" x14ac:dyDescent="0.3">
      <c r="A63" s="12"/>
      <c r="B63" s="19"/>
      <c r="C63" s="15" t="s">
        <v>98</v>
      </c>
      <c r="D63" s="17" t="s">
        <v>99</v>
      </c>
      <c r="E63" s="27">
        <v>1</v>
      </c>
      <c r="F63" s="18">
        <v>2349</v>
      </c>
      <c r="G63" s="49">
        <v>2</v>
      </c>
      <c r="H63" s="18">
        <f>+F63*G63</f>
        <v>4698</v>
      </c>
      <c r="I63" s="18"/>
      <c r="J63" s="18"/>
      <c r="K63" s="18"/>
      <c r="L63" s="6"/>
      <c r="M63" s="3"/>
      <c r="N63" s="5"/>
      <c r="O63" s="3"/>
      <c r="P63" s="3"/>
      <c r="Q63" s="3"/>
      <c r="R63" s="3"/>
      <c r="S63" s="3"/>
      <c r="T63" s="3"/>
      <c r="U63" s="3"/>
      <c r="V63" s="3"/>
      <c r="W63" s="3"/>
      <c r="X63" s="3"/>
      <c r="Y63" s="3"/>
      <c r="Z63" s="3"/>
      <c r="AA63" s="3"/>
    </row>
    <row r="64" spans="1:27" ht="14" x14ac:dyDescent="0.3">
      <c r="A64" s="12"/>
      <c r="B64" s="19"/>
      <c r="C64" s="15" t="s">
        <v>30</v>
      </c>
      <c r="D64" s="17" t="s">
        <v>27</v>
      </c>
      <c r="E64" s="27">
        <v>1</v>
      </c>
      <c r="F64" s="18">
        <v>479</v>
      </c>
      <c r="G64" s="49">
        <v>3</v>
      </c>
      <c r="H64" s="18">
        <f>+F64*G64</f>
        <v>1437</v>
      </c>
      <c r="I64" s="18"/>
      <c r="J64" s="18"/>
      <c r="K64" s="18"/>
      <c r="L64" s="6"/>
      <c r="M64" s="3"/>
      <c r="N64" s="5"/>
      <c r="O64" s="3"/>
      <c r="P64" s="3"/>
      <c r="Q64" s="3"/>
      <c r="R64" s="3"/>
      <c r="S64" s="3"/>
      <c r="T64" s="3"/>
      <c r="U64" s="3"/>
      <c r="V64" s="3"/>
      <c r="W64" s="3"/>
      <c r="X64" s="3"/>
      <c r="Y64" s="3"/>
      <c r="Z64" s="3"/>
      <c r="AA64" s="3"/>
    </row>
    <row r="65" spans="1:27" ht="14" x14ac:dyDescent="0.3">
      <c r="A65" s="12"/>
      <c r="B65" s="19"/>
      <c r="C65" s="17" t="s">
        <v>114</v>
      </c>
      <c r="D65" s="59" t="s">
        <v>115</v>
      </c>
      <c r="E65" s="27">
        <v>1</v>
      </c>
      <c r="F65" s="18">
        <v>99</v>
      </c>
      <c r="G65" s="27">
        <v>1</v>
      </c>
      <c r="H65" s="18">
        <f>+F65*G65</f>
        <v>99</v>
      </c>
      <c r="I65" s="18"/>
      <c r="J65" s="15"/>
      <c r="K65" s="15"/>
      <c r="L65" s="3"/>
      <c r="M65" s="3"/>
      <c r="N65" s="5"/>
      <c r="O65" s="3"/>
      <c r="P65" s="3"/>
      <c r="Q65" s="3"/>
      <c r="R65" s="3"/>
      <c r="S65" s="3"/>
      <c r="T65" s="3"/>
      <c r="U65" s="3"/>
      <c r="V65" s="3"/>
      <c r="W65" s="3"/>
      <c r="X65" s="3"/>
      <c r="Y65" s="3"/>
      <c r="Z65" s="3"/>
      <c r="AA65" s="3"/>
    </row>
    <row r="66" spans="1:27" s="1" customFormat="1" ht="14" x14ac:dyDescent="0.3">
      <c r="A66" s="9"/>
      <c r="B66" s="28"/>
      <c r="C66" s="15" t="s">
        <v>116</v>
      </c>
      <c r="D66" s="15" t="s">
        <v>117</v>
      </c>
      <c r="E66" s="27">
        <v>1</v>
      </c>
      <c r="F66" s="18">
        <v>100</v>
      </c>
      <c r="G66" s="50">
        <v>1</v>
      </c>
      <c r="H66" s="18">
        <f>+F66*G66</f>
        <v>100</v>
      </c>
      <c r="I66" s="18"/>
      <c r="J66" s="18"/>
      <c r="K66" s="15"/>
      <c r="L66" s="3"/>
      <c r="M66" s="3"/>
      <c r="N66" s="5"/>
      <c r="O66" s="5"/>
      <c r="P66" s="5"/>
      <c r="Q66" s="5"/>
      <c r="R66" s="5"/>
      <c r="S66" s="5"/>
      <c r="T66" s="5"/>
      <c r="U66" s="5"/>
      <c r="V66" s="5"/>
      <c r="W66" s="5"/>
      <c r="X66" s="5"/>
      <c r="Y66" s="5"/>
      <c r="Z66" s="5"/>
      <c r="AA66" s="5"/>
    </row>
    <row r="67" spans="1:27" ht="14.5" thickBot="1" x14ac:dyDescent="0.35">
      <c r="A67" s="12"/>
      <c r="B67" s="19"/>
      <c r="C67" s="17" t="s">
        <v>95</v>
      </c>
      <c r="D67" s="60" t="s">
        <v>113</v>
      </c>
      <c r="E67" s="27">
        <v>1</v>
      </c>
      <c r="F67" s="18">
        <v>315</v>
      </c>
      <c r="G67" s="27">
        <v>2</v>
      </c>
      <c r="H67" s="18"/>
      <c r="I67" s="18">
        <f>F67*G67</f>
        <v>630</v>
      </c>
      <c r="J67" s="18"/>
      <c r="K67" s="18"/>
      <c r="L67" s="3"/>
      <c r="M67" s="3"/>
      <c r="N67" s="3"/>
      <c r="O67" s="3"/>
      <c r="P67" s="3"/>
      <c r="Q67" s="3"/>
      <c r="R67" s="3"/>
    </row>
    <row r="68" spans="1:27" ht="14.5" thickBot="1" x14ac:dyDescent="0.35">
      <c r="A68" s="12"/>
      <c r="B68" s="19"/>
      <c r="C68" s="15" t="s">
        <v>7</v>
      </c>
      <c r="D68" s="15"/>
      <c r="E68" s="15"/>
      <c r="F68" s="18"/>
      <c r="G68" s="48" t="s">
        <v>4</v>
      </c>
      <c r="H68" s="31">
        <f>SUM(H63:H67)</f>
        <v>6334</v>
      </c>
      <c r="I68" s="31">
        <f>SUM(I63:I67)</f>
        <v>630</v>
      </c>
      <c r="J68" s="18"/>
      <c r="K68" s="18"/>
      <c r="L68" s="6"/>
      <c r="M68" s="6"/>
      <c r="N68" s="6"/>
      <c r="O68" s="6"/>
      <c r="P68" s="6"/>
      <c r="Q68" s="6"/>
      <c r="R68" s="3"/>
    </row>
    <row r="69" spans="1:27" ht="14" x14ac:dyDescent="0.3">
      <c r="A69" s="12"/>
      <c r="B69" s="19"/>
      <c r="C69" s="15"/>
      <c r="D69" s="15" t="s">
        <v>16</v>
      </c>
      <c r="E69" s="27"/>
      <c r="F69" s="15"/>
      <c r="G69" s="56" t="s">
        <v>6</v>
      </c>
      <c r="H69" s="32">
        <f>SUM(H28+H49+H53+H61+H68)</f>
        <v>2093836</v>
      </c>
      <c r="I69" s="32">
        <f>SUM(I28+I49+I53+I61+I68)</f>
        <v>83690</v>
      </c>
      <c r="J69" s="18"/>
      <c r="K69" s="18"/>
      <c r="L69" s="3"/>
      <c r="M69" s="6"/>
      <c r="N69" s="6"/>
      <c r="O69" s="6"/>
      <c r="P69" s="6"/>
      <c r="Q69" s="6"/>
      <c r="R69" s="3"/>
    </row>
    <row r="70" spans="1:27" ht="14.5" thickBot="1" x14ac:dyDescent="0.35">
      <c r="A70" s="12"/>
      <c r="B70" s="19"/>
      <c r="C70" s="15" t="s">
        <v>18</v>
      </c>
      <c r="D70" s="61">
        <v>0.435</v>
      </c>
      <c r="E70" s="27">
        <v>1</v>
      </c>
      <c r="F70" s="15"/>
      <c r="G70" s="26"/>
      <c r="H70" s="18">
        <v>743675.24999999977</v>
      </c>
      <c r="I70" s="18"/>
      <c r="J70" s="18"/>
      <c r="K70" s="18"/>
      <c r="L70" s="3"/>
      <c r="M70" s="6"/>
      <c r="N70" s="6"/>
      <c r="O70" s="6"/>
      <c r="P70" s="6"/>
      <c r="Q70" s="6"/>
      <c r="R70" s="3"/>
    </row>
    <row r="71" spans="1:27" ht="14" x14ac:dyDescent="0.3">
      <c r="A71" s="12"/>
      <c r="B71" s="19"/>
      <c r="C71" s="62" t="s">
        <v>102</v>
      </c>
      <c r="D71" s="37"/>
      <c r="E71" s="38"/>
      <c r="F71" s="73" t="s">
        <v>15</v>
      </c>
      <c r="G71" s="73"/>
      <c r="H71" s="73"/>
      <c r="I71" s="39">
        <f>SUM(H69:I69)-SUM(H70:H70)</f>
        <v>1433850.7500000002</v>
      </c>
      <c r="J71" s="40"/>
      <c r="K71" s="40"/>
      <c r="L71" s="3"/>
      <c r="M71" s="7"/>
      <c r="N71" s="3"/>
      <c r="O71" s="3"/>
      <c r="P71" s="3"/>
      <c r="Q71" s="3"/>
      <c r="R71" s="3"/>
    </row>
    <row r="72" spans="1:27" ht="14" x14ac:dyDescent="0.3">
      <c r="A72" s="12"/>
      <c r="B72" s="19"/>
      <c r="C72" s="15" t="s">
        <v>19</v>
      </c>
      <c r="D72" s="41"/>
      <c r="E72" s="42"/>
      <c r="F72" s="79" t="s">
        <v>100</v>
      </c>
      <c r="G72" s="80"/>
      <c r="H72" s="80"/>
      <c r="I72" s="36">
        <v>3767.91226157961</v>
      </c>
      <c r="J72" s="36"/>
      <c r="K72" s="36"/>
      <c r="M72" s="2"/>
    </row>
    <row r="73" spans="1:27" ht="14.25" customHeight="1" x14ac:dyDescent="0.3">
      <c r="A73" s="12"/>
      <c r="B73" s="19"/>
      <c r="C73" s="15" t="s">
        <v>20</v>
      </c>
      <c r="D73" s="15"/>
      <c r="E73" s="42"/>
      <c r="F73" s="79" t="s">
        <v>101</v>
      </c>
      <c r="G73" s="81"/>
      <c r="H73" s="81"/>
      <c r="I73" s="43">
        <f>CEILING(I71/I72,0.01)</f>
        <v>380.55</v>
      </c>
      <c r="J73" s="43"/>
      <c r="K73" s="43"/>
      <c r="M73" s="2"/>
    </row>
    <row r="74" spans="1:27" ht="15" customHeight="1" thickBot="1" x14ac:dyDescent="0.35">
      <c r="A74" s="12"/>
      <c r="B74" s="19"/>
      <c r="C74" s="15" t="s">
        <v>24</v>
      </c>
      <c r="D74" s="15"/>
      <c r="E74" s="42"/>
      <c r="F74" s="82"/>
      <c r="G74" s="83"/>
      <c r="H74" s="83"/>
      <c r="I74" s="43"/>
      <c r="J74" s="43"/>
      <c r="K74" s="43"/>
    </row>
    <row r="75" spans="1:27" ht="14.5" thickBot="1" x14ac:dyDescent="0.35">
      <c r="A75" s="12"/>
      <c r="B75" s="19"/>
      <c r="C75" s="44" t="s">
        <v>23</v>
      </c>
      <c r="D75" s="44"/>
      <c r="E75" s="44"/>
      <c r="F75" s="44"/>
      <c r="G75" s="44"/>
      <c r="H75" s="45"/>
      <c r="I75" s="46"/>
      <c r="J75" s="43"/>
      <c r="K75" s="43"/>
    </row>
    <row r="76" spans="1:27" ht="14" x14ac:dyDescent="0.3">
      <c r="A76" s="12"/>
      <c r="B76" s="19"/>
      <c r="C76" s="69" t="s">
        <v>26</v>
      </c>
      <c r="D76" s="69"/>
      <c r="E76" s="69"/>
      <c r="F76" s="69"/>
      <c r="G76" s="69"/>
      <c r="H76" s="69"/>
      <c r="I76" s="69"/>
      <c r="J76" s="47"/>
      <c r="K76" s="47"/>
    </row>
    <row r="77" spans="1:27" ht="14" x14ac:dyDescent="0.3">
      <c r="A77" s="12"/>
      <c r="B77" s="19"/>
      <c r="C77" s="70"/>
      <c r="D77" s="70"/>
      <c r="E77" s="70"/>
      <c r="F77" s="70"/>
      <c r="G77" s="70"/>
      <c r="H77" s="70"/>
      <c r="I77" s="70"/>
      <c r="J77" s="47"/>
      <c r="K77" s="47"/>
    </row>
    <row r="78" spans="1:27" ht="14" x14ac:dyDescent="0.3">
      <c r="A78" s="12"/>
      <c r="B78" s="19"/>
      <c r="C78" s="70"/>
      <c r="D78" s="70"/>
      <c r="E78" s="70"/>
      <c r="F78" s="70"/>
      <c r="G78" s="70"/>
      <c r="H78" s="70"/>
      <c r="I78" s="70"/>
      <c r="J78" s="47"/>
      <c r="K78" s="47"/>
    </row>
    <row r="79" spans="1:27" ht="14" x14ac:dyDescent="0.3">
      <c r="A79" s="12"/>
      <c r="B79" s="19"/>
      <c r="C79" s="70"/>
      <c r="D79" s="70"/>
      <c r="E79" s="70"/>
      <c r="F79" s="70"/>
      <c r="G79" s="70"/>
      <c r="H79" s="70"/>
      <c r="I79" s="70"/>
      <c r="J79" s="47"/>
      <c r="K79" s="47"/>
    </row>
    <row r="80" spans="1:27" ht="4.9000000000000004" customHeight="1" x14ac:dyDescent="0.3">
      <c r="A80" s="12"/>
      <c r="B80" s="19"/>
      <c r="C80" s="15"/>
      <c r="D80" s="15"/>
      <c r="E80" s="15"/>
      <c r="F80" s="15"/>
      <c r="G80" s="15"/>
      <c r="H80" s="15"/>
      <c r="I80" s="15"/>
      <c r="J80" s="15"/>
      <c r="K80" s="15"/>
    </row>
    <row r="81" spans="1:12" ht="14" x14ac:dyDescent="0.3">
      <c r="A81" s="12"/>
      <c r="B81" s="12"/>
      <c r="C81" s="15"/>
      <c r="D81" s="15"/>
      <c r="E81" s="15"/>
      <c r="F81" s="15"/>
      <c r="G81" s="15"/>
      <c r="H81" s="15"/>
      <c r="I81" s="15"/>
      <c r="J81" s="15"/>
      <c r="K81" s="15"/>
    </row>
    <row r="82" spans="1:12" x14ac:dyDescent="0.25">
      <c r="C82" s="58"/>
      <c r="D82" s="58"/>
      <c r="E82" s="58"/>
      <c r="F82" s="58"/>
      <c r="G82" s="58"/>
      <c r="H82" s="58"/>
      <c r="I82" s="58"/>
      <c r="J82" s="58"/>
      <c r="K82" s="58"/>
    </row>
    <row r="83" spans="1:12" ht="14" x14ac:dyDescent="0.3">
      <c r="C83" s="15" t="s">
        <v>17</v>
      </c>
      <c r="D83" s="63"/>
      <c r="E83" s="15"/>
      <c r="F83" s="58"/>
      <c r="G83" s="58"/>
      <c r="H83" s="58"/>
      <c r="I83" s="58"/>
      <c r="J83" s="58"/>
      <c r="K83" s="58"/>
    </row>
    <row r="84" spans="1:12" ht="14" x14ac:dyDescent="0.3">
      <c r="C84" s="15" t="s">
        <v>21</v>
      </c>
      <c r="D84" s="63"/>
      <c r="E84" s="15"/>
      <c r="F84" s="58"/>
      <c r="G84" s="58"/>
      <c r="H84" s="58"/>
      <c r="I84" s="58"/>
      <c r="J84" s="58"/>
      <c r="K84" s="58"/>
    </row>
    <row r="85" spans="1:12" ht="14.5" thickBot="1" x14ac:dyDescent="0.35">
      <c r="A85" s="12"/>
      <c r="B85" s="12"/>
      <c r="C85" s="15" t="s">
        <v>22</v>
      </c>
      <c r="D85" s="63"/>
      <c r="E85" s="64"/>
      <c r="F85" s="65"/>
      <c r="G85" s="65"/>
      <c r="H85" s="66"/>
      <c r="I85" s="67"/>
      <c r="J85" s="43"/>
      <c r="K85" s="43"/>
      <c r="L85" s="3"/>
    </row>
    <row r="86" spans="1:12" x14ac:dyDescent="0.25">
      <c r="C86" s="58"/>
      <c r="D86" s="58"/>
      <c r="E86" s="58"/>
      <c r="F86" s="58"/>
      <c r="G86" s="58"/>
      <c r="H86" s="58"/>
      <c r="I86" s="58"/>
      <c r="J86" s="58"/>
      <c r="K86" s="58"/>
    </row>
    <row r="87" spans="1:12" x14ac:dyDescent="0.25">
      <c r="C87" s="58"/>
      <c r="D87" s="58"/>
      <c r="E87" s="58"/>
      <c r="F87" s="58"/>
      <c r="G87" s="58"/>
      <c r="H87" s="58"/>
      <c r="I87" s="58"/>
      <c r="J87" s="58"/>
      <c r="K87" s="58"/>
    </row>
    <row r="88" spans="1:12" x14ac:dyDescent="0.25">
      <c r="C88" s="58"/>
      <c r="D88" s="58"/>
      <c r="E88" s="58"/>
      <c r="F88" s="58"/>
      <c r="G88" s="58"/>
      <c r="H88" s="58"/>
      <c r="I88" s="58"/>
      <c r="J88" s="58"/>
      <c r="K88" s="58"/>
    </row>
    <row r="89" spans="1:12" x14ac:dyDescent="0.25">
      <c r="C89" s="68"/>
      <c r="D89" s="58"/>
      <c r="E89" s="58"/>
      <c r="F89" s="58"/>
      <c r="G89" s="58"/>
      <c r="H89" s="58"/>
      <c r="I89" s="58"/>
      <c r="J89" s="58"/>
      <c r="K89" s="58"/>
    </row>
    <row r="90" spans="1:12" x14ac:dyDescent="0.25">
      <c r="C90" s="58"/>
      <c r="D90" s="58"/>
      <c r="E90" s="58"/>
      <c r="F90" s="58"/>
      <c r="G90" s="58"/>
      <c r="H90" s="58"/>
      <c r="I90" s="58"/>
      <c r="J90" s="58"/>
      <c r="K90" s="58"/>
    </row>
    <row r="91" spans="1:12" x14ac:dyDescent="0.25">
      <c r="C91" s="58"/>
      <c r="D91" s="58"/>
      <c r="E91" s="58"/>
      <c r="F91" s="58"/>
      <c r="G91" s="58"/>
      <c r="H91" s="58"/>
      <c r="I91" s="58"/>
      <c r="J91" s="58"/>
      <c r="K91" s="58"/>
    </row>
    <row r="92" spans="1:12" x14ac:dyDescent="0.25">
      <c r="C92" s="58"/>
      <c r="D92" s="58"/>
      <c r="E92" s="58"/>
      <c r="F92" s="58"/>
      <c r="G92" s="58"/>
      <c r="H92" s="58"/>
      <c r="I92" s="58"/>
      <c r="J92" s="58"/>
      <c r="K92" s="58"/>
    </row>
    <row r="93" spans="1:12" x14ac:dyDescent="0.25">
      <c r="C93" s="58"/>
      <c r="D93" s="58"/>
      <c r="E93" s="58"/>
      <c r="F93" s="58"/>
      <c r="G93" s="58"/>
      <c r="H93" s="58"/>
      <c r="I93" s="58"/>
      <c r="J93" s="58"/>
      <c r="K93" s="58"/>
    </row>
    <row r="94" spans="1:12" x14ac:dyDescent="0.25">
      <c r="C94" s="58"/>
      <c r="D94" s="58"/>
      <c r="E94" s="58"/>
      <c r="F94" s="58"/>
      <c r="G94" s="58"/>
      <c r="H94" s="58"/>
      <c r="I94" s="58"/>
      <c r="J94" s="58"/>
      <c r="K94" s="58"/>
    </row>
    <row r="95" spans="1:12" x14ac:dyDescent="0.25">
      <c r="C95" s="58"/>
      <c r="D95" s="58"/>
      <c r="E95" s="58"/>
      <c r="F95" s="58"/>
      <c r="G95" s="58"/>
      <c r="H95" s="58"/>
      <c r="I95" s="58"/>
      <c r="J95" s="58"/>
      <c r="K95" s="58"/>
    </row>
    <row r="96" spans="1:12" x14ac:dyDescent="0.25">
      <c r="C96" s="58"/>
      <c r="D96" s="58"/>
      <c r="E96" s="58"/>
      <c r="F96" s="58"/>
      <c r="G96" s="58"/>
      <c r="H96" s="58"/>
      <c r="I96" s="58"/>
      <c r="J96" s="58"/>
      <c r="K96" s="58"/>
    </row>
    <row r="97" spans="3:11" x14ac:dyDescent="0.25">
      <c r="C97" s="58"/>
      <c r="D97" s="58"/>
      <c r="E97" s="58"/>
      <c r="F97" s="58"/>
      <c r="G97" s="58"/>
      <c r="H97" s="58"/>
      <c r="I97" s="58"/>
      <c r="J97" s="58"/>
      <c r="K97" s="58"/>
    </row>
    <row r="98" spans="3:11" x14ac:dyDescent="0.25">
      <c r="C98" s="58"/>
      <c r="D98" s="58"/>
      <c r="E98" s="58"/>
      <c r="F98" s="58"/>
      <c r="G98" s="58"/>
      <c r="H98" s="58"/>
      <c r="I98" s="58"/>
      <c r="J98" s="58"/>
      <c r="K98" s="58"/>
    </row>
    <row r="99" spans="3:11" x14ac:dyDescent="0.25">
      <c r="C99" s="58"/>
      <c r="D99" s="58"/>
      <c r="E99" s="58"/>
      <c r="F99" s="58"/>
      <c r="G99" s="58"/>
      <c r="H99" s="58"/>
      <c r="I99" s="58"/>
      <c r="J99" s="58"/>
      <c r="K99" s="58"/>
    </row>
    <row r="100" spans="3:11" x14ac:dyDescent="0.25">
      <c r="C100" s="58"/>
      <c r="D100" s="58"/>
      <c r="E100" s="58"/>
      <c r="F100" s="58"/>
      <c r="G100" s="58"/>
      <c r="H100" s="58"/>
      <c r="I100" s="58"/>
      <c r="J100" s="58"/>
      <c r="K100" s="58"/>
    </row>
    <row r="101" spans="3:11" x14ac:dyDescent="0.25">
      <c r="C101" s="58"/>
      <c r="D101" s="58"/>
      <c r="E101" s="58"/>
      <c r="F101" s="58"/>
      <c r="G101" s="58"/>
      <c r="H101" s="58"/>
      <c r="I101" s="58"/>
      <c r="J101" s="58"/>
      <c r="K101" s="58"/>
    </row>
    <row r="102" spans="3:11" x14ac:dyDescent="0.25">
      <c r="C102" s="58"/>
      <c r="D102" s="58"/>
      <c r="E102" s="58"/>
      <c r="F102" s="58"/>
      <c r="G102" s="58"/>
      <c r="H102" s="58"/>
      <c r="I102" s="58"/>
      <c r="J102" s="58"/>
      <c r="K102" s="58"/>
    </row>
    <row r="103" spans="3:11" x14ac:dyDescent="0.25">
      <c r="C103" s="58"/>
      <c r="D103" s="58"/>
      <c r="E103" s="58"/>
      <c r="F103" s="58"/>
      <c r="G103" s="58"/>
      <c r="H103" s="58"/>
      <c r="I103" s="58"/>
      <c r="J103" s="58"/>
      <c r="K103" s="58"/>
    </row>
    <row r="104" spans="3:11" x14ac:dyDescent="0.25">
      <c r="C104" s="58"/>
      <c r="D104" s="58"/>
      <c r="E104" s="58"/>
      <c r="F104" s="58"/>
      <c r="G104" s="58"/>
      <c r="H104" s="58"/>
      <c r="I104" s="58"/>
      <c r="J104" s="58"/>
      <c r="K104" s="58"/>
    </row>
    <row r="105" spans="3:11" x14ac:dyDescent="0.25">
      <c r="C105" s="58"/>
      <c r="D105" s="58"/>
      <c r="E105" s="58"/>
      <c r="F105" s="58"/>
      <c r="G105" s="58"/>
      <c r="H105" s="58"/>
      <c r="I105" s="58"/>
      <c r="J105" s="58"/>
      <c r="K105" s="58"/>
    </row>
    <row r="106" spans="3:11" x14ac:dyDescent="0.25">
      <c r="C106" s="58"/>
      <c r="D106" s="58"/>
      <c r="E106" s="58"/>
      <c r="F106" s="58"/>
      <c r="G106" s="58"/>
      <c r="H106" s="58"/>
      <c r="I106" s="58"/>
      <c r="J106" s="58"/>
      <c r="K106" s="58"/>
    </row>
    <row r="107" spans="3:11" x14ac:dyDescent="0.25">
      <c r="C107" s="58"/>
      <c r="D107" s="58"/>
      <c r="E107" s="58"/>
      <c r="F107" s="58"/>
      <c r="G107" s="58"/>
      <c r="H107" s="58"/>
      <c r="I107" s="58"/>
      <c r="J107" s="58"/>
      <c r="K107" s="58"/>
    </row>
    <row r="108" spans="3:11" x14ac:dyDescent="0.25">
      <c r="C108" s="58"/>
      <c r="D108" s="58"/>
      <c r="E108" s="58"/>
      <c r="F108" s="58"/>
      <c r="G108" s="58"/>
      <c r="H108" s="58"/>
      <c r="I108" s="58"/>
      <c r="J108" s="58"/>
      <c r="K108" s="58"/>
    </row>
    <row r="109" spans="3:11" x14ac:dyDescent="0.25">
      <c r="C109" s="58"/>
      <c r="D109" s="58"/>
      <c r="E109" s="58"/>
      <c r="F109" s="58"/>
      <c r="G109" s="58"/>
      <c r="H109" s="58"/>
      <c r="I109" s="58"/>
      <c r="J109" s="58"/>
      <c r="K109" s="58"/>
    </row>
    <row r="110" spans="3:11" x14ac:dyDescent="0.25">
      <c r="C110" s="58"/>
      <c r="D110" s="58"/>
      <c r="E110" s="58"/>
      <c r="F110" s="58"/>
      <c r="G110" s="58"/>
      <c r="H110" s="58"/>
      <c r="I110" s="58"/>
      <c r="J110" s="58"/>
      <c r="K110" s="58"/>
    </row>
    <row r="111" spans="3:11" x14ac:dyDescent="0.25">
      <c r="C111" s="58"/>
      <c r="D111" s="58"/>
      <c r="E111" s="58"/>
      <c r="F111" s="58"/>
      <c r="G111" s="58"/>
      <c r="H111" s="58"/>
      <c r="I111" s="58"/>
      <c r="J111" s="58"/>
      <c r="K111" s="58"/>
    </row>
    <row r="112" spans="3:11" x14ac:dyDescent="0.25">
      <c r="C112" s="58"/>
      <c r="D112" s="58"/>
      <c r="E112" s="58"/>
      <c r="F112" s="58"/>
      <c r="G112" s="58"/>
      <c r="H112" s="58"/>
      <c r="I112" s="58"/>
      <c r="J112" s="58"/>
      <c r="K112" s="58"/>
    </row>
    <row r="113" spans="3:11" x14ac:dyDescent="0.25">
      <c r="C113" s="58"/>
      <c r="D113" s="58"/>
      <c r="E113" s="58"/>
      <c r="F113" s="58"/>
      <c r="G113" s="58"/>
      <c r="H113" s="58"/>
      <c r="I113" s="58"/>
      <c r="J113" s="58"/>
      <c r="K113" s="58"/>
    </row>
    <row r="114" spans="3:11" x14ac:dyDescent="0.25">
      <c r="C114" s="58"/>
      <c r="D114" s="58"/>
      <c r="E114" s="58"/>
      <c r="F114" s="58"/>
      <c r="G114" s="58"/>
      <c r="H114" s="58"/>
      <c r="I114" s="58"/>
      <c r="J114" s="58"/>
      <c r="K114" s="58"/>
    </row>
  </sheetData>
  <mergeCells count="9">
    <mergeCell ref="C76:I79"/>
    <mergeCell ref="C1:C2"/>
    <mergeCell ref="F71:H71"/>
    <mergeCell ref="G2:I2"/>
    <mergeCell ref="G1:I1"/>
    <mergeCell ref="F72:H72"/>
    <mergeCell ref="F73:H73"/>
    <mergeCell ref="F74:H74"/>
    <mergeCell ref="D1:F2"/>
  </mergeCells>
  <phoneticPr fontId="0" type="noConversion"/>
  <pageMargins left="0.25" right="0.25" top="1" bottom="1" header="0.46" footer="0.5"/>
  <pageSetup scale="60" orientation="portrait" r:id="rId1"/>
  <headerFooter alignWithMargins="0">
    <oddFooter>Prepared by Chris King &amp;D&amp;RPage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x14ac:dyDescent="0.2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Pricing worksheet</vt:lpstr>
      <vt:lpstr>Sheet3</vt:lpstr>
    </vt:vector>
  </TitlesOfParts>
  <Company>IBM Corp.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King</dc:creator>
  <cp:lastModifiedBy>Sylvester Cash</cp:lastModifiedBy>
  <cp:lastPrinted>2008-02-04T17:38:15Z</cp:lastPrinted>
  <dcterms:created xsi:type="dcterms:W3CDTF">2002-01-14T15:31:53Z</dcterms:created>
  <dcterms:modified xsi:type="dcterms:W3CDTF">2019-06-28T15:15:16Z</dcterms:modified>
</cp:coreProperties>
</file>