
<file path=[Content_Types].xml><?xml version="1.0" encoding="utf-8"?>
<Types xmlns="http://schemas.openxmlformats.org/package/2006/content-types">
  <Default Extension="xml" ContentType="application/xml"/>
  <Default Extension="bin" ContentType="application/vnd.openxmlformats-officedocument.spreadsheetml.printerSettings"/>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28109"/>
  <workbookPr codeName="ThisWorkbook"/>
  <mc:AlternateContent xmlns:mc="http://schemas.openxmlformats.org/markup-compatibility/2006">
    <mc:Choice Requires="x15">
      <x15ac:absPath xmlns:x15ac="http://schemas.microsoft.com/office/spreadsheetml/2010/11/ac" url="/Users/matrived/Documents/Work/ALL-TPC-Related/TPCx-HS/Transwarp-10TB-Audit/All-Pricing/"/>
    </mc:Choice>
  </mc:AlternateContent>
  <bookViews>
    <workbookView xWindow="0" yWindow="0" windowWidth="28800" windowHeight="18000"/>
  </bookViews>
  <sheets>
    <sheet name="CPAv2C240M4" sheetId="13" r:id="rId1"/>
    <sheet name="Sheet1" sheetId="16" r:id="rId2"/>
  </sheets>
  <definedNames>
    <definedName name="_xlnm._FilterDatabase" localSheetId="0" hidden="1">CPAv2C240M4!#REF!</definedName>
    <definedName name="_xlnm.Print_Area" localSheetId="0" xml:space="preserve">  CPAv2C240M4!$B$2:$I$62</definedName>
    <definedName name="_xlnm.Recorder">#REF!</definedName>
    <definedName name="svc" localSheetId="0">CPAv2C240M4!$M$2</definedName>
    <definedName name="TABLE" localSheetId="0">CPAv2C240M4!#REF!</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I53" i="13" l="1"/>
  <c r="H53" i="13"/>
  <c r="I51" i="13"/>
  <c r="H7" i="13"/>
  <c r="H21" i="13"/>
  <c r="H30" i="13"/>
  <c r="H31" i="13"/>
  <c r="H32" i="13"/>
  <c r="H33" i="13"/>
  <c r="H34" i="13"/>
  <c r="H35" i="13"/>
  <c r="H36" i="13"/>
  <c r="H37" i="13"/>
  <c r="H38" i="13"/>
  <c r="H40" i="13"/>
  <c r="H41" i="13"/>
  <c r="H43" i="13"/>
  <c r="H45" i="13"/>
  <c r="H46" i="13"/>
  <c r="H47" i="13"/>
  <c r="H49" i="13"/>
  <c r="H52" i="13"/>
  <c r="I44" i="13"/>
  <c r="I48" i="13"/>
  <c r="I50" i="13"/>
  <c r="I52" i="13"/>
  <c r="H56" i="13"/>
  <c r="I57" i="13"/>
  <c r="H54" i="13"/>
  <c r="H6" i="13"/>
  <c r="H8" i="13"/>
  <c r="H9" i="13"/>
  <c r="H10" i="13"/>
  <c r="H11" i="13"/>
  <c r="H12" i="13"/>
  <c r="H13" i="13"/>
  <c r="H14" i="13"/>
  <c r="H15" i="13"/>
  <c r="H16" i="13"/>
  <c r="H17" i="13"/>
  <c r="H18" i="13"/>
  <c r="H19" i="13"/>
  <c r="H20" i="13"/>
  <c r="H22" i="13"/>
  <c r="H23" i="13"/>
  <c r="H24" i="13"/>
  <c r="H25" i="13"/>
  <c r="H26" i="13"/>
  <c r="H27" i="13"/>
  <c r="H28" i="13"/>
  <c r="H39" i="13"/>
  <c r="H42" i="13"/>
  <c r="K33" i="13"/>
  <c r="M33" i="13"/>
  <c r="H55" i="13"/>
  <c r="K44" i="13"/>
  <c r="M44" i="13"/>
  <c r="K31" i="13"/>
  <c r="M31" i="13"/>
  <c r="K22" i="16"/>
  <c r="H22" i="16"/>
  <c r="H23" i="16"/>
  <c r="I18" i="16"/>
  <c r="I19" i="16"/>
  <c r="I26" i="16"/>
  <c r="I27" i="16"/>
  <c r="H17" i="16"/>
  <c r="H16" i="16"/>
  <c r="K15" i="16"/>
  <c r="H15" i="16"/>
  <c r="K14" i="16"/>
  <c r="K11" i="16"/>
  <c r="K12" i="16"/>
  <c r="K19" i="16"/>
  <c r="H14" i="16"/>
  <c r="H13" i="16"/>
  <c r="G12" i="16"/>
  <c r="H12" i="16"/>
  <c r="H11" i="16"/>
  <c r="H10" i="16"/>
  <c r="H9" i="16"/>
  <c r="H8" i="16"/>
  <c r="H7" i="16"/>
  <c r="K26" i="16"/>
  <c r="K27" i="16"/>
  <c r="H19" i="16"/>
  <c r="H26" i="16"/>
  <c r="H27" i="16"/>
  <c r="I62" i="13"/>
</calcChain>
</file>

<file path=xl/sharedStrings.xml><?xml version="1.0" encoding="utf-8"?>
<sst xmlns="http://schemas.openxmlformats.org/spreadsheetml/2006/main" count="237" uniqueCount="126">
  <si>
    <t>Description</t>
  </si>
  <si>
    <t>Part Number</t>
  </si>
  <si>
    <t>Unit Price</t>
  </si>
  <si>
    <t>Qty</t>
  </si>
  <si>
    <t>Extended
Price</t>
  </si>
  <si>
    <t>Server Hardware</t>
  </si>
  <si>
    <t>Subtotal</t>
  </si>
  <si>
    <t>Storage</t>
  </si>
  <si>
    <t>Hardware Subtotal</t>
  </si>
  <si>
    <t>Hardware and Maintence Discount</t>
  </si>
  <si>
    <t>Report Date:</t>
  </si>
  <si>
    <t>Cisco</t>
  </si>
  <si>
    <t xml:space="preserve">UCS C460 M1 Rack SVR </t>
  </si>
  <si>
    <t>2.26GHz Xeon X7560 130W CPU/24MB cache</t>
  </si>
  <si>
    <t>A01-X0200</t>
  </si>
  <si>
    <t>MEMORY RISER BOARD FOR C460 M1</t>
  </si>
  <si>
    <t>RC460-MRB</t>
  </si>
  <si>
    <t>32GB DDR3-1066MHz RDIMM/PC3-8500/2x16GB 4R</t>
  </si>
  <si>
    <t>A02-M332GB3-2-L</t>
  </si>
  <si>
    <t>LSI CONTROLLER 9260-8i</t>
  </si>
  <si>
    <t>RC460-PL001</t>
  </si>
  <si>
    <t>300GB 6Gb SAS 10K RPM SFF HDD</t>
  </si>
  <si>
    <t>A03-D300GA2</t>
  </si>
  <si>
    <t>R2XX-D500GCSATA</t>
  </si>
  <si>
    <t>500GB SATA 7.2K RPM SFF HDD</t>
  </si>
  <si>
    <t>850W POWER SUPPLY UNIT FOR C-SERIES C460</t>
  </si>
  <si>
    <t>RC460-PSU2-850W</t>
  </si>
  <si>
    <t>LSI WarpDrive SLP-300</t>
  </si>
  <si>
    <t>LSI00263</t>
  </si>
  <si>
    <t>LSI</t>
  </si>
  <si>
    <t>Large Purchase discount</t>
  </si>
  <si>
    <t xml:space="preserve"> </t>
  </si>
  <si>
    <t>Keyboard</t>
  </si>
  <si>
    <t>Mouse</t>
  </si>
  <si>
    <t>RC460-SLDRAIL</t>
  </si>
  <si>
    <t>RAIL KIT FOR THE UCS C460 M1 RACK SERVER</t>
  </si>
  <si>
    <t>R460-4640810 </t>
  </si>
  <si>
    <t>Source</t>
  </si>
  <si>
    <t>Brand</t>
  </si>
  <si>
    <t>Support 3Y 24x7 4Hr</t>
  </si>
  <si>
    <t>Inc</t>
  </si>
  <si>
    <t>HP DL580</t>
  </si>
  <si>
    <t>Fusion IO</t>
  </si>
  <si>
    <t>14% discount</t>
  </si>
  <si>
    <t xml:space="preserve">Prices used in TPC benchmarks reflect the actual prices a customer would pay for a one-time purchase of the stated components. Individually negotiated discounts are not permitted. Special prices based on assumptions about past or future purchases are not permitted. All discounts reflect standard pricing policies for the listed components. For complete details, see the pricing sections of the TPC benchmark specifications. If you find that the stated prices are not available according to these terms, please inform at pricing@tpc.org. Thank you. </t>
  </si>
  <si>
    <t>3 Year Maint.
Price</t>
  </si>
  <si>
    <t xml:space="preserve">     Three-Year Cost of Ownership:</t>
  </si>
  <si>
    <t>10GBASE-CU SFP+ Cable 3 Meter</t>
  </si>
  <si>
    <t>UCS 6296UP Chassis Accessory Kit</t>
  </si>
  <si>
    <t>UCS 6296UP Power Supply/100-240VAC</t>
  </si>
  <si>
    <t>UCS 6200 Series Expansion Module Blank</t>
  </si>
  <si>
    <t>UCS 6296UP Fan Module</t>
  </si>
  <si>
    <t>SFP-H10GB-CU3M</t>
  </si>
  <si>
    <t>UCS-ACC-6296UP</t>
  </si>
  <si>
    <t>UCS-PSU-6296UP-AC</t>
  </si>
  <si>
    <t>UCS-BLKE-6200</t>
  </si>
  <si>
    <t>UCS-FAN-6296UP</t>
  </si>
  <si>
    <t>TPCx-HS Rev. 1.2.0</t>
  </si>
  <si>
    <t>Cisco R42610 standard rack  w/side panels</t>
  </si>
  <si>
    <t>RACK-UCS2</t>
  </si>
  <si>
    <t>Total</t>
  </si>
  <si>
    <t>Red Hat Enterprise Linux Server, 3Y 24x7</t>
  </si>
  <si>
    <t xml:space="preserve"> TPC-Pricing  Rev. 1.7.0</t>
  </si>
  <si>
    <t>1= Cisco. 2=DW.com                                                                                                                            Audited by Doug Johnson, InfoSizing Inc</t>
  </si>
  <si>
    <t>CDW</t>
  </si>
  <si>
    <t>920-002565</t>
  </si>
  <si>
    <t>UCSC-C240-M4SX</t>
  </si>
  <si>
    <t>Cisco UCS VIC1227 VIC MLOM - Dual Port 10Gb SFP+</t>
  </si>
  <si>
    <t>UCSC-MLOM-CSC-02</t>
  </si>
  <si>
    <t>1200W / 800W V2 AC Power Supply for 2U C-Series Servers</t>
  </si>
  <si>
    <t>UCSC-PSU2V2-1200W</t>
  </si>
  <si>
    <t>Right PCI Riser Bd (Riser 1) 2onbd SATA bootdrvs+ 2PCI slts</t>
  </si>
  <si>
    <t>UCSC-PCI-1C-240M4</t>
  </si>
  <si>
    <t>Heat sink for UCS C240 M4 rack servers</t>
  </si>
  <si>
    <t>UCSC-HS-C240M4</t>
  </si>
  <si>
    <t>Ball Bearing Rail Kit for C220 M4 and C240 M4 rack servers</t>
  </si>
  <si>
    <t>UCSC-RAILB-M4</t>
  </si>
  <si>
    <t>Cisco 12G SAS Modular Raid Controller</t>
  </si>
  <si>
    <t>UCSC-MRAID12G</t>
  </si>
  <si>
    <t>Cisco 12Gbps SAS 2GB FBWC Cache module (Raid 0/1/5/6)</t>
  </si>
  <si>
    <t>UCSC-MRAID12G-2GB</t>
  </si>
  <si>
    <t>Supercap cable 250mm</t>
  </si>
  <si>
    <t>UCSC-SCCBL240</t>
  </si>
  <si>
    <t>CON-OSP-C240V4SP</t>
  </si>
  <si>
    <t>Cisco Nexus 9372PX Switch</t>
  </si>
  <si>
    <t>N9K-C9372PX</t>
  </si>
  <si>
    <t>CON-SNTP-9372PX</t>
  </si>
  <si>
    <t xml:space="preserve">Cisco SNTP Cisco Nexus 9372PX Switch, 36 24x7 </t>
  </si>
  <si>
    <t>UCS-SA-BD-FI96</t>
  </si>
  <si>
    <t>(Not sold standalone) UCS 6296UP 2RU FI w/18p LIC,16xCables</t>
  </si>
  <si>
    <r>
      <t xml:space="preserve">Large Purchase Discount </t>
    </r>
    <r>
      <rPr>
        <vertAlign val="superscript"/>
        <sz val="8"/>
        <color theme="1"/>
        <rFont val="Arial"/>
        <family val="2"/>
      </rPr>
      <t>1</t>
    </r>
  </si>
  <si>
    <r>
      <rPr>
        <vertAlign val="superscript"/>
        <sz val="8"/>
        <color theme="1"/>
        <rFont val="Arial"/>
        <family val="2"/>
      </rPr>
      <t>1</t>
    </r>
    <r>
      <rPr>
        <sz val="8"/>
        <color theme="1"/>
        <rFont val="Arial"/>
        <family val="2"/>
      </rPr>
      <t>All discounts are based on US list prices and for similar quantities and configurations. The discounts are based on the overall specific components pricing from respective vendors in this single quotation. Discounts for similarly sized configurations will be similar to those quoted here, but may vary based on the components in the configuration.</t>
    </r>
  </si>
  <si>
    <t>Cisco UCS Integrated Infrastructure for Big Data with 17 Cisco UCS C240M4 Servers</t>
  </si>
  <si>
    <t>Acer V206HQLAbd - LED monitor - 20" (Inc 2 spares)</t>
  </si>
  <si>
    <t>UM.1V6AA.A02</t>
  </si>
  <si>
    <t>Logitech USB Corded Keyboard/Mouse Combo MK120 (Inc 2 spares)</t>
  </si>
  <si>
    <t>Cisco Smart Net 24X7X4 3Y UCS C240 M4S BD SP Server</t>
  </si>
  <si>
    <t>Cisco Smart Net 24X7X4 3Y UCS 6296UP 2RU Fabrc Int/2 PSU/4 Fans</t>
  </si>
  <si>
    <t>UCS-L-6200-10G-C</t>
  </si>
  <si>
    <t>2rd Gen FI License to connect C-direct only</t>
  </si>
  <si>
    <t>UCS BD PERF 2x6296,16xC240M4S w/2xE52680v4,256G,24x1.8TB HDD</t>
  </si>
  <si>
    <t>UCS-SL-CPA4-P2</t>
  </si>
  <si>
    <t>UCS C240M4SX w/2xE52680v4,16x16GB mem,24x1.8TB SAS,VIC1227</t>
  </si>
  <si>
    <t>UCS-SPBD-C240M4-P2</t>
  </si>
  <si>
    <t>UCS-CPU-E52680E</t>
  </si>
  <si>
    <t>2.40 GHz E5-2680 v4/120W 14C/35MB Cache/DDR4 2400MHz</t>
  </si>
  <si>
    <t>16GB DDR4-2400-MHz RDIMM/PC4-19200/single rank/x4/1.2v</t>
  </si>
  <si>
    <t>UCS-MR-1X161RV-A</t>
  </si>
  <si>
    <t>240 GB 2.5 inch Enterprise Value 6G SATA SSD (boot)</t>
  </si>
  <si>
    <t>UCS-SD240GBKS4-EB</t>
  </si>
  <si>
    <t>1.8 TB 12G SAS 10K RPM SFF HDD (4K)</t>
  </si>
  <si>
    <t>UCS-HD18TB10KS4K</t>
  </si>
  <si>
    <t>N10-MGT014</t>
  </si>
  <si>
    <t>UCS Manager v3.1</t>
  </si>
  <si>
    <t>UCS C240 M4 SFF 24 HD w/o CPU,mem,HD,PCIe,PS,railkt w/expndr</t>
  </si>
  <si>
    <t>HSph@10TB</t>
  </si>
  <si>
    <t xml:space="preserve">Transwarp Support for Hadoop </t>
  </si>
  <si>
    <t>TDH</t>
  </si>
  <si>
    <t>Transwarp</t>
  </si>
  <si>
    <t>CAB-250V-10A-CN</t>
  </si>
  <si>
    <t>AC Power Cord - 250V, 10A - PRC</t>
  </si>
  <si>
    <t>CON-SNTP-SDBFIV96</t>
  </si>
  <si>
    <t>CON-ISV1-EL2S2V3A</t>
  </si>
  <si>
    <t>82% for products and 52% for service</t>
  </si>
  <si>
    <t>￥</t>
  </si>
  <si>
    <t>￥ / HSph@10TB</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</si>
</sst>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7" formatCode="&quot;$&quot;#,##0.00_);\(&quot;$&quot;#,##0.00\)"/>
    <numFmt numFmtId="8" formatCode="&quot;$&quot;#,##0.00_);[Red]\(&quot;$&quot;#,##0.00\)"/>
    <numFmt numFmtId="164" formatCode="#,##0_);\(&quot;$&quot;#,##0\)"/>
    <numFmt numFmtId="165" formatCode="&quot;$&quot;#,##0.00;[Red]&quot;$&quot;#,##0.00"/>
    <numFmt numFmtId="166" formatCode="&quot;$&quot;#,##0.00_);\(&quot;$&quot;#,##0.00\);&quot; &quot;"/>
    <numFmt numFmtId="167" formatCode="0.0%"/>
    <numFmt numFmtId="168" formatCode="&quot;$&quot;#,##0.00"/>
    <numFmt numFmtId="169" formatCode="#,##0;[Red]#,##0"/>
    <numFmt numFmtId="170" formatCode="_ * #,##0_ ;_ * \-#,##0_ ;_ * &quot;-&quot;_ ;_ @_ "/>
    <numFmt numFmtId="171" formatCode="_ * #,##0.00_ ;_ * \-#,##0.00_ ;_ * &quot;-&quot;??_ ;_ @_ "/>
    <numFmt numFmtId="172" formatCode="&quot;$&quot;#,##0"/>
    <numFmt numFmtId="173" formatCode="[$-409]d\-mmm\-yyyy;@"/>
    <numFmt numFmtId="176" formatCode="_ [$¥-804]* #,##0.00_ ;_ [$¥-804]* \-#,##0.00_ ;_ [$¥-804]* &quot;-&quot;??_ ;_ @_ "/>
  </numFmts>
  <fonts count="36" x14ac:knownFonts="1">
    <font>
      <sz val="10"/>
      <name val="MS Sans Serif"/>
    </font>
    <font>
      <sz val="10"/>
      <name val="MS Sans Serif"/>
      <family val="2"/>
    </font>
    <font>
      <b/>
      <sz val="12"/>
      <name val="Arial"/>
      <family val="2"/>
    </font>
    <font>
      <sz val="8"/>
      <name val="Arial"/>
      <family val="2"/>
    </font>
    <font>
      <sz val="10"/>
      <name val="Arial"/>
      <family val="2"/>
    </font>
    <font>
      <sz val="12"/>
      <color indexed="10"/>
      <name val="MS Sans Serif"/>
      <family val="2"/>
    </font>
    <font>
      <b/>
      <sz val="10"/>
      <name val="Arial"/>
      <family val="2"/>
    </font>
    <font>
      <b/>
      <sz val="12"/>
      <color indexed="8"/>
      <name val="MS Sans Serif"/>
      <family val="2"/>
    </font>
    <font>
      <sz val="12"/>
      <color indexed="8"/>
      <name val="MS Sans Serif"/>
      <family val="2"/>
    </font>
    <font>
      <sz val="10"/>
      <name val="Helv"/>
      <charset val="204"/>
    </font>
    <font>
      <sz val="10"/>
      <name val="Arial"/>
      <family val="2"/>
    </font>
    <font>
      <sz val="9"/>
      <name val="Arial"/>
      <family val="2"/>
    </font>
    <font>
      <b/>
      <i/>
      <sz val="20"/>
      <name val="Arial"/>
      <family val="2"/>
    </font>
    <font>
      <b/>
      <sz val="9"/>
      <name val="Arial"/>
      <family val="2"/>
    </font>
    <font>
      <b/>
      <sz val="7"/>
      <name val="Arial"/>
      <family val="2"/>
    </font>
    <font>
      <b/>
      <i/>
      <sz val="10"/>
      <name val="Arial"/>
      <family val="2"/>
    </font>
    <font>
      <sz val="12"/>
      <name val="Arial"/>
      <family val="2"/>
    </font>
    <font>
      <sz val="11"/>
      <name val="Arial"/>
      <family val="2"/>
    </font>
    <font>
      <sz val="10"/>
      <color theme="1"/>
      <name val="Arial"/>
      <family val="2"/>
    </font>
    <font>
      <sz val="9"/>
      <color indexed="8"/>
      <name val="Arial"/>
      <family val="2"/>
    </font>
    <font>
      <b/>
      <sz val="10"/>
      <color rgb="FFFF0000"/>
      <name val="MS Sans Serif"/>
      <family val="2"/>
    </font>
    <font>
      <sz val="9"/>
      <color rgb="FF000000"/>
      <name val="Arial"/>
      <family val="2"/>
    </font>
    <font>
      <sz val="9"/>
      <color indexed="10"/>
      <name val="Arial"/>
      <family val="2"/>
    </font>
    <font>
      <sz val="9"/>
      <color rgb="FFFF0000"/>
      <name val="Arial"/>
      <family val="2"/>
    </font>
    <font>
      <b/>
      <sz val="9"/>
      <color rgb="FFFF0000"/>
      <name val="Arial"/>
      <family val="2"/>
    </font>
    <font>
      <sz val="9"/>
      <color indexed="9"/>
      <name val="Arial"/>
      <family val="2"/>
    </font>
    <font>
      <sz val="10"/>
      <color rgb="FFFF0000"/>
      <name val="MS Sans Serif"/>
      <family val="2"/>
    </font>
    <font>
      <b/>
      <sz val="10"/>
      <color rgb="FFFF0000"/>
      <name val="Arial"/>
      <family val="2"/>
    </font>
    <font>
      <sz val="8"/>
      <color theme="1"/>
      <name val="Arial"/>
      <family val="2"/>
    </font>
    <font>
      <sz val="8"/>
      <color theme="1"/>
      <name val="Times New Roman"/>
      <family val="1"/>
    </font>
    <font>
      <sz val="14"/>
      <color theme="1"/>
      <name val="Arial"/>
      <family val="2"/>
    </font>
    <font>
      <sz val="8"/>
      <name val="Helv"/>
    </font>
    <font>
      <vertAlign val="superscript"/>
      <sz val="8"/>
      <color theme="1"/>
      <name val="Arial"/>
      <family val="2"/>
    </font>
    <font>
      <u/>
      <sz val="10"/>
      <color theme="10"/>
      <name val="MS Sans Serif"/>
    </font>
    <font>
      <u/>
      <sz val="10"/>
      <color theme="11"/>
      <name val="MS Sans Serif"/>
    </font>
    <font>
      <sz val="10"/>
      <name val="宋体"/>
      <charset val="134"/>
    </font>
  </fonts>
  <fills count="3">
    <fill>
      <patternFill patternType="none"/>
    </fill>
    <fill>
      <patternFill patternType="gray125"/>
    </fill>
    <fill>
      <patternFill patternType="solid">
        <fgColor indexed="9"/>
        <bgColor indexed="8"/>
      </patternFill>
    </fill>
  </fills>
  <borders count="14">
    <border>
      <left/>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top/>
      <bottom/>
      <diagonal/>
    </border>
    <border>
      <left/>
      <right style="medium">
        <color auto="1"/>
      </right>
      <top/>
      <bottom/>
      <diagonal/>
    </border>
    <border>
      <left style="medium">
        <color auto="1"/>
      </left>
      <right style="medium">
        <color auto="1"/>
      </right>
      <top style="medium">
        <color auto="1"/>
      </top>
      <bottom style="medium">
        <color auto="1"/>
      </bottom>
      <diagonal/>
    </border>
    <border>
      <left style="thick">
        <color auto="1"/>
      </left>
      <right/>
      <top/>
      <bottom/>
      <diagonal/>
    </border>
    <border>
      <left/>
      <right style="thick">
        <color auto="1"/>
      </right>
      <top/>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s>
  <cellStyleXfs count="55">
    <xf numFmtId="1" fontId="0" fillId="0" borderId="0"/>
    <xf numFmtId="0" fontId="4" fillId="0" borderId="0"/>
    <xf numFmtId="0" fontId="10" fillId="0" borderId="0"/>
    <xf numFmtId="0" fontId="4" fillId="0" borderId="0"/>
    <xf numFmtId="0" fontId="4" fillId="0" borderId="0"/>
    <xf numFmtId="0" fontId="10" fillId="0" borderId="0"/>
    <xf numFmtId="0" fontId="4" fillId="0" borderId="0"/>
    <xf numFmtId="0" fontId="10" fillId="0" borderId="0"/>
    <xf numFmtId="0" fontId="4" fillId="0" borderId="0"/>
    <xf numFmtId="0" fontId="4" fillId="0" borderId="0"/>
    <xf numFmtId="0" fontId="4" fillId="0" borderId="0"/>
    <xf numFmtId="0" fontId="6" fillId="0" borderId="0">
      <alignment horizontal="left" indent="3"/>
    </xf>
    <xf numFmtId="0" fontId="6" fillId="0" borderId="0">
      <alignment horizontal="left" indent="5"/>
    </xf>
    <xf numFmtId="8" fontId="1" fillId="0" borderId="0" applyFont="0" applyFill="0" applyBorder="0" applyAlignment="0" applyProtection="0"/>
    <xf numFmtId="9" fontId="3" fillId="0" borderId="0">
      <alignment horizontal="right" vertical="center"/>
    </xf>
    <xf numFmtId="0" fontId="4" fillId="0" borderId="0"/>
    <xf numFmtId="0" fontId="11" fillId="0" borderId="0">
      <alignment horizontal="left" vertical="center"/>
    </xf>
    <xf numFmtId="0" fontId="10" fillId="0" borderId="1"/>
    <xf numFmtId="0" fontId="4" fillId="0" borderId="0"/>
    <xf numFmtId="0" fontId="10" fillId="0" borderId="0"/>
    <xf numFmtId="0" fontId="12" fillId="0" borderId="0"/>
    <xf numFmtId="0" fontId="6" fillId="0" borderId="0"/>
    <xf numFmtId="0" fontId="13" fillId="0" borderId="0"/>
    <xf numFmtId="0" fontId="14" fillId="0" borderId="0"/>
    <xf numFmtId="0" fontId="14" fillId="0" borderId="0"/>
    <xf numFmtId="0" fontId="6" fillId="0" borderId="0">
      <alignment horizontal="center"/>
    </xf>
    <xf numFmtId="0" fontId="4" fillId="0" borderId="0"/>
    <xf numFmtId="170" fontId="10" fillId="0" borderId="0" applyFont="0" applyFill="0" applyBorder="0" applyAlignment="0" applyProtection="0"/>
    <xf numFmtId="171"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3" fillId="0" borderId="0">
      <alignment horizontal="left" vertical="center" wrapText="1"/>
    </xf>
    <xf numFmtId="0" fontId="3" fillId="0" borderId="0">
      <alignment horizontal="left" vertical="center" wrapText="1"/>
    </xf>
    <xf numFmtId="0" fontId="15" fillId="0" borderId="0"/>
    <xf numFmtId="0" fontId="15" fillId="0" borderId="0"/>
    <xf numFmtId="9" fontId="1" fillId="0" borderId="0" applyFont="0" applyFill="0" applyBorder="0" applyAlignment="0" applyProtection="0"/>
    <xf numFmtId="0" fontId="3" fillId="0" borderId="0">
      <alignment horizontal="right" vertical="center"/>
    </xf>
    <xf numFmtId="0" fontId="10" fillId="0" borderId="0"/>
    <xf numFmtId="0" fontId="3" fillId="0" borderId="0"/>
    <xf numFmtId="0" fontId="4" fillId="0" borderId="0"/>
    <xf numFmtId="0" fontId="3" fillId="0" borderId="0"/>
    <xf numFmtId="0" fontId="10" fillId="0" borderId="0"/>
    <xf numFmtId="0" fontId="10" fillId="0" borderId="1"/>
    <xf numFmtId="0" fontId="9" fillId="0" borderId="0"/>
    <xf numFmtId="0" fontId="10" fillId="0" borderId="2"/>
    <xf numFmtId="0" fontId="4" fillId="0" borderId="0"/>
    <xf numFmtId="0" fontId="4" fillId="0" borderId="0"/>
    <xf numFmtId="0" fontId="3" fillId="0" borderId="0">
      <alignment horizontal="left" vertical="center" wrapText="1"/>
    </xf>
    <xf numFmtId="0" fontId="4" fillId="0" borderId="0"/>
    <xf numFmtId="0" fontId="4" fillId="0" borderId="0"/>
    <xf numFmtId="0" fontId="13" fillId="0" borderId="0">
      <alignment horizontal="center" textRotation="90"/>
    </xf>
    <xf numFmtId="1" fontId="33" fillId="0" borderId="0" applyNumberFormat="0" applyFill="0" applyBorder="0" applyAlignment="0" applyProtection="0"/>
    <xf numFmtId="1" fontId="34" fillId="0" borderId="0" applyNumberFormat="0" applyFill="0" applyBorder="0" applyAlignment="0" applyProtection="0"/>
    <xf numFmtId="1" fontId="33" fillId="0" borderId="0" applyNumberFormat="0" applyFill="0" applyBorder="0" applyAlignment="0" applyProtection="0"/>
    <xf numFmtId="1" fontId="34" fillId="0" borderId="0" applyNumberFormat="0" applyFill="0" applyBorder="0" applyAlignment="0" applyProtection="0"/>
  </cellStyleXfs>
  <cellXfs count="166">
    <xf numFmtId="1" fontId="0" fillId="0" borderId="0" xfId="0"/>
    <xf numFmtId="5" fontId="7" fillId="0" borderId="0" xfId="0" applyNumberFormat="1" applyFont="1" applyFill="1" applyBorder="1" applyAlignment="1">
      <alignment horizontal="right"/>
    </xf>
    <xf numFmtId="1" fontId="18" fillId="0" borderId="0" xfId="0" applyFont="1" applyBorder="1"/>
    <xf numFmtId="5" fontId="18" fillId="0" borderId="3" xfId="0" applyNumberFormat="1" applyFont="1" applyBorder="1" applyAlignment="1">
      <alignment horizontal="left"/>
    </xf>
    <xf numFmtId="1" fontId="18" fillId="0" borderId="0" xfId="0" applyFont="1" applyBorder="1" applyAlignment="1">
      <alignment horizontal="center"/>
    </xf>
    <xf numFmtId="5" fontId="18" fillId="0" borderId="0" xfId="0" applyNumberFormat="1" applyFont="1" applyFill="1" applyBorder="1" applyAlignment="1">
      <alignment horizontal="left" vertical="top"/>
    </xf>
    <xf numFmtId="5" fontId="18" fillId="0" borderId="0" xfId="0" applyNumberFormat="1" applyFont="1" applyBorder="1" applyAlignment="1">
      <alignment horizontal="right"/>
    </xf>
    <xf numFmtId="5" fontId="18" fillId="0" borderId="4" xfId="0" applyNumberFormat="1" applyFont="1" applyFill="1" applyBorder="1" applyAlignment="1">
      <alignment horizontal="right"/>
    </xf>
    <xf numFmtId="172" fontId="18" fillId="0" borderId="0" xfId="0" applyNumberFormat="1" applyFont="1" applyBorder="1" applyAlignment="1">
      <alignment horizontal="right" vertical="top"/>
    </xf>
    <xf numFmtId="5" fontId="18" fillId="0" borderId="5" xfId="0" applyNumberFormat="1" applyFont="1" applyBorder="1" applyAlignment="1">
      <alignment horizontal="left"/>
    </xf>
    <xf numFmtId="1" fontId="18" fillId="0" borderId="5" xfId="0" applyFont="1" applyBorder="1"/>
    <xf numFmtId="5" fontId="18" fillId="0" borderId="5" xfId="0" applyNumberFormat="1" applyFont="1" applyBorder="1" applyAlignment="1">
      <alignment horizontal="right"/>
    </xf>
    <xf numFmtId="1" fontId="18" fillId="0" borderId="5" xfId="0" applyNumberFormat="1" applyFont="1" applyBorder="1" applyAlignment="1">
      <alignment horizontal="center"/>
    </xf>
    <xf numFmtId="172" fontId="18" fillId="0" borderId="5" xfId="0" applyNumberFormat="1" applyFont="1" applyBorder="1"/>
    <xf numFmtId="3" fontId="18" fillId="0" borderId="5" xfId="0" applyNumberFormat="1" applyFont="1" applyBorder="1" applyAlignment="1">
      <alignment horizontal="right"/>
    </xf>
    <xf numFmtId="172" fontId="18" fillId="0" borderId="5" xfId="0" applyNumberFormat="1" applyFont="1" applyBorder="1" applyAlignment="1">
      <alignment horizontal="right"/>
    </xf>
    <xf numFmtId="172" fontId="18" fillId="0" borderId="5" xfId="0" applyNumberFormat="1" applyFont="1" applyFill="1" applyBorder="1" applyAlignment="1">
      <alignment horizontal="right"/>
    </xf>
    <xf numFmtId="164" fontId="8" fillId="0" borderId="5" xfId="0" applyNumberFormat="1" applyFont="1" applyFill="1" applyBorder="1" applyAlignment="1">
      <alignment horizontal="right"/>
    </xf>
    <xf numFmtId="168" fontId="17" fillId="0" borderId="5" xfId="43" applyNumberFormat="1" applyFont="1" applyBorder="1" applyAlignment="1">
      <alignment horizontal="right"/>
    </xf>
    <xf numFmtId="164" fontId="8" fillId="0" borderId="5" xfId="0" applyNumberFormat="1" applyFont="1" applyFill="1" applyBorder="1" applyAlignment="1">
      <alignment horizontal="center"/>
    </xf>
    <xf numFmtId="168" fontId="17" fillId="0" borderId="5" xfId="0" applyNumberFormat="1" applyFont="1" applyBorder="1" applyAlignment="1">
      <alignment horizontal="right"/>
    </xf>
    <xf numFmtId="1" fontId="18" fillId="0" borderId="5" xfId="0" applyFont="1" applyBorder="1" applyAlignment="1">
      <alignment horizontal="right" vertical="center"/>
    </xf>
    <xf numFmtId="168" fontId="16" fillId="0" borderId="5" xfId="0" applyNumberFormat="1" applyFont="1" applyBorder="1" applyAlignment="1">
      <alignment horizontal="right"/>
    </xf>
    <xf numFmtId="1" fontId="18" fillId="0" borderId="5" xfId="0" applyFont="1" applyBorder="1" applyAlignment="1">
      <alignment horizontal="right"/>
    </xf>
    <xf numFmtId="1" fontId="18" fillId="0" borderId="5" xfId="0" applyFont="1" applyBorder="1" applyAlignment="1">
      <alignment horizontal="left"/>
    </xf>
    <xf numFmtId="172" fontId="18" fillId="0" borderId="5" xfId="0" applyNumberFormat="1" applyFont="1" applyBorder="1" applyAlignment="1">
      <alignment horizontal="left"/>
    </xf>
    <xf numFmtId="164" fontId="5" fillId="0" borderId="5" xfId="0" applyNumberFormat="1" applyFont="1" applyFill="1" applyBorder="1" applyAlignment="1">
      <alignment horizontal="center"/>
    </xf>
    <xf numFmtId="164" fontId="7" fillId="0" borderId="5" xfId="0" applyNumberFormat="1" applyFont="1" applyFill="1" applyBorder="1" applyAlignment="1">
      <alignment horizontal="center"/>
    </xf>
    <xf numFmtId="164" fontId="8" fillId="0" borderId="5" xfId="0" applyNumberFormat="1" applyFont="1" applyBorder="1" applyAlignment="1">
      <alignment horizontal="center"/>
    </xf>
    <xf numFmtId="11" fontId="18" fillId="0" borderId="5" xfId="0" applyNumberFormat="1" applyFont="1" applyBorder="1" applyAlignment="1">
      <alignment horizontal="right" vertical="center"/>
    </xf>
    <xf numFmtId="167" fontId="18" fillId="0" borderId="5" xfId="0" applyNumberFormat="1" applyFont="1" applyBorder="1" applyAlignment="1">
      <alignment horizontal="right"/>
    </xf>
    <xf numFmtId="172" fontId="2" fillId="0" borderId="5" xfId="35" applyNumberFormat="1" applyFont="1" applyBorder="1" applyAlignment="1">
      <alignment horizontal="right"/>
    </xf>
    <xf numFmtId="164" fontId="18" fillId="0" borderId="5" xfId="0" applyNumberFormat="1" applyFont="1" applyBorder="1" applyAlignment="1">
      <alignment horizontal="right"/>
    </xf>
    <xf numFmtId="172" fontId="16" fillId="0" borderId="5" xfId="0" applyNumberFormat="1" applyFont="1" applyBorder="1" applyAlignment="1">
      <alignment horizontal="right"/>
    </xf>
    <xf numFmtId="172" fontId="2" fillId="0" borderId="5" xfId="0" applyNumberFormat="1" applyFont="1" applyBorder="1" applyAlignment="1">
      <alignment horizontal="right"/>
    </xf>
    <xf numFmtId="1" fontId="20" fillId="0" borderId="0" xfId="0" applyFont="1" applyBorder="1" applyAlignment="1">
      <alignment horizontal="left"/>
    </xf>
    <xf numFmtId="1" fontId="11" fillId="0" borderId="0" xfId="0" applyFont="1" applyBorder="1"/>
    <xf numFmtId="5" fontId="11" fillId="0" borderId="0" xfId="0" applyNumberFormat="1" applyFont="1" applyBorder="1"/>
    <xf numFmtId="1" fontId="11" fillId="0" borderId="0" xfId="0" applyFont="1"/>
    <xf numFmtId="1" fontId="11" fillId="0" borderId="0" xfId="0" applyFont="1" applyFill="1" applyBorder="1" applyAlignment="1">
      <alignment horizontal="center"/>
    </xf>
    <xf numFmtId="1" fontId="19" fillId="0" borderId="0" xfId="0" applyFont="1" applyFill="1" applyBorder="1" applyAlignment="1">
      <alignment horizontal="left"/>
    </xf>
    <xf numFmtId="3" fontId="22" fillId="0" borderId="0" xfId="0" applyNumberFormat="1" applyFont="1" applyFill="1" applyBorder="1" applyAlignment="1">
      <alignment horizontal="center" wrapText="1"/>
    </xf>
    <xf numFmtId="167" fontId="11" fillId="0" borderId="0" xfId="0" applyNumberFormat="1" applyFont="1" applyFill="1" applyBorder="1" applyAlignment="1">
      <alignment horizontal="center"/>
    </xf>
    <xf numFmtId="169" fontId="11" fillId="0" borderId="0" xfId="0" applyNumberFormat="1" applyFont="1" applyBorder="1" applyAlignment="1">
      <alignment horizontal="right"/>
    </xf>
    <xf numFmtId="3" fontId="11" fillId="0" borderId="0" xfId="0" applyNumberFormat="1" applyFont="1" applyFill="1" applyBorder="1" applyAlignment="1">
      <alignment horizontal="right"/>
    </xf>
    <xf numFmtId="1" fontId="11" fillId="0" borderId="0" xfId="0" applyFont="1" applyFill="1" applyBorder="1" applyAlignment="1">
      <alignment horizontal="center" wrapText="1"/>
    </xf>
    <xf numFmtId="1" fontId="11" fillId="0" borderId="0" xfId="0" applyFont="1" applyBorder="1" applyAlignment="1">
      <alignment horizontal="center" wrapText="1"/>
    </xf>
    <xf numFmtId="15" fontId="19" fillId="0" borderId="0" xfId="0" applyNumberFormat="1" applyFont="1" applyFill="1" applyBorder="1" applyAlignment="1">
      <alignment horizontal="center" vertical="center" wrapText="1"/>
    </xf>
    <xf numFmtId="1" fontId="23" fillId="0" borderId="0" xfId="0" applyFont="1" applyFill="1" applyBorder="1" applyAlignment="1">
      <alignment horizontal="center" wrapText="1"/>
    </xf>
    <xf numFmtId="5" fontId="19" fillId="0" borderId="0" xfId="0" applyNumberFormat="1" applyFont="1" applyFill="1" applyBorder="1" applyAlignment="1">
      <alignment horizontal="center" vertical="center" wrapText="1"/>
    </xf>
    <xf numFmtId="1" fontId="23" fillId="0" borderId="0" xfId="0" applyFont="1" applyFill="1" applyBorder="1" applyAlignment="1">
      <alignment horizontal="left" vertical="center" wrapText="1"/>
    </xf>
    <xf numFmtId="1" fontId="23" fillId="0" borderId="0" xfId="0" applyFont="1" applyFill="1" applyBorder="1" applyAlignment="1">
      <alignment horizontal="center" vertical="center" wrapText="1"/>
    </xf>
    <xf numFmtId="1" fontId="23" fillId="0" borderId="0" xfId="0" applyFont="1" applyFill="1" applyBorder="1" applyAlignment="1">
      <alignment horizontal="centerContinuous" vertical="center"/>
    </xf>
    <xf numFmtId="1" fontId="11" fillId="0" borderId="0" xfId="0" applyFont="1" applyFill="1" applyBorder="1" applyAlignment="1">
      <alignment horizontal="centerContinuous" vertical="center"/>
    </xf>
    <xf numFmtId="1" fontId="11" fillId="0" borderId="0" xfId="0" applyFont="1" applyFill="1" applyBorder="1" applyAlignment="1">
      <alignment horizontal="center" vertical="center" wrapText="1"/>
    </xf>
    <xf numFmtId="1" fontId="11" fillId="0" borderId="0" xfId="0" applyFont="1" applyBorder="1" applyAlignment="1">
      <alignment horizontal="center" vertical="center" wrapText="1"/>
    </xf>
    <xf numFmtId="5" fontId="19" fillId="0" borderId="0" xfId="0" applyNumberFormat="1" applyFont="1" applyFill="1" applyBorder="1" applyAlignment="1">
      <alignment horizontal="right"/>
    </xf>
    <xf numFmtId="5" fontId="23" fillId="0" borderId="0" xfId="0" applyNumberFormat="1" applyFont="1" applyFill="1" applyBorder="1" applyAlignment="1">
      <alignment horizontal="right"/>
    </xf>
    <xf numFmtId="5" fontId="23" fillId="0" borderId="0" xfId="0" applyNumberFormat="1" applyFont="1" applyFill="1" applyBorder="1" applyAlignment="1">
      <alignment horizontal="center"/>
    </xf>
    <xf numFmtId="1" fontId="23" fillId="0" borderId="0" xfId="0" applyFont="1" applyBorder="1" applyAlignment="1">
      <alignment horizontal="left"/>
    </xf>
    <xf numFmtId="1" fontId="11" fillId="0" borderId="0" xfId="0" applyFont="1" applyBorder="1" applyAlignment="1">
      <alignment horizontal="left"/>
    </xf>
    <xf numFmtId="9" fontId="11" fillId="0" borderId="0" xfId="0" applyNumberFormat="1" applyFont="1" applyBorder="1"/>
    <xf numFmtId="1" fontId="13" fillId="0" borderId="0" xfId="0" applyFont="1" applyBorder="1" applyAlignment="1">
      <alignment horizontal="left"/>
    </xf>
    <xf numFmtId="164" fontId="19" fillId="0" borderId="0" xfId="0" applyNumberFormat="1" applyFont="1" applyFill="1" applyBorder="1" applyAlignment="1">
      <alignment horizontal="center"/>
    </xf>
    <xf numFmtId="1" fontId="24" fillId="0" borderId="0" xfId="0" applyFont="1" applyBorder="1" applyAlignment="1">
      <alignment horizontal="left"/>
    </xf>
    <xf numFmtId="8" fontId="13" fillId="0" borderId="0" xfId="13" applyFont="1" applyBorder="1" applyAlignment="1">
      <alignment horizontal="right"/>
    </xf>
    <xf numFmtId="1" fontId="19" fillId="0" borderId="0" xfId="0" applyFont="1" applyBorder="1" applyAlignment="1">
      <alignment vertical="center"/>
    </xf>
    <xf numFmtId="7" fontId="11" fillId="0" borderId="0" xfId="0" applyNumberFormat="1" applyFont="1" applyBorder="1" applyAlignment="1">
      <alignment horizontal="left"/>
    </xf>
    <xf numFmtId="2" fontId="11" fillId="0" borderId="0" xfId="0" applyNumberFormat="1" applyFont="1" applyBorder="1" applyAlignment="1">
      <alignment horizontal="right"/>
    </xf>
    <xf numFmtId="2" fontId="19" fillId="0" borderId="0" xfId="0" applyNumberFormat="1" applyFont="1" applyBorder="1" applyAlignment="1">
      <alignment horizontal="center" vertical="center"/>
    </xf>
    <xf numFmtId="1" fontId="21" fillId="0" borderId="0" xfId="0" applyFont="1"/>
    <xf numFmtId="9" fontId="11" fillId="0" borderId="0" xfId="35" applyFont="1" applyBorder="1" applyAlignment="1">
      <alignment horizontal="right"/>
    </xf>
    <xf numFmtId="168" fontId="22" fillId="0" borderId="0" xfId="13" applyNumberFormat="1" applyFont="1" applyBorder="1" applyAlignment="1">
      <alignment horizontal="left"/>
    </xf>
    <xf numFmtId="1" fontId="19" fillId="0" borderId="0" xfId="0" applyFont="1" applyBorder="1" applyAlignment="1">
      <alignment horizontal="left" vertical="center" wrapText="1"/>
    </xf>
    <xf numFmtId="5" fontId="11" fillId="0" borderId="0" xfId="0" applyNumberFormat="1" applyFont="1" applyBorder="1" applyAlignment="1">
      <alignment horizontal="left"/>
    </xf>
    <xf numFmtId="1" fontId="22" fillId="0" borderId="0" xfId="0" applyFont="1" applyBorder="1" applyAlignment="1">
      <alignment horizontal="left"/>
    </xf>
    <xf numFmtId="164" fontId="11" fillId="0" borderId="0" xfId="0" applyNumberFormat="1" applyFont="1" applyBorder="1" applyAlignment="1">
      <alignment horizontal="left"/>
    </xf>
    <xf numFmtId="165" fontId="19" fillId="0" borderId="0" xfId="0" applyNumberFormat="1" applyFont="1" applyBorder="1" applyAlignment="1">
      <alignment horizontal="center" vertical="center"/>
    </xf>
    <xf numFmtId="3" fontId="11" fillId="0" borderId="0" xfId="0" applyNumberFormat="1" applyFont="1" applyBorder="1" applyAlignment="1">
      <alignment horizontal="right"/>
    </xf>
    <xf numFmtId="166" fontId="11" fillId="0" borderId="0" xfId="0" applyNumberFormat="1" applyFont="1" applyBorder="1" applyAlignment="1">
      <alignment horizontal="right"/>
    </xf>
    <xf numFmtId="5" fontId="11" fillId="0" borderId="0" xfId="0" applyNumberFormat="1" applyFont="1" applyBorder="1" applyAlignment="1">
      <alignment wrapText="1"/>
    </xf>
    <xf numFmtId="0" fontId="11" fillId="0" borderId="0" xfId="0" applyNumberFormat="1" applyFont="1" applyBorder="1" applyAlignment="1">
      <alignment horizontal="center"/>
    </xf>
    <xf numFmtId="49" fontId="25" fillId="0" borderId="0" xfId="0" applyNumberFormat="1" applyFont="1" applyBorder="1" applyAlignment="1">
      <alignment horizontal="center"/>
    </xf>
    <xf numFmtId="1" fontId="11" fillId="0" borderId="0" xfId="0" applyNumberFormat="1" applyFont="1" applyBorder="1"/>
    <xf numFmtId="7" fontId="11" fillId="0" borderId="0" xfId="0" applyNumberFormat="1" applyFont="1" applyBorder="1"/>
    <xf numFmtId="164" fontId="11" fillId="0" borderId="0" xfId="0" applyNumberFormat="1" applyFont="1" applyBorder="1"/>
    <xf numFmtId="37" fontId="23" fillId="0" borderId="0" xfId="0" applyNumberFormat="1" applyFont="1" applyFill="1" applyBorder="1" applyAlignment="1">
      <alignment horizontal="right"/>
    </xf>
    <xf numFmtId="2" fontId="23" fillId="0" borderId="0" xfId="0" applyNumberFormat="1" applyFont="1" applyBorder="1" applyAlignment="1">
      <alignment horizontal="left"/>
    </xf>
    <xf numFmtId="1" fontId="23" fillId="0" borderId="0" xfId="0" applyFont="1" applyBorder="1"/>
    <xf numFmtId="9" fontId="23" fillId="0" borderId="0" xfId="0" applyNumberFormat="1" applyFont="1" applyBorder="1"/>
    <xf numFmtId="164" fontId="26" fillId="0" borderId="0" xfId="0" applyNumberFormat="1" applyFont="1" applyBorder="1" applyAlignment="1">
      <alignment horizontal="center"/>
    </xf>
    <xf numFmtId="172" fontId="27" fillId="0" borderId="0" xfId="35" applyNumberFormat="1" applyFont="1" applyBorder="1" applyAlignment="1">
      <alignment horizontal="right"/>
    </xf>
    <xf numFmtId="1" fontId="26" fillId="0" borderId="0" xfId="0" applyFont="1" applyBorder="1"/>
    <xf numFmtId="8" fontId="20" fillId="0" borderId="0" xfId="13" applyFont="1" applyBorder="1" applyAlignment="1">
      <alignment horizontal="right"/>
    </xf>
    <xf numFmtId="164" fontId="23" fillId="0" borderId="0" xfId="0" applyNumberFormat="1" applyFont="1" applyFill="1" applyBorder="1" applyAlignment="1">
      <alignment horizontal="center"/>
    </xf>
    <xf numFmtId="8" fontId="24" fillId="0" borderId="0" xfId="13" applyFont="1" applyBorder="1" applyAlignment="1">
      <alignment horizontal="right"/>
    </xf>
    <xf numFmtId="1" fontId="28" fillId="2" borderId="6" xfId="0" applyFont="1" applyFill="1" applyBorder="1" applyAlignment="1">
      <alignment wrapText="1"/>
    </xf>
    <xf numFmtId="1" fontId="28" fillId="0" borderId="6" xfId="0" applyFont="1" applyBorder="1" applyAlignment="1">
      <alignment horizontal="left" vertical="center" wrapText="1"/>
    </xf>
    <xf numFmtId="5" fontId="28" fillId="0" borderId="0" xfId="0" applyNumberFormat="1" applyFont="1" applyBorder="1" applyAlignment="1"/>
    <xf numFmtId="1" fontId="28" fillId="0" borderId="0" xfId="0" applyNumberFormat="1" applyFont="1" applyBorder="1" applyAlignment="1"/>
    <xf numFmtId="5" fontId="28" fillId="0" borderId="7" xfId="0" applyNumberFormat="1" applyFont="1" applyFill="1" applyBorder="1" applyAlignment="1">
      <alignment horizontal="right"/>
    </xf>
    <xf numFmtId="49" fontId="28" fillId="2" borderId="0" xfId="0" applyNumberFormat="1" applyFont="1" applyFill="1" applyBorder="1" applyAlignment="1">
      <alignment horizontal="right" wrapText="1"/>
    </xf>
    <xf numFmtId="1" fontId="28" fillId="0" borderId="0" xfId="0" applyFont="1" applyBorder="1" applyAlignment="1">
      <alignment horizontal="right"/>
    </xf>
    <xf numFmtId="173" fontId="28" fillId="0" borderId="7" xfId="0" applyNumberFormat="1" applyFont="1" applyFill="1" applyBorder="1" applyAlignment="1">
      <alignment horizontal="left" vertical="center" wrapText="1" indent="1"/>
    </xf>
    <xf numFmtId="0" fontId="28" fillId="0" borderId="6" xfId="0" applyNumberFormat="1" applyFont="1" applyFill="1" applyBorder="1" applyAlignment="1">
      <alignment horizontal="center" vertical="center" wrapText="1"/>
    </xf>
    <xf numFmtId="5" fontId="28" fillId="0" borderId="0" xfId="0" applyNumberFormat="1" applyFont="1" applyFill="1" applyBorder="1" applyAlignment="1">
      <alignment horizontal="left" vertical="center" wrapText="1"/>
    </xf>
    <xf numFmtId="1" fontId="28" fillId="0" borderId="0" xfId="0" applyFont="1" applyBorder="1" applyAlignment="1">
      <alignment horizontal="center" vertical="center"/>
    </xf>
    <xf numFmtId="5" fontId="28" fillId="0" borderId="0" xfId="0" applyNumberFormat="1" applyFont="1" applyFill="1" applyBorder="1" applyAlignment="1">
      <alignment horizontal="right" vertical="center" wrapText="1"/>
    </xf>
    <xf numFmtId="5" fontId="28" fillId="0" borderId="7" xfId="0" applyNumberFormat="1" applyFont="1" applyFill="1" applyBorder="1" applyAlignment="1">
      <alignment horizontal="center" vertical="center" wrapText="1"/>
    </xf>
    <xf numFmtId="1" fontId="31" fillId="0" borderId="0" xfId="0" applyFont="1" applyBorder="1" applyAlignment="1">
      <alignment horizontal="center" vertical="center" wrapText="1"/>
    </xf>
    <xf numFmtId="1" fontId="28" fillId="0" borderId="6" xfId="0" applyFont="1" applyBorder="1" applyAlignment="1"/>
    <xf numFmtId="1" fontId="28" fillId="0" borderId="6" xfId="0" applyFont="1" applyBorder="1" applyAlignment="1">
      <alignment vertical="center"/>
    </xf>
    <xf numFmtId="0" fontId="28" fillId="0" borderId="6" xfId="0" applyNumberFormat="1" applyFont="1" applyBorder="1" applyAlignment="1"/>
    <xf numFmtId="1" fontId="29" fillId="0" borderId="0" xfId="0" applyFont="1" applyBorder="1" applyAlignment="1"/>
    <xf numFmtId="1" fontId="28" fillId="0" borderId="6" xfId="0" applyFont="1" applyBorder="1" applyAlignment="1">
      <alignment wrapText="1"/>
    </xf>
    <xf numFmtId="1" fontId="28" fillId="0" borderId="0" xfId="0" applyFont="1" applyBorder="1" applyAlignment="1">
      <alignment wrapText="1"/>
    </xf>
    <xf numFmtId="1" fontId="28" fillId="0" borderId="0" xfId="0" applyFont="1" applyFill="1" applyBorder="1" applyAlignment="1" applyProtection="1">
      <alignment horizontal="center" vertical="center"/>
      <protection locked="0"/>
    </xf>
    <xf numFmtId="168" fontId="28" fillId="0" borderId="7" xfId="0" applyNumberFormat="1" applyFont="1" applyFill="1" applyBorder="1" applyAlignment="1">
      <alignment horizontal="right" vertical="center"/>
    </xf>
    <xf numFmtId="1" fontId="28" fillId="0" borderId="0" xfId="0" applyFont="1" applyFill="1" applyBorder="1"/>
    <xf numFmtId="4" fontId="28" fillId="0" borderId="7" xfId="0" applyNumberFormat="1" applyFont="1" applyFill="1" applyBorder="1" applyAlignment="1">
      <alignment horizontal="right"/>
    </xf>
    <xf numFmtId="1" fontId="28" fillId="0" borderId="7" xfId="0" applyFont="1" applyFill="1" applyBorder="1" applyAlignment="1">
      <alignment horizontal="right" vertical="center" wrapText="1"/>
    </xf>
    <xf numFmtId="1" fontId="28" fillId="0" borderId="0" xfId="0" applyFont="1" applyFill="1" applyBorder="1" applyAlignment="1">
      <alignment horizontal="right" vertical="center" wrapText="1"/>
    </xf>
    <xf numFmtId="5" fontId="28" fillId="0" borderId="0" xfId="0" applyNumberFormat="1" applyFont="1" applyBorder="1" applyAlignment="1">
      <alignment horizontal="right"/>
    </xf>
    <xf numFmtId="167" fontId="29" fillId="0" borderId="0" xfId="0" applyNumberFormat="1" applyFont="1" applyBorder="1" applyAlignment="1">
      <alignment horizontal="right"/>
    </xf>
    <xf numFmtId="1" fontId="28" fillId="2" borderId="0" xfId="0" applyFont="1" applyFill="1" applyBorder="1" applyAlignment="1">
      <alignment horizontal="center" wrapText="1"/>
    </xf>
    <xf numFmtId="3" fontId="28" fillId="0" borderId="0" xfId="0" applyNumberFormat="1" applyFont="1" applyBorder="1" applyAlignment="1">
      <alignment horizontal="center"/>
    </xf>
    <xf numFmtId="5" fontId="29" fillId="0" borderId="0" xfId="0" applyNumberFormat="1" applyFont="1" applyBorder="1" applyAlignment="1">
      <alignment horizontal="center"/>
    </xf>
    <xf numFmtId="1" fontId="28" fillId="0" borderId="9" xfId="0" applyFont="1" applyBorder="1" applyAlignment="1">
      <alignment horizontal="center" vertical="center" wrapText="1"/>
    </xf>
    <xf numFmtId="1" fontId="28" fillId="0" borderId="9" xfId="0" applyFont="1" applyBorder="1" applyAlignment="1">
      <alignment wrapText="1"/>
    </xf>
    <xf numFmtId="1" fontId="28" fillId="0" borderId="10" xfId="0" applyFont="1" applyBorder="1" applyAlignment="1">
      <alignment wrapText="1"/>
    </xf>
    <xf numFmtId="1" fontId="30" fillId="0" borderId="9" xfId="0" applyFont="1" applyFill="1" applyBorder="1" applyAlignment="1">
      <alignment horizontal="center" vertical="center" wrapText="1" readingOrder="1"/>
    </xf>
    <xf numFmtId="1" fontId="30" fillId="0" borderId="0" xfId="0" applyFont="1" applyFill="1" applyBorder="1" applyAlignment="1">
      <alignment horizontal="center" vertical="center" wrapText="1" readingOrder="1"/>
    </xf>
    <xf numFmtId="1" fontId="30" fillId="0" borderId="0" xfId="0" applyFont="1" applyBorder="1" applyAlignment="1">
      <alignment horizontal="center" vertical="center" wrapText="1" readingOrder="1"/>
    </xf>
    <xf numFmtId="1" fontId="28" fillId="0" borderId="8" xfId="0" applyFont="1" applyBorder="1" applyAlignment="1">
      <alignment horizontal="center" vertical="center"/>
    </xf>
    <xf numFmtId="1" fontId="28" fillId="0" borderId="6" xfId="0" applyFont="1" applyBorder="1" applyAlignment="1">
      <alignment horizontal="center" vertical="center"/>
    </xf>
    <xf numFmtId="0" fontId="28" fillId="0" borderId="0" xfId="0" applyNumberFormat="1" applyFont="1" applyFill="1" applyBorder="1" applyAlignment="1">
      <alignment horizontal="right" vertical="center" indent="1"/>
    </xf>
    <xf numFmtId="5" fontId="28" fillId="0" borderId="11" xfId="0" applyNumberFormat="1" applyFont="1" applyBorder="1" applyAlignment="1">
      <alignment horizontal="left" vertical="center" wrapText="1"/>
    </xf>
    <xf numFmtId="5" fontId="28" fillId="0" borderId="12" xfId="0" applyNumberFormat="1" applyFont="1" applyBorder="1" applyAlignment="1">
      <alignment horizontal="left" vertical="center" wrapText="1"/>
    </xf>
    <xf numFmtId="5" fontId="28" fillId="0" borderId="13" xfId="0" applyNumberFormat="1" applyFont="1" applyBorder="1" applyAlignment="1">
      <alignment horizontal="left" vertical="center" wrapText="1"/>
    </xf>
    <xf numFmtId="1" fontId="28" fillId="0" borderId="0" xfId="0" applyFont="1" applyFill="1" applyBorder="1" applyAlignment="1" applyProtection="1">
      <alignment horizontal="center" vertical="center"/>
      <protection locked="0"/>
    </xf>
    <xf numFmtId="1" fontId="28" fillId="0" borderId="0" xfId="0" applyFont="1" applyBorder="1" applyAlignment="1">
      <alignment horizontal="center" vertical="center" wrapText="1"/>
    </xf>
    <xf numFmtId="1" fontId="28" fillId="0" borderId="7" xfId="0" applyFont="1" applyBorder="1" applyAlignment="1">
      <alignment horizontal="center" vertical="center" wrapText="1"/>
    </xf>
    <xf numFmtId="0" fontId="28" fillId="0" borderId="6" xfId="0" applyNumberFormat="1" applyFont="1" applyFill="1" applyBorder="1" applyAlignment="1">
      <alignment horizontal="left" vertical="center" wrapText="1" readingOrder="1"/>
    </xf>
    <xf numFmtId="0" fontId="28" fillId="0" borderId="0" xfId="0" applyNumberFormat="1" applyFont="1" applyFill="1" applyBorder="1" applyAlignment="1">
      <alignment horizontal="left" vertical="center" wrapText="1" readingOrder="1"/>
    </xf>
    <xf numFmtId="1" fontId="28" fillId="0" borderId="6" xfId="0" applyFont="1" applyBorder="1" applyAlignment="1">
      <alignment wrapText="1"/>
    </xf>
    <xf numFmtId="1" fontId="28" fillId="0" borderId="0" xfId="0" applyFont="1" applyBorder="1" applyAlignment="1">
      <alignment wrapText="1"/>
    </xf>
    <xf numFmtId="176" fontId="11" fillId="0" borderId="0" xfId="0" applyNumberFormat="1" applyFont="1" applyBorder="1"/>
    <xf numFmtId="176" fontId="28" fillId="0" borderId="0" xfId="0" applyNumberFormat="1" applyFont="1" applyFill="1" applyBorder="1" applyAlignment="1">
      <alignment horizontal="right" vertical="center" wrapText="1"/>
    </xf>
    <xf numFmtId="176" fontId="28" fillId="2" borderId="0" xfId="13" applyNumberFormat="1" applyFont="1" applyFill="1" applyBorder="1" applyAlignment="1">
      <alignment horizontal="right" wrapText="1"/>
    </xf>
    <xf numFmtId="176" fontId="28" fillId="0" borderId="0" xfId="13" applyNumberFormat="1" applyFont="1" applyBorder="1" applyAlignment="1">
      <alignment horizontal="right"/>
    </xf>
    <xf numFmtId="176" fontId="29" fillId="0" borderId="0" xfId="13" applyNumberFormat="1" applyFont="1" applyBorder="1" applyAlignment="1">
      <alignment horizontal="right"/>
    </xf>
    <xf numFmtId="176" fontId="28" fillId="0" borderId="0" xfId="0" applyNumberFormat="1" applyFont="1" applyFill="1" applyBorder="1" applyAlignment="1" applyProtection="1">
      <alignment horizontal="center" vertical="center"/>
      <protection locked="0"/>
    </xf>
    <xf numFmtId="176" fontId="28" fillId="0" borderId="0" xfId="0" applyNumberFormat="1" applyFont="1" applyFill="1" applyBorder="1"/>
    <xf numFmtId="176" fontId="28" fillId="0" borderId="0" xfId="0" applyNumberFormat="1" applyFont="1" applyFill="1" applyBorder="1" applyAlignment="1">
      <alignment horizontal="center" vertical="center" wrapText="1"/>
    </xf>
    <xf numFmtId="176" fontId="29" fillId="0" borderId="0" xfId="13" applyNumberFormat="1" applyFont="1" applyBorder="1" applyAlignment="1"/>
    <xf numFmtId="176" fontId="28" fillId="0" borderId="0" xfId="0" applyNumberFormat="1" applyFont="1" applyBorder="1" applyAlignment="1">
      <alignment horizontal="right"/>
    </xf>
    <xf numFmtId="176" fontId="28" fillId="0" borderId="0" xfId="0" applyNumberFormat="1" applyFont="1" applyFill="1" applyBorder="1" applyAlignment="1">
      <alignment vertical="center"/>
    </xf>
    <xf numFmtId="176" fontId="28" fillId="0" borderId="0" xfId="0" applyNumberFormat="1" applyFont="1" applyFill="1" applyBorder="1" applyAlignment="1">
      <alignment horizontal="right" vertical="center"/>
    </xf>
    <xf numFmtId="176" fontId="11" fillId="0" borderId="0" xfId="0" applyNumberFormat="1" applyFont="1" applyBorder="1" applyAlignment="1">
      <alignment horizontal="right"/>
    </xf>
    <xf numFmtId="176" fontId="23" fillId="0" borderId="0" xfId="0" applyNumberFormat="1" applyFont="1" applyFill="1" applyBorder="1" applyAlignment="1">
      <alignment horizontal="right"/>
    </xf>
    <xf numFmtId="176" fontId="28" fillId="0" borderId="7" xfId="0" applyNumberFormat="1" applyFont="1" applyFill="1" applyBorder="1" applyAlignment="1">
      <alignment horizontal="right"/>
    </xf>
    <xf numFmtId="176" fontId="28" fillId="0" borderId="7" xfId="0" applyNumberFormat="1" applyFont="1" applyBorder="1" applyAlignment="1">
      <alignment horizontal="right"/>
    </xf>
    <xf numFmtId="176" fontId="28" fillId="0" borderId="7" xfId="0" applyNumberFormat="1" applyFont="1" applyBorder="1" applyAlignment="1"/>
    <xf numFmtId="176" fontId="28" fillId="0" borderId="7" xfId="0" applyNumberFormat="1" applyFont="1" applyFill="1" applyBorder="1" applyAlignment="1">
      <alignment horizontal="right" vertical="center"/>
    </xf>
    <xf numFmtId="176" fontId="28" fillId="0" borderId="7" xfId="0" applyNumberFormat="1" applyFont="1" applyFill="1" applyBorder="1" applyAlignment="1">
      <alignment horizontal="right" vertical="center" wrapText="1"/>
    </xf>
    <xf numFmtId="1" fontId="35" fillId="0" borderId="0" xfId="0" applyFont="1"/>
  </cellXfs>
  <cellStyles count="55">
    <cellStyle name="Characteristic" xfId="1"/>
    <cellStyle name="CharactGroup" xfId="2"/>
    <cellStyle name="CharactNote" xfId="3"/>
    <cellStyle name="CharactType" xfId="4"/>
    <cellStyle name="CharactValue" xfId="5"/>
    <cellStyle name="CharactValueNote" xfId="6"/>
    <cellStyle name="CharShortType" xfId="7"/>
    <cellStyle name="Condition" xfId="8"/>
    <cellStyle name="CondMandatory" xfId="9"/>
    <cellStyle name="Content1" xfId="10"/>
    <cellStyle name="Content2" xfId="11"/>
    <cellStyle name="Content3" xfId="12"/>
    <cellStyle name="Currency" xfId="13" builtinId="4"/>
    <cellStyle name="Discount" xfId="14"/>
    <cellStyle name="DistributionType" xfId="15"/>
    <cellStyle name="Flag" xfId="16"/>
    <cellStyle name="Followed Hyperlink" xfId="52" builtinId="9" hidden="1"/>
    <cellStyle name="Followed Hyperlink" xfId="54" builtinId="9" hidden="1"/>
    <cellStyle name="Fonts" xfId="17"/>
    <cellStyle name="Group" xfId="18"/>
    <cellStyle name="GroupNote" xfId="19"/>
    <cellStyle name="Heading1" xfId="20"/>
    <cellStyle name="Heading2" xfId="21"/>
    <cellStyle name="Heading3" xfId="22"/>
    <cellStyle name="Heading4" xfId="23"/>
    <cellStyle name="Heading5" xfId="24"/>
    <cellStyle name="Horizontal" xfId="25"/>
    <cellStyle name="Hyperlink" xfId="51" builtinId="8" hidden="1"/>
    <cellStyle name="Hyperlink" xfId="53" builtinId="8" hidden="1"/>
    <cellStyle name="Level" xfId="26"/>
    <cellStyle name="Millares [0]_2AV_M_M " xfId="27"/>
    <cellStyle name="Millares_2AV_M_M " xfId="28"/>
    <cellStyle name="Moneda [0]_2AV_M_M " xfId="29"/>
    <cellStyle name="Moneda_2AV_M_M " xfId="30"/>
    <cellStyle name="Normal" xfId="0" builtinId="0"/>
    <cellStyle name="Note" xfId="31" builtinId="10" customBuiltin="1"/>
    <cellStyle name="Option" xfId="32"/>
    <cellStyle name="OptionHeading" xfId="33"/>
    <cellStyle name="OptionHeading2" xfId="34"/>
    <cellStyle name="Percent" xfId="35" builtinId="5"/>
    <cellStyle name="Price" xfId="36"/>
    <cellStyle name="ProductClass" xfId="37"/>
    <cellStyle name="ProductType" xfId="38"/>
    <cellStyle name="RebateValue" xfId="39"/>
    <cellStyle name="ResellerType" xfId="40"/>
    <cellStyle name="Sample" xfId="41"/>
    <cellStyle name="Size" xfId="42"/>
    <cellStyle name="Style 1" xfId="43"/>
    <cellStyle name="Styles" xfId="44"/>
    <cellStyle name="Term" xfId="45"/>
    <cellStyle name="TypeNote" xfId="46"/>
    <cellStyle name="Unit" xfId="47"/>
    <cellStyle name="UnitOfMeasure" xfId="48"/>
    <cellStyle name="Value" xfId="49"/>
    <cellStyle name="Vertical" xfId="50"/>
  </cellStyles>
  <dxfs count="2">
    <dxf>
      <font>
        <condense val="0"/>
        <extend val="0"/>
        <color indexed="9"/>
      </font>
    </dxf>
    <dxf>
      <font>
        <condense val="0"/>
        <extend val="0"/>
        <color indexed="9"/>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 Id="rId6"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1850572</xdr:colOff>
      <xdr:row>1</xdr:row>
      <xdr:rowOff>76200</xdr:rowOff>
    </xdr:from>
    <xdr:to>
      <xdr:col>1</xdr:col>
      <xdr:colOff>2971347</xdr:colOff>
      <xdr:row>4</xdr:row>
      <xdr:rowOff>9434</xdr:rowOff>
    </xdr:to>
    <xdr:pic>
      <xdr:nvPicPr>
        <xdr:cNvPr id="2" name="Picture 1" descr="https://encrypted-tbn2.gstatic.com/images?q=tbn:ANd9GcTdRxlQxgczc5KJdhcElBZwUrTbBMnuTFU0QtOt64yYMOkVzliTriUPkV0"/>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35629" y="228600"/>
          <a:ext cx="1120775" cy="62992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2"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pageSetUpPr fitToPage="1"/>
  </sheetPr>
  <dimension ref="B1:IU76"/>
  <sheetViews>
    <sheetView showGridLines="0" tabSelected="1" topLeftCell="A32" zoomScale="150" zoomScaleNormal="150" zoomScalePageLayoutView="150" workbookViewId="0">
      <selection activeCell="I60" sqref="I60"/>
    </sheetView>
  </sheetViews>
  <sheetFormatPr baseColWidth="10" defaultColWidth="9.19921875" defaultRowHeight="12" x14ac:dyDescent="0.15"/>
  <cols>
    <col min="1" max="1" width="2.59765625" style="36" customWidth="1"/>
    <col min="2" max="2" width="59.3984375" style="36" customWidth="1"/>
    <col min="3" max="3" width="32.3984375" style="36" customWidth="1"/>
    <col min="4" max="4" width="12.796875" style="37" customWidth="1"/>
    <col min="5" max="5" width="10" style="37" customWidth="1"/>
    <col min="6" max="6" width="11.19921875" style="146" customWidth="1"/>
    <col min="7" max="7" width="11.59765625" style="37" customWidth="1"/>
    <col min="8" max="8" width="15.59765625" style="146" customWidth="1"/>
    <col min="9" max="9" width="16.796875" style="37" customWidth="1"/>
    <col min="10" max="10" width="7.19921875" style="37" customWidth="1"/>
    <col min="11" max="11" width="16.59765625" style="36" customWidth="1"/>
    <col min="12" max="12" width="10.796875" style="36" customWidth="1"/>
    <col min="13" max="13" width="25.3984375" style="36" customWidth="1"/>
    <col min="14" max="14" width="16.59765625" style="36" customWidth="1"/>
    <col min="15" max="15" width="4.59765625" style="36" customWidth="1"/>
    <col min="16" max="16" width="17.796875" style="36" customWidth="1"/>
    <col min="17" max="16384" width="9.19921875" style="36"/>
  </cols>
  <sheetData>
    <row r="1" spans="2:255" ht="13" thickBot="1" x14ac:dyDescent="0.2">
      <c r="G1" s="38"/>
    </row>
    <row r="2" spans="2:255" s="46" customFormat="1" ht="15.75" customHeight="1" thickTop="1" x14ac:dyDescent="0.15">
      <c r="B2" s="133"/>
      <c r="C2" s="130" t="s">
        <v>92</v>
      </c>
      <c r="D2" s="130"/>
      <c r="E2" s="130"/>
      <c r="F2" s="130"/>
      <c r="G2" s="127" t="s">
        <v>57</v>
      </c>
      <c r="H2" s="128"/>
      <c r="I2" s="129"/>
      <c r="J2" s="39"/>
      <c r="K2" s="40" t="s">
        <v>31</v>
      </c>
      <c r="L2" s="41"/>
      <c r="M2" s="42"/>
      <c r="N2" s="43"/>
      <c r="O2" s="44"/>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45"/>
      <c r="BX2" s="45"/>
      <c r="BY2" s="45"/>
      <c r="BZ2" s="45"/>
      <c r="CA2" s="45"/>
      <c r="CB2" s="45"/>
      <c r="CC2" s="45"/>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45"/>
      <c r="EA2" s="45"/>
      <c r="EB2" s="45"/>
      <c r="EC2" s="45"/>
      <c r="ED2" s="45"/>
      <c r="EE2" s="45"/>
      <c r="EF2" s="45"/>
      <c r="EG2" s="45"/>
      <c r="EH2" s="45"/>
      <c r="EI2" s="45"/>
      <c r="EJ2" s="45"/>
      <c r="EK2" s="45"/>
      <c r="EL2" s="45"/>
      <c r="EM2" s="45"/>
      <c r="EN2" s="45"/>
      <c r="EO2" s="45"/>
      <c r="EP2" s="45"/>
      <c r="EQ2" s="45"/>
      <c r="ER2" s="45"/>
      <c r="ES2" s="45"/>
      <c r="ET2" s="45"/>
      <c r="EU2" s="45"/>
      <c r="EV2" s="45"/>
      <c r="EW2" s="45"/>
      <c r="EX2" s="45"/>
      <c r="EY2" s="45"/>
      <c r="EZ2" s="45"/>
      <c r="FA2" s="45"/>
      <c r="FB2" s="45"/>
      <c r="FC2" s="45"/>
      <c r="FD2" s="45"/>
      <c r="FE2" s="45"/>
      <c r="FF2" s="45"/>
      <c r="FG2" s="45"/>
      <c r="FH2" s="45"/>
      <c r="FI2" s="45"/>
      <c r="FJ2" s="45"/>
      <c r="FK2" s="45"/>
      <c r="FL2" s="45"/>
      <c r="FM2" s="45"/>
      <c r="FN2" s="45"/>
      <c r="FO2" s="45"/>
      <c r="FP2" s="45"/>
      <c r="FQ2" s="45"/>
      <c r="FR2" s="45"/>
      <c r="FS2" s="45"/>
      <c r="FT2" s="45"/>
      <c r="FU2" s="45"/>
      <c r="FV2" s="45"/>
      <c r="FW2" s="45"/>
      <c r="FX2" s="45"/>
      <c r="FY2" s="45"/>
      <c r="FZ2" s="45"/>
      <c r="GA2" s="45"/>
      <c r="GB2" s="45"/>
      <c r="GC2" s="45"/>
      <c r="GD2" s="45"/>
      <c r="GE2" s="45"/>
      <c r="GF2" s="45"/>
      <c r="GG2" s="45"/>
      <c r="GH2" s="45"/>
      <c r="GI2" s="45"/>
      <c r="GJ2" s="45"/>
      <c r="GK2" s="45"/>
      <c r="GL2" s="45"/>
      <c r="GM2" s="45"/>
      <c r="GN2" s="45"/>
      <c r="GO2" s="45"/>
      <c r="GP2" s="45"/>
      <c r="GQ2" s="45"/>
      <c r="GR2" s="45"/>
      <c r="GS2" s="45"/>
      <c r="GT2" s="45"/>
      <c r="GU2" s="45"/>
      <c r="GV2" s="45"/>
      <c r="GW2" s="45"/>
      <c r="GX2" s="45"/>
      <c r="GY2" s="45"/>
      <c r="GZ2" s="45"/>
      <c r="HA2" s="45"/>
      <c r="HB2" s="45"/>
      <c r="HC2" s="45"/>
      <c r="HD2" s="45"/>
      <c r="HE2" s="45"/>
      <c r="HF2" s="45"/>
      <c r="HG2" s="45"/>
      <c r="HH2" s="45"/>
      <c r="HI2" s="45"/>
      <c r="HJ2" s="45"/>
      <c r="HK2" s="45"/>
      <c r="HL2" s="45"/>
      <c r="HM2" s="45"/>
      <c r="HN2" s="45"/>
      <c r="HO2" s="45"/>
      <c r="HP2" s="45"/>
      <c r="HQ2" s="45"/>
      <c r="HR2" s="45"/>
      <c r="HS2" s="45"/>
      <c r="HT2" s="45"/>
      <c r="HU2" s="45"/>
      <c r="HV2" s="45"/>
      <c r="HW2" s="45"/>
      <c r="HX2" s="45"/>
      <c r="HY2" s="45"/>
      <c r="HZ2" s="45"/>
      <c r="IA2" s="45"/>
      <c r="IB2" s="45"/>
      <c r="IC2" s="45"/>
      <c r="ID2" s="45"/>
      <c r="IE2" s="45"/>
      <c r="IF2" s="45"/>
      <c r="IG2" s="45"/>
      <c r="IH2" s="45"/>
      <c r="II2" s="45"/>
      <c r="IJ2" s="45"/>
      <c r="IK2" s="45"/>
      <c r="IL2" s="45"/>
      <c r="IM2" s="45"/>
      <c r="IN2" s="45"/>
      <c r="IO2" s="45"/>
      <c r="IP2" s="45"/>
      <c r="IQ2" s="45"/>
      <c r="IR2" s="45"/>
      <c r="IS2" s="45"/>
      <c r="IT2" s="45"/>
      <c r="IU2" s="45"/>
    </row>
    <row r="3" spans="2:255" s="46" customFormat="1" ht="18" customHeight="1" x14ac:dyDescent="0.15">
      <c r="B3" s="134"/>
      <c r="C3" s="131"/>
      <c r="D3" s="131"/>
      <c r="E3" s="131"/>
      <c r="F3" s="131"/>
      <c r="G3" s="140" t="s">
        <v>62</v>
      </c>
      <c r="H3" s="140"/>
      <c r="I3" s="141"/>
      <c r="J3" s="39"/>
      <c r="K3" s="40"/>
      <c r="L3" s="41"/>
      <c r="M3" s="42"/>
      <c r="N3" s="43"/>
      <c r="O3" s="44"/>
      <c r="P3" s="45"/>
      <c r="Q3" s="45"/>
      <c r="R3" s="45"/>
      <c r="S3" s="45"/>
      <c r="T3" s="45"/>
      <c r="U3" s="45"/>
      <c r="V3" s="45"/>
      <c r="W3" s="45"/>
      <c r="X3" s="45"/>
      <c r="Y3" s="45"/>
      <c r="Z3" s="45"/>
      <c r="AA3" s="45"/>
      <c r="AB3" s="45"/>
      <c r="AC3" s="45"/>
      <c r="AD3" s="45"/>
      <c r="AE3" s="45"/>
      <c r="AF3" s="45"/>
      <c r="AG3" s="45"/>
      <c r="AH3" s="45"/>
      <c r="AI3" s="45"/>
      <c r="AJ3" s="45"/>
      <c r="AK3" s="45"/>
      <c r="AL3" s="45"/>
      <c r="AM3" s="45"/>
      <c r="AN3" s="45"/>
      <c r="AO3" s="45"/>
      <c r="AP3" s="45"/>
      <c r="AQ3" s="45"/>
      <c r="AR3" s="45"/>
      <c r="AS3" s="45"/>
      <c r="AT3" s="45"/>
      <c r="AU3" s="45"/>
      <c r="AV3" s="45"/>
      <c r="AW3" s="45"/>
      <c r="AX3" s="45"/>
      <c r="AY3" s="45"/>
      <c r="AZ3" s="45"/>
      <c r="BA3" s="45"/>
      <c r="BB3" s="45"/>
      <c r="BC3" s="45"/>
      <c r="BD3" s="45"/>
      <c r="BE3" s="45"/>
      <c r="BF3" s="45"/>
      <c r="BG3" s="45"/>
      <c r="BH3" s="45"/>
      <c r="BI3" s="45"/>
      <c r="BJ3" s="45"/>
      <c r="BK3" s="45"/>
      <c r="BL3" s="45"/>
      <c r="BM3" s="45"/>
      <c r="BN3" s="45"/>
      <c r="BO3" s="45"/>
      <c r="BP3" s="45"/>
      <c r="BQ3" s="45"/>
      <c r="BR3" s="45"/>
      <c r="BS3" s="45"/>
      <c r="BT3" s="45"/>
      <c r="BU3" s="45"/>
      <c r="BV3" s="45"/>
      <c r="BW3" s="45"/>
      <c r="BX3" s="45"/>
      <c r="BY3" s="45"/>
      <c r="BZ3" s="45"/>
      <c r="CA3" s="45"/>
      <c r="CB3" s="45"/>
      <c r="CC3" s="45"/>
      <c r="CD3" s="45"/>
      <c r="CE3" s="45"/>
      <c r="CF3" s="45"/>
      <c r="CG3" s="45"/>
      <c r="CH3" s="45"/>
      <c r="CI3" s="45"/>
      <c r="CJ3" s="45"/>
      <c r="CK3" s="45"/>
      <c r="CL3" s="45"/>
      <c r="CM3" s="45"/>
      <c r="CN3" s="45"/>
      <c r="CO3" s="45"/>
      <c r="CP3" s="45"/>
      <c r="CQ3" s="45"/>
      <c r="CR3" s="45"/>
      <c r="CS3" s="45"/>
      <c r="CT3" s="45"/>
      <c r="CU3" s="45"/>
      <c r="CV3" s="45"/>
      <c r="CW3" s="45"/>
      <c r="CX3" s="45"/>
      <c r="CY3" s="45"/>
      <c r="CZ3" s="45"/>
      <c r="DA3" s="45"/>
      <c r="DB3" s="45"/>
      <c r="DC3" s="45"/>
      <c r="DD3" s="45"/>
      <c r="DE3" s="45"/>
      <c r="DF3" s="45"/>
      <c r="DG3" s="45"/>
      <c r="DH3" s="45"/>
      <c r="DI3" s="45"/>
      <c r="DJ3" s="45"/>
      <c r="DK3" s="45"/>
      <c r="DL3" s="45"/>
      <c r="DM3" s="45"/>
      <c r="DN3" s="45"/>
      <c r="DO3" s="45"/>
      <c r="DP3" s="45"/>
      <c r="DQ3" s="45"/>
      <c r="DR3" s="45"/>
      <c r="DS3" s="45"/>
      <c r="DT3" s="45"/>
      <c r="DU3" s="45"/>
      <c r="DV3" s="45"/>
      <c r="DW3" s="45"/>
      <c r="DX3" s="45"/>
      <c r="DY3" s="45"/>
      <c r="DZ3" s="45"/>
      <c r="EA3" s="45"/>
      <c r="EB3" s="45"/>
      <c r="EC3" s="45"/>
      <c r="ED3" s="45"/>
      <c r="EE3" s="45"/>
      <c r="EF3" s="45"/>
      <c r="EG3" s="45"/>
      <c r="EH3" s="45"/>
      <c r="EI3" s="45"/>
      <c r="EJ3" s="45"/>
      <c r="EK3" s="45"/>
      <c r="EL3" s="45"/>
      <c r="EM3" s="45"/>
      <c r="EN3" s="45"/>
      <c r="EO3" s="45"/>
      <c r="EP3" s="45"/>
      <c r="EQ3" s="45"/>
      <c r="ER3" s="45"/>
      <c r="ES3" s="45"/>
      <c r="ET3" s="45"/>
      <c r="EU3" s="45"/>
      <c r="EV3" s="45"/>
      <c r="EW3" s="45"/>
      <c r="EX3" s="45"/>
      <c r="EY3" s="45"/>
      <c r="EZ3" s="45"/>
      <c r="FA3" s="45"/>
      <c r="FB3" s="45"/>
      <c r="FC3" s="45"/>
      <c r="FD3" s="45"/>
      <c r="FE3" s="45"/>
      <c r="FF3" s="45"/>
      <c r="FG3" s="45"/>
      <c r="FH3" s="45"/>
      <c r="FI3" s="45"/>
      <c r="FJ3" s="45"/>
      <c r="FK3" s="45"/>
      <c r="FL3" s="45"/>
      <c r="FM3" s="45"/>
      <c r="FN3" s="45"/>
      <c r="FO3" s="45"/>
      <c r="FP3" s="45"/>
      <c r="FQ3" s="45"/>
      <c r="FR3" s="45"/>
      <c r="FS3" s="45"/>
      <c r="FT3" s="45"/>
      <c r="FU3" s="45"/>
      <c r="FV3" s="45"/>
      <c r="FW3" s="45"/>
      <c r="FX3" s="45"/>
      <c r="FY3" s="45"/>
      <c r="FZ3" s="45"/>
      <c r="GA3" s="45"/>
      <c r="GB3" s="45"/>
      <c r="GC3" s="45"/>
      <c r="GD3" s="45"/>
      <c r="GE3" s="45"/>
      <c r="GF3" s="45"/>
      <c r="GG3" s="45"/>
      <c r="GH3" s="45"/>
      <c r="GI3" s="45"/>
      <c r="GJ3" s="45"/>
      <c r="GK3" s="45"/>
      <c r="GL3" s="45"/>
      <c r="GM3" s="45"/>
      <c r="GN3" s="45"/>
      <c r="GO3" s="45"/>
      <c r="GP3" s="45"/>
      <c r="GQ3" s="45"/>
      <c r="GR3" s="45"/>
      <c r="GS3" s="45"/>
      <c r="GT3" s="45"/>
      <c r="GU3" s="45"/>
      <c r="GV3" s="45"/>
      <c r="GW3" s="45"/>
      <c r="GX3" s="45"/>
      <c r="GY3" s="45"/>
      <c r="GZ3" s="45"/>
      <c r="HA3" s="45"/>
      <c r="HB3" s="45"/>
      <c r="HC3" s="45"/>
      <c r="HD3" s="45"/>
      <c r="HE3" s="45"/>
      <c r="HF3" s="45"/>
      <c r="HG3" s="45"/>
      <c r="HH3" s="45"/>
      <c r="HI3" s="45"/>
      <c r="HJ3" s="45"/>
      <c r="HK3" s="45"/>
      <c r="HL3" s="45"/>
      <c r="HM3" s="45"/>
      <c r="HN3" s="45"/>
      <c r="HO3" s="45"/>
      <c r="HP3" s="45"/>
      <c r="HQ3" s="45"/>
      <c r="HR3" s="45"/>
      <c r="HS3" s="45"/>
      <c r="HT3" s="45"/>
      <c r="HU3" s="45"/>
      <c r="HV3" s="45"/>
      <c r="HW3" s="45"/>
      <c r="HX3" s="45"/>
      <c r="HY3" s="45"/>
      <c r="HZ3" s="45"/>
      <c r="IA3" s="45"/>
      <c r="IB3" s="45"/>
      <c r="IC3" s="45"/>
      <c r="ID3" s="45"/>
      <c r="IE3" s="45"/>
      <c r="IF3" s="45"/>
      <c r="IG3" s="45"/>
      <c r="IH3" s="45"/>
      <c r="II3" s="45"/>
      <c r="IJ3" s="45"/>
      <c r="IK3" s="45"/>
      <c r="IL3" s="45"/>
      <c r="IM3" s="45"/>
      <c r="IN3" s="45"/>
      <c r="IO3" s="45"/>
      <c r="IP3" s="45"/>
      <c r="IQ3" s="45"/>
      <c r="IR3" s="45"/>
      <c r="IS3" s="45"/>
      <c r="IT3" s="45"/>
      <c r="IU3" s="45"/>
    </row>
    <row r="4" spans="2:255" s="46" customFormat="1" ht="21" customHeight="1" x14ac:dyDescent="0.15">
      <c r="B4" s="134"/>
      <c r="C4" s="132"/>
      <c r="D4" s="132"/>
      <c r="E4" s="132"/>
      <c r="F4" s="132"/>
      <c r="G4" s="135" t="s">
        <v>10</v>
      </c>
      <c r="H4" s="135"/>
      <c r="I4" s="103">
        <v>42863</v>
      </c>
      <c r="J4" s="47"/>
      <c r="K4" s="48"/>
      <c r="L4" s="48"/>
      <c r="M4" s="48"/>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c r="CA4" s="45"/>
      <c r="CB4" s="45"/>
      <c r="CC4" s="45"/>
      <c r="CD4" s="45"/>
      <c r="CE4" s="45"/>
      <c r="CF4" s="45"/>
      <c r="CG4" s="45"/>
      <c r="CH4" s="45"/>
      <c r="CI4" s="45"/>
      <c r="CJ4" s="45"/>
      <c r="CK4" s="45"/>
      <c r="CL4" s="45"/>
      <c r="CM4" s="45"/>
      <c r="CN4" s="45"/>
      <c r="CO4" s="45"/>
      <c r="CP4" s="45"/>
      <c r="CQ4" s="45"/>
      <c r="CR4" s="45"/>
      <c r="CS4" s="45"/>
      <c r="CT4" s="45"/>
      <c r="CU4" s="45"/>
      <c r="CV4" s="45"/>
      <c r="CW4" s="45"/>
      <c r="CX4" s="45"/>
      <c r="CY4" s="45"/>
      <c r="CZ4" s="45"/>
      <c r="DA4" s="45"/>
      <c r="DB4" s="45"/>
      <c r="DC4" s="45"/>
      <c r="DD4" s="45"/>
      <c r="DE4" s="45"/>
      <c r="DF4" s="45"/>
      <c r="DG4" s="45"/>
      <c r="DH4" s="45"/>
      <c r="DI4" s="45"/>
      <c r="DJ4" s="45"/>
      <c r="DK4" s="45"/>
      <c r="DL4" s="45"/>
      <c r="DM4" s="45"/>
      <c r="DN4" s="45"/>
      <c r="DO4" s="45"/>
      <c r="DP4" s="45"/>
      <c r="DQ4" s="45"/>
      <c r="DR4" s="45"/>
      <c r="DS4" s="45"/>
      <c r="DT4" s="45"/>
      <c r="DU4" s="45"/>
      <c r="DV4" s="45"/>
      <c r="DW4" s="45"/>
      <c r="DX4" s="45"/>
      <c r="DY4" s="45"/>
      <c r="DZ4" s="45"/>
      <c r="EA4" s="45"/>
      <c r="EB4" s="45"/>
      <c r="EC4" s="45"/>
      <c r="ED4" s="45"/>
      <c r="EE4" s="45"/>
      <c r="EF4" s="45"/>
      <c r="EG4" s="45"/>
      <c r="EH4" s="45"/>
      <c r="EI4" s="45"/>
      <c r="EJ4" s="45"/>
      <c r="EK4" s="45"/>
      <c r="EL4" s="45"/>
      <c r="EM4" s="45"/>
      <c r="EN4" s="45"/>
      <c r="EO4" s="45"/>
      <c r="EP4" s="45"/>
      <c r="EQ4" s="45"/>
      <c r="ER4" s="45"/>
      <c r="ES4" s="45"/>
      <c r="ET4" s="45"/>
      <c r="EU4" s="45"/>
      <c r="EV4" s="45"/>
      <c r="EW4" s="45"/>
      <c r="EX4" s="45"/>
      <c r="EY4" s="45"/>
      <c r="EZ4" s="45"/>
      <c r="FA4" s="45"/>
      <c r="FB4" s="45"/>
      <c r="FC4" s="45"/>
      <c r="FD4" s="45"/>
      <c r="FE4" s="45"/>
      <c r="FF4" s="45"/>
      <c r="FG4" s="45"/>
      <c r="FH4" s="45"/>
      <c r="FI4" s="45"/>
      <c r="FJ4" s="45"/>
      <c r="FK4" s="45"/>
      <c r="FL4" s="45"/>
      <c r="FM4" s="45"/>
      <c r="FN4" s="45"/>
      <c r="FO4" s="45"/>
      <c r="FP4" s="45"/>
      <c r="FQ4" s="45"/>
      <c r="FR4" s="45"/>
      <c r="FS4" s="45"/>
      <c r="FT4" s="45"/>
      <c r="FU4" s="45"/>
      <c r="FV4" s="45"/>
      <c r="FW4" s="45"/>
      <c r="FX4" s="45"/>
      <c r="FY4" s="45"/>
      <c r="FZ4" s="45"/>
      <c r="GA4" s="45"/>
      <c r="GB4" s="45"/>
      <c r="GC4" s="45"/>
      <c r="GD4" s="45"/>
      <c r="GE4" s="45"/>
      <c r="GF4" s="45"/>
      <c r="GG4" s="45"/>
      <c r="GH4" s="45"/>
      <c r="GI4" s="45"/>
      <c r="GJ4" s="45"/>
      <c r="GK4" s="45"/>
      <c r="GL4" s="45"/>
      <c r="GM4" s="45"/>
      <c r="GN4" s="45"/>
      <c r="GO4" s="45"/>
      <c r="GP4" s="45"/>
      <c r="GQ4" s="45"/>
      <c r="GR4" s="45"/>
      <c r="GS4" s="45"/>
      <c r="GT4" s="45"/>
      <c r="GU4" s="45"/>
      <c r="GV4" s="45"/>
      <c r="GW4" s="45"/>
      <c r="GX4" s="45"/>
      <c r="GY4" s="45"/>
      <c r="GZ4" s="45"/>
      <c r="HA4" s="45"/>
      <c r="HB4" s="45"/>
      <c r="HC4" s="45"/>
      <c r="HD4" s="45"/>
      <c r="HE4" s="45"/>
      <c r="HF4" s="45"/>
      <c r="HG4" s="45"/>
      <c r="HH4" s="45"/>
      <c r="HI4" s="45"/>
      <c r="HJ4" s="45"/>
      <c r="HK4" s="45"/>
      <c r="HL4" s="45"/>
      <c r="HM4" s="45"/>
      <c r="HN4" s="45"/>
      <c r="HO4" s="45"/>
      <c r="HP4" s="45"/>
      <c r="HQ4" s="45"/>
      <c r="HR4" s="45"/>
      <c r="HS4" s="45"/>
      <c r="HT4" s="45"/>
      <c r="HU4" s="45"/>
      <c r="HV4" s="45"/>
      <c r="HW4" s="45"/>
      <c r="HX4" s="45"/>
      <c r="HY4" s="45"/>
      <c r="HZ4" s="45"/>
      <c r="IA4" s="45"/>
      <c r="IB4" s="45"/>
      <c r="IC4" s="45"/>
      <c r="ID4" s="45"/>
      <c r="IE4" s="45"/>
      <c r="IF4" s="45"/>
      <c r="IG4" s="45"/>
      <c r="IH4" s="45"/>
      <c r="II4" s="45"/>
      <c r="IJ4" s="45"/>
      <c r="IK4" s="45"/>
      <c r="IL4" s="45"/>
      <c r="IM4" s="45"/>
      <c r="IN4" s="45"/>
      <c r="IO4" s="45"/>
      <c r="IP4" s="45"/>
      <c r="IQ4" s="45"/>
      <c r="IR4" s="45"/>
      <c r="IS4" s="45"/>
      <c r="IT4" s="45"/>
      <c r="IU4" s="45"/>
    </row>
    <row r="5" spans="2:255" s="55" customFormat="1" ht="24.5" customHeight="1" x14ac:dyDescent="0.15">
      <c r="B5" s="104" t="s">
        <v>0</v>
      </c>
      <c r="C5" s="121" t="s">
        <v>1</v>
      </c>
      <c r="D5" s="105" t="s">
        <v>38</v>
      </c>
      <c r="E5" s="106" t="s">
        <v>37</v>
      </c>
      <c r="F5" s="147" t="s">
        <v>2</v>
      </c>
      <c r="G5" s="107" t="s">
        <v>3</v>
      </c>
      <c r="H5" s="153" t="s">
        <v>4</v>
      </c>
      <c r="I5" s="108" t="s">
        <v>45</v>
      </c>
      <c r="J5" s="49"/>
      <c r="K5" s="50"/>
      <c r="L5" s="51"/>
      <c r="M5" s="52"/>
      <c r="N5" s="53"/>
      <c r="O5" s="54"/>
      <c r="P5" s="49"/>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c r="AS5" s="54"/>
      <c r="AT5" s="54"/>
      <c r="AU5" s="54"/>
      <c r="AV5" s="54"/>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c r="CI5" s="54"/>
      <c r="CJ5" s="54"/>
      <c r="CK5" s="54"/>
      <c r="CL5" s="54"/>
      <c r="CM5" s="54"/>
      <c r="CN5" s="54"/>
      <c r="CO5" s="54"/>
      <c r="CP5" s="54"/>
      <c r="CQ5" s="54"/>
      <c r="CR5" s="54"/>
      <c r="CS5" s="54"/>
      <c r="CT5" s="54"/>
      <c r="CU5" s="54"/>
      <c r="CV5" s="54"/>
      <c r="CW5" s="54"/>
      <c r="CX5" s="54"/>
      <c r="CY5" s="54"/>
      <c r="CZ5" s="54"/>
      <c r="DA5" s="54"/>
      <c r="DB5" s="54"/>
      <c r="DC5" s="54"/>
      <c r="DD5" s="54"/>
      <c r="DE5" s="54"/>
      <c r="DF5" s="54"/>
      <c r="DG5" s="54"/>
      <c r="DH5" s="54"/>
      <c r="DI5" s="54"/>
      <c r="DJ5" s="54"/>
      <c r="DK5" s="54"/>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c r="EM5" s="54"/>
      <c r="EN5" s="54"/>
      <c r="EO5" s="54"/>
      <c r="EP5" s="54"/>
      <c r="EQ5" s="54"/>
      <c r="ER5" s="54"/>
      <c r="ES5" s="54"/>
      <c r="ET5" s="54"/>
      <c r="EU5" s="54"/>
      <c r="EV5" s="54"/>
      <c r="EW5" s="54"/>
      <c r="EX5" s="54"/>
      <c r="EY5" s="54"/>
      <c r="EZ5" s="54"/>
      <c r="FA5" s="54"/>
      <c r="FB5" s="54"/>
      <c r="FC5" s="54"/>
      <c r="FD5" s="54"/>
      <c r="FE5" s="54"/>
      <c r="FF5" s="54"/>
      <c r="FG5" s="54"/>
      <c r="FH5" s="54"/>
      <c r="FI5" s="54"/>
      <c r="FJ5" s="54"/>
      <c r="FK5" s="54"/>
      <c r="FL5" s="54"/>
      <c r="FM5" s="54"/>
      <c r="FN5" s="54"/>
      <c r="FO5" s="54"/>
      <c r="FP5" s="54"/>
      <c r="FQ5" s="54"/>
      <c r="FR5" s="54"/>
      <c r="FS5" s="54"/>
      <c r="FT5" s="54"/>
      <c r="FU5" s="54"/>
      <c r="FV5" s="54"/>
      <c r="FW5" s="54"/>
      <c r="FX5" s="54"/>
      <c r="FY5" s="54"/>
      <c r="FZ5" s="54"/>
      <c r="GA5" s="54"/>
      <c r="GB5" s="54"/>
      <c r="GC5" s="54"/>
      <c r="GD5" s="54"/>
      <c r="GE5" s="54"/>
      <c r="GF5" s="54"/>
      <c r="GG5" s="54"/>
      <c r="GH5" s="54"/>
      <c r="GI5" s="54"/>
      <c r="GJ5" s="54"/>
      <c r="GK5" s="54"/>
      <c r="GL5" s="54"/>
      <c r="GM5" s="54"/>
      <c r="GN5" s="54"/>
      <c r="GO5" s="54"/>
      <c r="GP5" s="54"/>
      <c r="GQ5" s="54"/>
      <c r="GR5" s="54"/>
      <c r="GS5" s="54"/>
      <c r="GT5" s="54"/>
      <c r="GU5" s="54"/>
      <c r="GV5" s="54"/>
      <c r="GW5" s="54"/>
      <c r="GX5" s="54"/>
      <c r="GY5" s="54"/>
      <c r="GZ5" s="54"/>
      <c r="HA5" s="54"/>
      <c r="HB5" s="54"/>
      <c r="HC5" s="54"/>
      <c r="HD5" s="54"/>
      <c r="HE5" s="54"/>
      <c r="HF5" s="54"/>
      <c r="HG5" s="54"/>
      <c r="HH5" s="54"/>
      <c r="HI5" s="54"/>
      <c r="HJ5" s="54"/>
      <c r="HK5" s="54"/>
      <c r="HL5" s="54"/>
      <c r="HM5" s="54"/>
      <c r="HN5" s="54"/>
      <c r="HO5" s="54"/>
      <c r="HP5" s="54"/>
      <c r="HQ5" s="54"/>
      <c r="HR5" s="54"/>
      <c r="HS5" s="54"/>
      <c r="HT5" s="54"/>
      <c r="HU5" s="54"/>
      <c r="HV5" s="54"/>
      <c r="HW5" s="54"/>
      <c r="HX5" s="54"/>
      <c r="HY5" s="54"/>
      <c r="HZ5" s="54"/>
      <c r="IA5" s="54"/>
      <c r="IB5" s="54"/>
      <c r="IC5" s="54"/>
      <c r="ID5" s="54"/>
      <c r="IE5" s="54"/>
      <c r="IF5" s="54"/>
      <c r="IG5" s="54"/>
      <c r="IH5" s="54"/>
      <c r="II5" s="54"/>
      <c r="IJ5" s="54"/>
      <c r="IK5" s="54"/>
      <c r="IL5" s="54"/>
      <c r="IM5" s="54"/>
      <c r="IN5" s="54"/>
      <c r="IO5" s="54"/>
      <c r="IP5" s="54"/>
      <c r="IQ5" s="54"/>
      <c r="IR5" s="54"/>
      <c r="IS5" s="54"/>
      <c r="IT5" s="54"/>
      <c r="IU5" s="54"/>
    </row>
    <row r="6" spans="2:255" s="60" customFormat="1" ht="12" customHeight="1" x14ac:dyDescent="0.15">
      <c r="B6" s="96" t="s">
        <v>100</v>
      </c>
      <c r="C6" s="122" t="s">
        <v>101</v>
      </c>
      <c r="D6" s="98" t="s">
        <v>11</v>
      </c>
      <c r="E6" s="99">
        <v>1</v>
      </c>
      <c r="F6" s="148">
        <v>0</v>
      </c>
      <c r="G6" s="109">
        <v>1</v>
      </c>
      <c r="H6" s="148">
        <f>F6*G6</f>
        <v>0</v>
      </c>
      <c r="I6" s="100" t="s">
        <v>31</v>
      </c>
      <c r="J6" s="56"/>
      <c r="K6" s="57"/>
      <c r="L6" s="58"/>
      <c r="M6" s="59"/>
      <c r="O6" s="36"/>
      <c r="P6" s="61"/>
      <c r="Q6" s="36"/>
      <c r="R6" s="36"/>
      <c r="S6" s="36"/>
      <c r="T6" s="36"/>
      <c r="U6" s="36"/>
      <c r="V6" s="36"/>
    </row>
    <row r="7" spans="2:255" s="60" customFormat="1" ht="12" customHeight="1" x14ac:dyDescent="0.15">
      <c r="B7" s="96" t="s">
        <v>102</v>
      </c>
      <c r="C7" s="122" t="s">
        <v>103</v>
      </c>
      <c r="D7" s="98" t="s">
        <v>11</v>
      </c>
      <c r="E7" s="99">
        <v>1</v>
      </c>
      <c r="F7" s="148">
        <v>704806.03</v>
      </c>
      <c r="G7" s="109">
        <v>16</v>
      </c>
      <c r="H7" s="148">
        <f t="shared" ref="H7:H27" si="0">F7*G7</f>
        <v>11276896.48</v>
      </c>
      <c r="I7" s="100"/>
      <c r="J7" s="56"/>
      <c r="K7" s="57"/>
      <c r="L7" s="58"/>
      <c r="M7" s="59"/>
      <c r="O7" s="36"/>
      <c r="P7" s="61"/>
      <c r="Q7" s="36"/>
      <c r="R7" s="36"/>
      <c r="S7" s="36"/>
      <c r="T7" s="36"/>
      <c r="U7" s="36"/>
      <c r="V7" s="36"/>
    </row>
    <row r="8" spans="2:255" s="60" customFormat="1" ht="12" customHeight="1" x14ac:dyDescent="0.15">
      <c r="B8" s="96" t="s">
        <v>105</v>
      </c>
      <c r="C8" s="122" t="s">
        <v>104</v>
      </c>
      <c r="D8" s="98" t="s">
        <v>11</v>
      </c>
      <c r="E8" s="99">
        <v>1</v>
      </c>
      <c r="F8" s="148">
        <v>0</v>
      </c>
      <c r="G8" s="109">
        <v>32</v>
      </c>
      <c r="H8" s="148">
        <f t="shared" si="0"/>
        <v>0</v>
      </c>
      <c r="I8" s="100"/>
      <c r="J8" s="56"/>
      <c r="K8" s="57"/>
      <c r="L8" s="58"/>
      <c r="M8" s="59"/>
      <c r="O8" s="36"/>
      <c r="P8" s="61"/>
      <c r="Q8" s="36"/>
      <c r="R8" s="36"/>
      <c r="S8" s="36"/>
      <c r="T8" s="36"/>
      <c r="U8" s="36"/>
      <c r="V8" s="36"/>
    </row>
    <row r="9" spans="2:255" s="60" customFormat="1" ht="12" customHeight="1" x14ac:dyDescent="0.15">
      <c r="B9" s="96" t="s">
        <v>106</v>
      </c>
      <c r="C9" s="122" t="s">
        <v>107</v>
      </c>
      <c r="D9" s="98" t="s">
        <v>11</v>
      </c>
      <c r="E9" s="99">
        <v>1</v>
      </c>
      <c r="F9" s="148">
        <v>0</v>
      </c>
      <c r="G9" s="109">
        <v>256</v>
      </c>
      <c r="H9" s="148">
        <f t="shared" si="0"/>
        <v>0</v>
      </c>
      <c r="I9" s="100"/>
      <c r="J9" s="56"/>
      <c r="K9" s="57"/>
      <c r="L9" s="58"/>
      <c r="M9" s="59"/>
      <c r="O9" s="36"/>
      <c r="P9" s="61"/>
      <c r="Q9" s="36"/>
      <c r="R9" s="36"/>
      <c r="S9" s="36"/>
      <c r="T9" s="36"/>
      <c r="U9" s="36"/>
      <c r="V9" s="36"/>
    </row>
    <row r="10" spans="2:255" s="60" customFormat="1" ht="12" customHeight="1" x14ac:dyDescent="0.15">
      <c r="B10" s="96" t="s">
        <v>108</v>
      </c>
      <c r="C10" s="122" t="s">
        <v>109</v>
      </c>
      <c r="D10" s="98" t="s">
        <v>11</v>
      </c>
      <c r="E10" s="99">
        <v>1</v>
      </c>
      <c r="F10" s="148">
        <v>0</v>
      </c>
      <c r="G10" s="109">
        <v>32</v>
      </c>
      <c r="H10" s="148">
        <f t="shared" si="0"/>
        <v>0</v>
      </c>
      <c r="I10" s="100"/>
      <c r="J10" s="56"/>
      <c r="K10" s="57"/>
      <c r="L10" s="58"/>
      <c r="M10" s="59"/>
      <c r="O10" s="36"/>
      <c r="P10" s="61"/>
      <c r="Q10" s="36"/>
      <c r="R10" s="36"/>
      <c r="S10" s="36"/>
      <c r="T10" s="36"/>
      <c r="U10" s="36"/>
      <c r="V10" s="36"/>
    </row>
    <row r="11" spans="2:255" s="60" customFormat="1" ht="12" customHeight="1" x14ac:dyDescent="0.15">
      <c r="B11" s="96" t="s">
        <v>110</v>
      </c>
      <c r="C11" s="122" t="s">
        <v>111</v>
      </c>
      <c r="D11" s="98" t="s">
        <v>11</v>
      </c>
      <c r="E11" s="99">
        <v>1</v>
      </c>
      <c r="F11" s="148">
        <v>0</v>
      </c>
      <c r="G11" s="109">
        <v>384</v>
      </c>
      <c r="H11" s="148">
        <f t="shared" si="0"/>
        <v>0</v>
      </c>
      <c r="I11" s="100"/>
      <c r="J11" s="56"/>
      <c r="K11" s="57"/>
      <c r="L11" s="58"/>
      <c r="M11" s="59"/>
      <c r="O11" s="36"/>
      <c r="P11" s="61"/>
      <c r="Q11" s="36"/>
      <c r="R11" s="36"/>
      <c r="S11" s="36"/>
      <c r="T11" s="36"/>
      <c r="U11" s="36"/>
      <c r="V11" s="36"/>
    </row>
    <row r="12" spans="2:255" s="60" customFormat="1" ht="12" customHeight="1" x14ac:dyDescent="0.15">
      <c r="B12" s="96" t="s">
        <v>79</v>
      </c>
      <c r="C12" s="122" t="s">
        <v>80</v>
      </c>
      <c r="D12" s="98" t="s">
        <v>11</v>
      </c>
      <c r="E12" s="99">
        <v>1</v>
      </c>
      <c r="F12" s="148">
        <v>0</v>
      </c>
      <c r="G12" s="109">
        <v>16</v>
      </c>
      <c r="H12" s="148">
        <f t="shared" si="0"/>
        <v>0</v>
      </c>
      <c r="I12" s="100"/>
      <c r="J12" s="56"/>
      <c r="K12" s="57"/>
      <c r="L12" s="58"/>
      <c r="M12" s="59"/>
      <c r="O12" s="36"/>
      <c r="P12" s="61"/>
      <c r="Q12" s="36"/>
      <c r="R12" s="36"/>
      <c r="S12" s="36"/>
      <c r="T12" s="36"/>
      <c r="U12" s="36"/>
      <c r="V12" s="36"/>
    </row>
    <row r="13" spans="2:255" s="60" customFormat="1" ht="12" customHeight="1" x14ac:dyDescent="0.15">
      <c r="B13" s="96" t="s">
        <v>77</v>
      </c>
      <c r="C13" s="122" t="s">
        <v>78</v>
      </c>
      <c r="D13" s="98" t="s">
        <v>11</v>
      </c>
      <c r="E13" s="99">
        <v>1</v>
      </c>
      <c r="F13" s="148">
        <v>0</v>
      </c>
      <c r="G13" s="109">
        <v>16</v>
      </c>
      <c r="H13" s="148">
        <f t="shared" si="0"/>
        <v>0</v>
      </c>
      <c r="I13" s="100"/>
      <c r="J13" s="56"/>
      <c r="K13" s="57"/>
      <c r="L13" s="58"/>
      <c r="M13" s="59"/>
      <c r="O13" s="36"/>
      <c r="P13" s="61"/>
      <c r="Q13" s="36"/>
      <c r="R13" s="36"/>
      <c r="S13" s="36"/>
      <c r="T13" s="36"/>
      <c r="U13" s="36"/>
      <c r="V13" s="36"/>
    </row>
    <row r="14" spans="2:255" s="60" customFormat="1" ht="12" customHeight="1" x14ac:dyDescent="0.15">
      <c r="B14" s="96" t="s">
        <v>67</v>
      </c>
      <c r="C14" s="122" t="s">
        <v>68</v>
      </c>
      <c r="D14" s="98" t="s">
        <v>11</v>
      </c>
      <c r="E14" s="99">
        <v>1</v>
      </c>
      <c r="F14" s="148">
        <v>0</v>
      </c>
      <c r="G14" s="109">
        <v>16</v>
      </c>
      <c r="H14" s="148">
        <f t="shared" si="0"/>
        <v>0</v>
      </c>
      <c r="I14" s="100"/>
      <c r="J14" s="56"/>
      <c r="K14" s="57"/>
      <c r="L14" s="58"/>
      <c r="M14" s="59"/>
      <c r="O14" s="36"/>
      <c r="P14" s="61"/>
      <c r="Q14" s="36"/>
      <c r="R14" s="36"/>
      <c r="S14" s="36"/>
      <c r="T14" s="36"/>
      <c r="U14" s="36"/>
      <c r="V14" s="36"/>
    </row>
    <row r="15" spans="2:255" s="60" customFormat="1" ht="12" customHeight="1" x14ac:dyDescent="0.15">
      <c r="B15" s="96" t="s">
        <v>71</v>
      </c>
      <c r="C15" s="122" t="s">
        <v>72</v>
      </c>
      <c r="D15" s="98" t="s">
        <v>11</v>
      </c>
      <c r="E15" s="99">
        <v>1</v>
      </c>
      <c r="F15" s="148">
        <v>0</v>
      </c>
      <c r="G15" s="109">
        <v>16</v>
      </c>
      <c r="H15" s="148">
        <f t="shared" si="0"/>
        <v>0</v>
      </c>
      <c r="I15" s="100"/>
      <c r="J15" s="56"/>
      <c r="K15" s="57"/>
      <c r="L15" s="58"/>
      <c r="M15" s="59"/>
      <c r="O15" s="36"/>
      <c r="P15" s="61"/>
      <c r="Q15" s="36"/>
      <c r="R15" s="36"/>
      <c r="S15" s="36"/>
      <c r="T15" s="36"/>
      <c r="U15" s="36"/>
      <c r="V15" s="36"/>
    </row>
    <row r="16" spans="2:255" s="60" customFormat="1" ht="12" customHeight="1" x14ac:dyDescent="0.15">
      <c r="B16" s="96" t="s">
        <v>69</v>
      </c>
      <c r="C16" s="122" t="s">
        <v>70</v>
      </c>
      <c r="D16" s="98" t="s">
        <v>11</v>
      </c>
      <c r="E16" s="99">
        <v>1</v>
      </c>
      <c r="F16" s="148">
        <v>0</v>
      </c>
      <c r="G16" s="109">
        <v>32</v>
      </c>
      <c r="H16" s="148">
        <f t="shared" si="0"/>
        <v>0</v>
      </c>
      <c r="I16" s="100"/>
      <c r="J16" s="56"/>
      <c r="K16" s="57"/>
      <c r="L16" s="58"/>
      <c r="M16" s="59"/>
      <c r="O16" s="36"/>
      <c r="P16" s="61"/>
      <c r="Q16" s="36"/>
      <c r="R16" s="36"/>
      <c r="S16" s="36"/>
      <c r="T16" s="36"/>
      <c r="U16" s="36"/>
      <c r="V16" s="36"/>
    </row>
    <row r="17" spans="2:22" s="60" customFormat="1" ht="12" customHeight="1" x14ac:dyDescent="0.15">
      <c r="B17" s="96" t="s">
        <v>120</v>
      </c>
      <c r="C17" s="101" t="s">
        <v>119</v>
      </c>
      <c r="D17" s="98" t="s">
        <v>11</v>
      </c>
      <c r="E17" s="99">
        <v>1</v>
      </c>
      <c r="F17" s="148">
        <v>0</v>
      </c>
      <c r="G17" s="124">
        <v>32</v>
      </c>
      <c r="H17" s="149">
        <f t="shared" si="0"/>
        <v>0</v>
      </c>
      <c r="I17" s="100"/>
      <c r="J17" s="56"/>
      <c r="K17" s="57"/>
      <c r="L17" s="58"/>
      <c r="M17" s="59"/>
      <c r="O17" s="36"/>
      <c r="P17" s="61"/>
      <c r="Q17" s="36"/>
      <c r="R17" s="36"/>
      <c r="S17" s="36"/>
      <c r="T17" s="36"/>
      <c r="U17" s="36"/>
      <c r="V17" s="36"/>
    </row>
    <row r="18" spans="2:22" s="60" customFormat="1" ht="12" customHeight="1" x14ac:dyDescent="0.15">
      <c r="B18" s="96" t="s">
        <v>73</v>
      </c>
      <c r="C18" s="122" t="s">
        <v>74</v>
      </c>
      <c r="D18" s="98" t="s">
        <v>11</v>
      </c>
      <c r="E18" s="99">
        <v>1</v>
      </c>
      <c r="F18" s="148">
        <v>0</v>
      </c>
      <c r="G18" s="109">
        <v>32</v>
      </c>
      <c r="H18" s="148">
        <f t="shared" si="0"/>
        <v>0</v>
      </c>
      <c r="I18" s="100"/>
      <c r="J18" s="56"/>
      <c r="K18" s="57"/>
      <c r="L18" s="58"/>
      <c r="M18" s="59"/>
      <c r="O18" s="36"/>
      <c r="P18" s="61"/>
      <c r="Q18" s="36"/>
      <c r="R18" s="36"/>
      <c r="S18" s="36"/>
      <c r="T18" s="36"/>
      <c r="U18" s="36"/>
      <c r="V18" s="36"/>
    </row>
    <row r="19" spans="2:22" s="60" customFormat="1" ht="12" customHeight="1" x14ac:dyDescent="0.15">
      <c r="B19" s="96" t="s">
        <v>81</v>
      </c>
      <c r="C19" s="122" t="s">
        <v>82</v>
      </c>
      <c r="D19" s="98" t="s">
        <v>11</v>
      </c>
      <c r="E19" s="99">
        <v>1</v>
      </c>
      <c r="F19" s="148">
        <v>0</v>
      </c>
      <c r="G19" s="109">
        <v>16</v>
      </c>
      <c r="H19" s="148">
        <f t="shared" si="0"/>
        <v>0</v>
      </c>
      <c r="I19" s="100"/>
      <c r="J19" s="56"/>
      <c r="K19" s="57"/>
      <c r="L19" s="58"/>
      <c r="M19" s="59"/>
      <c r="O19" s="36"/>
      <c r="P19" s="61"/>
      <c r="Q19" s="36"/>
      <c r="R19" s="36"/>
      <c r="S19" s="36"/>
      <c r="T19" s="36"/>
      <c r="U19" s="36"/>
      <c r="V19" s="36"/>
    </row>
    <row r="20" spans="2:22" s="60" customFormat="1" ht="12" customHeight="1" x14ac:dyDescent="0.15">
      <c r="B20" s="96" t="s">
        <v>75</v>
      </c>
      <c r="C20" s="122" t="s">
        <v>76</v>
      </c>
      <c r="D20" s="98" t="s">
        <v>11</v>
      </c>
      <c r="E20" s="99">
        <v>1</v>
      </c>
      <c r="F20" s="148">
        <v>0</v>
      </c>
      <c r="G20" s="109">
        <v>16</v>
      </c>
      <c r="H20" s="148">
        <f t="shared" si="0"/>
        <v>0</v>
      </c>
      <c r="I20" s="100"/>
      <c r="J20" s="56"/>
      <c r="K20" s="57"/>
      <c r="L20" s="58"/>
      <c r="M20" s="59"/>
      <c r="O20" s="36"/>
      <c r="P20" s="61"/>
      <c r="Q20" s="36"/>
      <c r="R20" s="36"/>
      <c r="S20" s="36"/>
      <c r="T20" s="36"/>
      <c r="U20" s="36"/>
      <c r="V20" s="36"/>
    </row>
    <row r="21" spans="2:22" s="60" customFormat="1" ht="12" customHeight="1" x14ac:dyDescent="0.15">
      <c r="B21" s="96" t="s">
        <v>89</v>
      </c>
      <c r="C21" s="122" t="s">
        <v>88</v>
      </c>
      <c r="D21" s="98" t="s">
        <v>11</v>
      </c>
      <c r="E21" s="99">
        <v>1</v>
      </c>
      <c r="F21" s="148">
        <v>327847.09000000003</v>
      </c>
      <c r="G21" s="109">
        <v>2</v>
      </c>
      <c r="H21" s="148">
        <f t="shared" si="0"/>
        <v>655694.18000000005</v>
      </c>
      <c r="I21" s="100"/>
      <c r="J21" s="56"/>
      <c r="K21" s="57"/>
      <c r="L21" s="58"/>
      <c r="M21" s="59"/>
      <c r="O21" s="36"/>
      <c r="P21" s="61"/>
      <c r="Q21" s="36"/>
      <c r="R21" s="36"/>
      <c r="S21" s="36"/>
      <c r="T21" s="36"/>
      <c r="U21" s="36"/>
      <c r="V21" s="36"/>
    </row>
    <row r="22" spans="2:22" s="60" customFormat="1" ht="12" customHeight="1" x14ac:dyDescent="0.15">
      <c r="B22" s="96" t="s">
        <v>49</v>
      </c>
      <c r="C22" s="122" t="s">
        <v>54</v>
      </c>
      <c r="D22" s="98" t="s">
        <v>11</v>
      </c>
      <c r="E22" s="99">
        <v>1</v>
      </c>
      <c r="F22" s="148">
        <v>0</v>
      </c>
      <c r="G22" s="109">
        <v>4</v>
      </c>
      <c r="H22" s="148">
        <f t="shared" si="0"/>
        <v>0</v>
      </c>
      <c r="I22" s="100"/>
      <c r="J22" s="56"/>
      <c r="K22" s="57"/>
      <c r="L22" s="58"/>
      <c r="M22" s="59"/>
      <c r="O22" s="36"/>
      <c r="P22" s="61"/>
      <c r="Q22" s="36"/>
      <c r="R22" s="36"/>
      <c r="S22" s="36"/>
      <c r="T22" s="36"/>
      <c r="U22" s="36"/>
      <c r="V22" s="36"/>
    </row>
    <row r="23" spans="2:22" s="60" customFormat="1" ht="12" customHeight="1" x14ac:dyDescent="0.15">
      <c r="B23" s="96" t="s">
        <v>47</v>
      </c>
      <c r="C23" s="122" t="s">
        <v>52</v>
      </c>
      <c r="D23" s="98" t="s">
        <v>11</v>
      </c>
      <c r="E23" s="99">
        <v>1</v>
      </c>
      <c r="F23" s="148">
        <v>0</v>
      </c>
      <c r="G23" s="109">
        <v>32</v>
      </c>
      <c r="H23" s="148">
        <f t="shared" si="0"/>
        <v>0</v>
      </c>
      <c r="I23" s="100"/>
      <c r="J23" s="56"/>
      <c r="K23" s="57"/>
      <c r="L23" s="58"/>
      <c r="M23" s="59"/>
      <c r="O23" s="36"/>
      <c r="P23" s="61"/>
      <c r="Q23" s="36"/>
      <c r="R23" s="36"/>
      <c r="S23" s="36"/>
      <c r="T23" s="36"/>
      <c r="U23" s="36"/>
      <c r="V23" s="36"/>
    </row>
    <row r="24" spans="2:22" s="60" customFormat="1" ht="12" customHeight="1" x14ac:dyDescent="0.15">
      <c r="B24" s="96" t="s">
        <v>113</v>
      </c>
      <c r="C24" s="122" t="s">
        <v>112</v>
      </c>
      <c r="D24" s="98" t="s">
        <v>11</v>
      </c>
      <c r="E24" s="99">
        <v>1</v>
      </c>
      <c r="F24" s="148">
        <v>0</v>
      </c>
      <c r="G24" s="109">
        <v>2</v>
      </c>
      <c r="H24" s="148">
        <f t="shared" si="0"/>
        <v>0</v>
      </c>
      <c r="I24" s="100"/>
      <c r="J24" s="56"/>
      <c r="K24" s="57"/>
      <c r="L24" s="58"/>
      <c r="M24" s="59"/>
      <c r="O24" s="36"/>
      <c r="P24" s="61"/>
      <c r="Q24" s="36"/>
      <c r="R24" s="36"/>
      <c r="S24" s="36"/>
      <c r="T24" s="36"/>
      <c r="U24" s="36"/>
      <c r="V24" s="36"/>
    </row>
    <row r="25" spans="2:22" s="60" customFormat="1" ht="12" customHeight="1" x14ac:dyDescent="0.15">
      <c r="B25" s="96" t="s">
        <v>48</v>
      </c>
      <c r="C25" s="122" t="s">
        <v>53</v>
      </c>
      <c r="D25" s="98" t="s">
        <v>11</v>
      </c>
      <c r="E25" s="99">
        <v>1</v>
      </c>
      <c r="F25" s="148">
        <v>0</v>
      </c>
      <c r="G25" s="109">
        <v>2</v>
      </c>
      <c r="H25" s="148">
        <f t="shared" si="0"/>
        <v>0</v>
      </c>
      <c r="I25" s="100"/>
      <c r="J25" s="56"/>
      <c r="K25" s="57"/>
      <c r="L25" s="58"/>
      <c r="M25" s="59"/>
      <c r="O25" s="36"/>
      <c r="P25" s="61"/>
      <c r="Q25" s="36"/>
      <c r="R25" s="36"/>
      <c r="S25" s="36"/>
      <c r="T25" s="36"/>
      <c r="U25" s="36"/>
      <c r="V25" s="36"/>
    </row>
    <row r="26" spans="2:22" s="60" customFormat="1" ht="12" customHeight="1" x14ac:dyDescent="0.15">
      <c r="B26" s="96" t="s">
        <v>50</v>
      </c>
      <c r="C26" s="122" t="s">
        <v>55</v>
      </c>
      <c r="D26" s="98" t="s">
        <v>11</v>
      </c>
      <c r="E26" s="99">
        <v>1</v>
      </c>
      <c r="F26" s="148">
        <v>0</v>
      </c>
      <c r="G26" s="109">
        <v>6</v>
      </c>
      <c r="H26" s="148">
        <f t="shared" si="0"/>
        <v>0</v>
      </c>
      <c r="I26" s="100"/>
      <c r="J26" s="56"/>
      <c r="K26" s="57"/>
      <c r="L26" s="58"/>
      <c r="M26" s="59"/>
      <c r="O26" s="36"/>
      <c r="P26" s="61"/>
      <c r="Q26" s="36"/>
      <c r="R26" s="36"/>
      <c r="S26" s="36"/>
      <c r="T26" s="36"/>
      <c r="U26" s="36"/>
      <c r="V26" s="36"/>
    </row>
    <row r="27" spans="2:22" s="60" customFormat="1" ht="12" customHeight="1" x14ac:dyDescent="0.15">
      <c r="B27" s="96" t="s">
        <v>51</v>
      </c>
      <c r="C27" s="122" t="s">
        <v>56</v>
      </c>
      <c r="D27" s="98" t="s">
        <v>11</v>
      </c>
      <c r="E27" s="99">
        <v>1</v>
      </c>
      <c r="F27" s="148">
        <v>0</v>
      </c>
      <c r="G27" s="109">
        <v>8</v>
      </c>
      <c r="H27" s="148">
        <f t="shared" si="0"/>
        <v>0</v>
      </c>
      <c r="I27" s="100"/>
      <c r="J27" s="56"/>
      <c r="K27" s="57"/>
      <c r="L27" s="58"/>
      <c r="M27" s="59"/>
      <c r="O27" s="36"/>
      <c r="P27" s="61"/>
      <c r="Q27" s="36"/>
      <c r="R27" s="36"/>
      <c r="S27" s="36"/>
      <c r="T27" s="36"/>
      <c r="U27" s="36"/>
      <c r="V27" s="36"/>
    </row>
    <row r="28" spans="2:22" s="60" customFormat="1" ht="12" customHeight="1" x14ac:dyDescent="0.15">
      <c r="B28" s="96" t="s">
        <v>120</v>
      </c>
      <c r="C28" s="101" t="s">
        <v>119</v>
      </c>
      <c r="D28" s="98" t="s">
        <v>11</v>
      </c>
      <c r="E28" s="99">
        <v>1</v>
      </c>
      <c r="F28" s="148">
        <v>0</v>
      </c>
      <c r="G28" s="124">
        <v>4</v>
      </c>
      <c r="H28" s="149">
        <f t="shared" ref="H28" si="1">F28*G28</f>
        <v>0</v>
      </c>
      <c r="I28" s="100" t="s">
        <v>31</v>
      </c>
      <c r="J28" s="56"/>
      <c r="K28" s="57"/>
      <c r="L28" s="58"/>
      <c r="M28" s="59"/>
      <c r="O28" s="36"/>
      <c r="P28" s="61"/>
      <c r="Q28" s="36"/>
      <c r="R28" s="36"/>
      <c r="S28" s="36"/>
      <c r="T28" s="36"/>
      <c r="U28" s="36"/>
      <c r="V28" s="36"/>
    </row>
    <row r="29" spans="2:22" s="60" customFormat="1" ht="12" customHeight="1" x14ac:dyDescent="0.15">
      <c r="B29" s="96"/>
      <c r="C29" s="101"/>
      <c r="D29" s="98"/>
      <c r="E29" s="99"/>
      <c r="F29" s="148"/>
      <c r="G29" s="124"/>
      <c r="H29" s="149"/>
      <c r="I29" s="100"/>
      <c r="J29" s="56"/>
      <c r="K29" s="57"/>
      <c r="L29" s="58"/>
      <c r="M29" s="59"/>
      <c r="O29" s="36"/>
      <c r="P29" s="61"/>
      <c r="Q29" s="36"/>
      <c r="R29" s="36"/>
      <c r="S29" s="36"/>
      <c r="T29" s="36"/>
      <c r="U29" s="36"/>
      <c r="V29" s="36"/>
    </row>
    <row r="30" spans="2:22" s="60" customFormat="1" ht="12" customHeight="1" x14ac:dyDescent="0.15">
      <c r="B30" s="96" t="s">
        <v>114</v>
      </c>
      <c r="C30" s="101" t="s">
        <v>66</v>
      </c>
      <c r="D30" s="98" t="s">
        <v>11</v>
      </c>
      <c r="E30" s="99">
        <v>1</v>
      </c>
      <c r="F30" s="148">
        <v>58754.67</v>
      </c>
      <c r="G30" s="124">
        <v>1</v>
      </c>
      <c r="H30" s="148">
        <f t="shared" ref="H30" si="2">IF(ISNUMBER(F30),IF(ISNUMBER(G30),G30*F30,"--"),"--")</f>
        <v>58754.67</v>
      </c>
      <c r="I30" s="100" t="s">
        <v>31</v>
      </c>
      <c r="J30" s="56"/>
      <c r="K30" s="57"/>
      <c r="L30" s="58"/>
      <c r="M30" s="59"/>
      <c r="O30" s="36"/>
      <c r="P30" s="61"/>
      <c r="Q30" s="36"/>
      <c r="R30" s="36"/>
      <c r="S30" s="36"/>
      <c r="T30" s="36"/>
      <c r="U30" s="36"/>
      <c r="V30" s="36"/>
    </row>
    <row r="31" spans="2:22" s="60" customFormat="1" ht="12" customHeight="1" x14ac:dyDescent="0.15">
      <c r="B31" s="96" t="s">
        <v>105</v>
      </c>
      <c r="C31" s="101" t="s">
        <v>104</v>
      </c>
      <c r="D31" s="98" t="s">
        <v>11</v>
      </c>
      <c r="E31" s="99">
        <v>1</v>
      </c>
      <c r="F31" s="148">
        <v>77344.38</v>
      </c>
      <c r="G31" s="124">
        <v>2</v>
      </c>
      <c r="H31" s="149">
        <f>F31*G31</f>
        <v>154688.76</v>
      </c>
      <c r="I31" s="100" t="s">
        <v>31</v>
      </c>
      <c r="J31" s="56" t="s">
        <v>31</v>
      </c>
      <c r="K31" s="86">
        <f>24816</f>
        <v>24816</v>
      </c>
      <c r="L31" s="86">
        <v>3000</v>
      </c>
      <c r="M31" s="87">
        <f>K31/L31</f>
        <v>8.2720000000000002</v>
      </c>
      <c r="O31" s="36"/>
      <c r="P31" s="61"/>
      <c r="Q31" s="36"/>
      <c r="R31" s="36"/>
      <c r="S31" s="36"/>
      <c r="T31" s="36"/>
      <c r="U31" s="36"/>
      <c r="V31" s="36"/>
    </row>
    <row r="32" spans="2:22" s="60" customFormat="1" ht="12" customHeight="1" x14ac:dyDescent="0.15">
      <c r="B32" s="96" t="s">
        <v>106</v>
      </c>
      <c r="C32" s="122" t="s">
        <v>107</v>
      </c>
      <c r="D32" s="98" t="s">
        <v>11</v>
      </c>
      <c r="E32" s="99">
        <v>1</v>
      </c>
      <c r="F32" s="148">
        <v>10147.870000000001</v>
      </c>
      <c r="G32" s="124">
        <v>16</v>
      </c>
      <c r="H32" s="149">
        <f t="shared" ref="H32:H47" si="3">F32*G32</f>
        <v>162365.92000000001</v>
      </c>
      <c r="I32" s="100" t="s">
        <v>31</v>
      </c>
      <c r="J32" s="56"/>
      <c r="K32" s="57"/>
      <c r="L32" s="58"/>
      <c r="M32" s="59"/>
      <c r="O32" s="36"/>
      <c r="P32" s="61"/>
      <c r="Q32" s="36"/>
      <c r="R32" s="36"/>
      <c r="S32" s="36"/>
      <c r="T32" s="36"/>
      <c r="U32" s="36"/>
      <c r="V32" s="36"/>
    </row>
    <row r="33" spans="2:22" s="60" customFormat="1" ht="12" customHeight="1" x14ac:dyDescent="0.15">
      <c r="B33" s="96" t="s">
        <v>108</v>
      </c>
      <c r="C33" s="101" t="s">
        <v>109</v>
      </c>
      <c r="D33" s="98" t="s">
        <v>11</v>
      </c>
      <c r="E33" s="99">
        <v>1</v>
      </c>
      <c r="F33" s="148">
        <v>13486.37</v>
      </c>
      <c r="G33" s="124">
        <v>2</v>
      </c>
      <c r="H33" s="149">
        <f t="shared" ref="H33" si="4">F33*G33</f>
        <v>26972.74</v>
      </c>
      <c r="I33" s="100" t="s">
        <v>31</v>
      </c>
      <c r="J33" s="56"/>
      <c r="K33" s="86">
        <f>24816</f>
        <v>24816</v>
      </c>
      <c r="L33" s="86">
        <v>3000</v>
      </c>
      <c r="M33" s="87">
        <f>K33/L33</f>
        <v>8.2720000000000002</v>
      </c>
      <c r="O33" s="36"/>
      <c r="P33" s="61"/>
      <c r="Q33" s="36"/>
      <c r="R33" s="36"/>
      <c r="S33" s="36"/>
      <c r="T33" s="36"/>
      <c r="U33" s="36"/>
      <c r="V33" s="36"/>
    </row>
    <row r="34" spans="2:22" s="60" customFormat="1" ht="12" customHeight="1" x14ac:dyDescent="0.15">
      <c r="B34" s="96" t="s">
        <v>110</v>
      </c>
      <c r="C34" s="101" t="s">
        <v>111</v>
      </c>
      <c r="D34" s="98" t="s">
        <v>11</v>
      </c>
      <c r="E34" s="99">
        <v>1</v>
      </c>
      <c r="F34" s="148">
        <v>26869.78</v>
      </c>
      <c r="G34" s="124">
        <v>4</v>
      </c>
      <c r="H34" s="149">
        <f t="shared" si="3"/>
        <v>107479.12</v>
      </c>
      <c r="I34" s="100"/>
      <c r="J34" s="56"/>
      <c r="K34" s="57"/>
      <c r="L34" s="58"/>
      <c r="M34" s="59"/>
      <c r="O34" s="36"/>
      <c r="P34" s="61"/>
      <c r="Q34" s="36"/>
      <c r="R34" s="36"/>
      <c r="S34" s="36"/>
      <c r="T34" s="36"/>
      <c r="U34" s="36"/>
      <c r="V34" s="36"/>
    </row>
    <row r="35" spans="2:22" s="60" customFormat="1" ht="12" customHeight="1" x14ac:dyDescent="0.15">
      <c r="B35" s="96" t="s">
        <v>79</v>
      </c>
      <c r="C35" s="122" t="s">
        <v>80</v>
      </c>
      <c r="D35" s="98" t="s">
        <v>11</v>
      </c>
      <c r="E35" s="99">
        <v>1</v>
      </c>
      <c r="F35" s="148">
        <v>20663.41</v>
      </c>
      <c r="G35" s="109">
        <v>1</v>
      </c>
      <c r="H35" s="148">
        <f t="shared" si="3"/>
        <v>20663.41</v>
      </c>
      <c r="I35" s="100"/>
      <c r="J35" s="56"/>
      <c r="K35" s="57"/>
      <c r="L35" s="58"/>
      <c r="M35" s="59"/>
      <c r="O35" s="36"/>
      <c r="P35" s="61"/>
      <c r="Q35" s="36"/>
      <c r="R35" s="36"/>
      <c r="S35" s="36"/>
      <c r="T35" s="36"/>
      <c r="U35" s="36"/>
      <c r="V35" s="36"/>
    </row>
    <row r="36" spans="2:22" s="60" customFormat="1" ht="12" customHeight="1" x14ac:dyDescent="0.15">
      <c r="B36" s="96" t="s">
        <v>77</v>
      </c>
      <c r="C36" s="122" t="s">
        <v>78</v>
      </c>
      <c r="D36" s="98" t="s">
        <v>11</v>
      </c>
      <c r="E36" s="99">
        <v>1</v>
      </c>
      <c r="F36" s="148">
        <v>9647.83</v>
      </c>
      <c r="G36" s="109">
        <v>1</v>
      </c>
      <c r="H36" s="148">
        <f t="shared" si="3"/>
        <v>9647.83</v>
      </c>
      <c r="I36" s="100"/>
      <c r="J36" s="56"/>
      <c r="K36" s="57"/>
      <c r="L36" s="58"/>
      <c r="M36" s="59"/>
      <c r="O36" s="36"/>
      <c r="P36" s="61"/>
      <c r="Q36" s="36"/>
      <c r="R36" s="36"/>
      <c r="S36" s="36"/>
      <c r="T36" s="36"/>
      <c r="U36" s="36"/>
      <c r="V36" s="36"/>
    </row>
    <row r="37" spans="2:22" s="60" customFormat="1" ht="12" customHeight="1" x14ac:dyDescent="0.15">
      <c r="B37" s="96" t="s">
        <v>67</v>
      </c>
      <c r="C37" s="101" t="s">
        <v>68</v>
      </c>
      <c r="D37" s="98" t="s">
        <v>11</v>
      </c>
      <c r="E37" s="99">
        <v>1</v>
      </c>
      <c r="F37" s="148">
        <v>22045.87</v>
      </c>
      <c r="G37" s="124">
        <v>1</v>
      </c>
      <c r="H37" s="149">
        <f t="shared" si="3"/>
        <v>22045.87</v>
      </c>
      <c r="I37" s="100" t="s">
        <v>31</v>
      </c>
      <c r="J37" s="56"/>
      <c r="K37" s="57"/>
      <c r="L37" s="58"/>
      <c r="M37" s="59"/>
      <c r="O37" s="36"/>
      <c r="P37" s="61"/>
      <c r="Q37" s="36"/>
      <c r="R37" s="36"/>
      <c r="S37" s="36"/>
      <c r="T37" s="36"/>
      <c r="U37" s="36"/>
      <c r="V37" s="36"/>
    </row>
    <row r="38" spans="2:22" s="60" customFormat="1" ht="12" customHeight="1" x14ac:dyDescent="0.15">
      <c r="B38" s="96" t="s">
        <v>69</v>
      </c>
      <c r="C38" s="101" t="s">
        <v>70</v>
      </c>
      <c r="D38" s="98" t="s">
        <v>11</v>
      </c>
      <c r="E38" s="99">
        <v>1</v>
      </c>
      <c r="F38" s="148">
        <v>11015.58</v>
      </c>
      <c r="G38" s="124">
        <v>2</v>
      </c>
      <c r="H38" s="149">
        <f t="shared" si="3"/>
        <v>22031.16</v>
      </c>
      <c r="I38" s="100" t="s">
        <v>31</v>
      </c>
      <c r="J38" s="56"/>
      <c r="K38" s="57"/>
      <c r="L38" s="58"/>
      <c r="M38" s="59"/>
      <c r="O38" s="36"/>
      <c r="P38" s="61"/>
      <c r="Q38" s="36"/>
      <c r="R38" s="36"/>
      <c r="S38" s="36"/>
      <c r="T38" s="36"/>
      <c r="U38" s="36"/>
      <c r="V38" s="36"/>
    </row>
    <row r="39" spans="2:22" s="60" customFormat="1" ht="12" customHeight="1" x14ac:dyDescent="0.15">
      <c r="B39" s="96" t="s">
        <v>120</v>
      </c>
      <c r="C39" s="101" t="s">
        <v>119</v>
      </c>
      <c r="D39" s="98" t="s">
        <v>11</v>
      </c>
      <c r="E39" s="99">
        <v>1</v>
      </c>
      <c r="F39" s="148">
        <v>0</v>
      </c>
      <c r="G39" s="124">
        <v>2</v>
      </c>
      <c r="H39" s="149">
        <f t="shared" si="3"/>
        <v>0</v>
      </c>
      <c r="I39" s="100"/>
      <c r="J39" s="56"/>
      <c r="K39" s="57"/>
      <c r="L39" s="58"/>
      <c r="M39" s="59"/>
      <c r="O39" s="36"/>
      <c r="P39" s="61"/>
      <c r="Q39" s="36"/>
      <c r="R39" s="36"/>
      <c r="S39" s="36"/>
      <c r="T39" s="36"/>
      <c r="U39" s="36"/>
      <c r="V39" s="36"/>
    </row>
    <row r="40" spans="2:22" s="60" customFormat="1" ht="12" customHeight="1" x14ac:dyDescent="0.15">
      <c r="B40" s="96" t="s">
        <v>71</v>
      </c>
      <c r="C40" s="101" t="s">
        <v>72</v>
      </c>
      <c r="D40" s="98" t="s">
        <v>11</v>
      </c>
      <c r="E40" s="99">
        <v>1</v>
      </c>
      <c r="F40" s="148">
        <v>2176.64</v>
      </c>
      <c r="G40" s="124">
        <v>1</v>
      </c>
      <c r="H40" s="149">
        <f t="shared" si="3"/>
        <v>2176.64</v>
      </c>
      <c r="I40" s="100"/>
      <c r="J40" s="56"/>
      <c r="K40" s="57"/>
      <c r="L40" s="58"/>
      <c r="M40" s="59"/>
      <c r="O40" s="36"/>
      <c r="P40" s="61"/>
      <c r="Q40" s="36"/>
      <c r="R40" s="36"/>
      <c r="S40" s="36"/>
      <c r="T40" s="36"/>
      <c r="U40" s="36"/>
      <c r="V40" s="36"/>
    </row>
    <row r="41" spans="2:22" s="60" customFormat="1" ht="12" customHeight="1" x14ac:dyDescent="0.15">
      <c r="B41" s="96" t="s">
        <v>73</v>
      </c>
      <c r="C41" s="101" t="s">
        <v>74</v>
      </c>
      <c r="D41" s="98" t="s">
        <v>11</v>
      </c>
      <c r="E41" s="99">
        <v>1</v>
      </c>
      <c r="F41" s="148">
        <v>0</v>
      </c>
      <c r="G41" s="124">
        <v>2</v>
      </c>
      <c r="H41" s="149">
        <f t="shared" si="3"/>
        <v>0</v>
      </c>
      <c r="I41" s="100"/>
      <c r="J41" s="56"/>
      <c r="K41" s="57"/>
      <c r="L41" s="58"/>
      <c r="M41" s="59"/>
      <c r="O41" s="36"/>
      <c r="P41" s="61"/>
      <c r="Q41" s="36"/>
      <c r="R41" s="36"/>
      <c r="S41" s="36"/>
      <c r="T41" s="36"/>
      <c r="U41" s="36"/>
      <c r="V41" s="36"/>
    </row>
    <row r="42" spans="2:22" s="60" customFormat="1" ht="12" customHeight="1" x14ac:dyDescent="0.15">
      <c r="B42" s="96" t="s">
        <v>81</v>
      </c>
      <c r="C42" s="122" t="s">
        <v>82</v>
      </c>
      <c r="D42" s="98" t="s">
        <v>11</v>
      </c>
      <c r="E42" s="99">
        <v>1</v>
      </c>
      <c r="F42" s="148">
        <v>0</v>
      </c>
      <c r="G42" s="109">
        <v>1</v>
      </c>
      <c r="H42" s="148">
        <f t="shared" si="3"/>
        <v>0</v>
      </c>
      <c r="I42" s="100"/>
      <c r="J42" s="56"/>
      <c r="K42" s="57"/>
      <c r="L42" s="58"/>
      <c r="M42" s="59"/>
      <c r="O42" s="36"/>
      <c r="P42" s="61"/>
      <c r="Q42" s="36"/>
      <c r="R42" s="36"/>
      <c r="S42" s="36"/>
      <c r="T42" s="36"/>
      <c r="U42" s="36"/>
      <c r="V42" s="36"/>
    </row>
    <row r="43" spans="2:22" s="60" customFormat="1" ht="12" customHeight="1" x14ac:dyDescent="0.15">
      <c r="B43" s="96" t="s">
        <v>75</v>
      </c>
      <c r="C43" s="101" t="s">
        <v>76</v>
      </c>
      <c r="D43" s="98" t="s">
        <v>11</v>
      </c>
      <c r="E43" s="99">
        <v>1</v>
      </c>
      <c r="F43" s="148">
        <v>3235.55</v>
      </c>
      <c r="G43" s="124">
        <v>1</v>
      </c>
      <c r="H43" s="149">
        <f t="shared" si="3"/>
        <v>3235.55</v>
      </c>
      <c r="I43" s="100" t="s">
        <v>31</v>
      </c>
      <c r="J43" s="56"/>
      <c r="K43" s="57"/>
      <c r="L43" s="58"/>
      <c r="M43" s="59"/>
      <c r="O43" s="36"/>
      <c r="P43" s="61"/>
      <c r="Q43" s="36"/>
      <c r="R43" s="36"/>
      <c r="S43" s="36"/>
      <c r="T43" s="36"/>
      <c r="U43" s="36"/>
      <c r="V43" s="36"/>
    </row>
    <row r="44" spans="2:22" s="60" customFormat="1" ht="12" customHeight="1" x14ac:dyDescent="0.15">
      <c r="B44" s="97" t="s">
        <v>96</v>
      </c>
      <c r="C44" s="101" t="s">
        <v>83</v>
      </c>
      <c r="D44" s="98" t="s">
        <v>11</v>
      </c>
      <c r="E44" s="99">
        <v>1</v>
      </c>
      <c r="F44" s="149">
        <v>21712.5</v>
      </c>
      <c r="G44" s="124">
        <v>17</v>
      </c>
      <c r="H44" s="149" t="s">
        <v>31</v>
      </c>
      <c r="I44" s="160">
        <f>F44*G44</f>
        <v>369112.5</v>
      </c>
      <c r="J44" s="56"/>
      <c r="K44" s="86">
        <f>256*16</f>
        <v>4096</v>
      </c>
      <c r="L44" s="86">
        <v>3000</v>
      </c>
      <c r="M44" s="87">
        <f>K44/L44</f>
        <v>1.3653333333333333</v>
      </c>
      <c r="O44" s="36"/>
      <c r="P44" s="61"/>
      <c r="Q44" s="36"/>
      <c r="R44" s="36"/>
      <c r="S44" s="36"/>
      <c r="T44" s="36"/>
      <c r="U44" s="36"/>
      <c r="V44" s="36"/>
    </row>
    <row r="45" spans="2:22" s="60" customFormat="1" ht="12" customHeight="1" x14ac:dyDescent="0.15">
      <c r="B45" s="97" t="s">
        <v>99</v>
      </c>
      <c r="C45" s="101" t="s">
        <v>98</v>
      </c>
      <c r="D45" s="98" t="s">
        <v>11</v>
      </c>
      <c r="E45" s="99"/>
      <c r="F45" s="149">
        <v>13604.02</v>
      </c>
      <c r="G45" s="124">
        <v>30</v>
      </c>
      <c r="H45" s="149">
        <f>F45*G45</f>
        <v>408120.60000000003</v>
      </c>
      <c r="I45" s="160"/>
      <c r="J45" s="56"/>
      <c r="K45" s="86"/>
      <c r="L45" s="86"/>
      <c r="M45" s="87"/>
      <c r="O45" s="36"/>
      <c r="P45" s="61"/>
      <c r="Q45" s="36"/>
      <c r="R45" s="36"/>
      <c r="S45" s="36"/>
      <c r="T45" s="36"/>
      <c r="U45" s="36"/>
      <c r="V45" s="36"/>
    </row>
    <row r="46" spans="2:22" s="60" customFormat="1" ht="12" customHeight="1" x14ac:dyDescent="0.15">
      <c r="B46" s="96" t="s">
        <v>47</v>
      </c>
      <c r="C46" s="101" t="s">
        <v>52</v>
      </c>
      <c r="D46" s="98" t="s">
        <v>11</v>
      </c>
      <c r="E46" s="99">
        <v>1</v>
      </c>
      <c r="F46" s="148">
        <v>1470.71</v>
      </c>
      <c r="G46" s="124">
        <v>16</v>
      </c>
      <c r="H46" s="149">
        <f t="shared" si="3"/>
        <v>23531.360000000001</v>
      </c>
      <c r="I46" s="160"/>
      <c r="J46" s="56"/>
      <c r="K46" s="57"/>
      <c r="L46" s="58"/>
      <c r="M46" s="59"/>
      <c r="O46" s="36"/>
      <c r="P46" s="61"/>
      <c r="Q46" s="36"/>
      <c r="R46" s="36"/>
      <c r="S46" s="36"/>
      <c r="T46" s="36"/>
      <c r="U46" s="36"/>
      <c r="V46" s="36"/>
    </row>
    <row r="47" spans="2:22" s="62" customFormat="1" ht="12" customHeight="1" x14ac:dyDescent="0.15">
      <c r="B47" s="110" t="s">
        <v>58</v>
      </c>
      <c r="C47" s="102" t="s">
        <v>59</v>
      </c>
      <c r="D47" s="98" t="s">
        <v>11</v>
      </c>
      <c r="E47" s="99">
        <v>1</v>
      </c>
      <c r="F47" s="149">
        <v>76108.990000000005</v>
      </c>
      <c r="G47" s="125">
        <v>1</v>
      </c>
      <c r="H47" s="149">
        <f t="shared" si="3"/>
        <v>76108.990000000005</v>
      </c>
      <c r="I47" s="160"/>
      <c r="J47" s="63"/>
      <c r="K47" s="64"/>
      <c r="L47" s="64"/>
      <c r="M47" s="64"/>
      <c r="N47" s="64"/>
      <c r="O47" s="65"/>
      <c r="P47" s="36"/>
      <c r="Q47" s="36"/>
      <c r="R47" s="36"/>
      <c r="S47" s="36"/>
    </row>
    <row r="48" spans="2:22" s="60" customFormat="1" ht="12" customHeight="1" x14ac:dyDescent="0.15">
      <c r="B48" s="96" t="s">
        <v>97</v>
      </c>
      <c r="C48" s="101" t="s">
        <v>121</v>
      </c>
      <c r="D48" s="98" t="s">
        <v>11</v>
      </c>
      <c r="E48" s="99">
        <v>1</v>
      </c>
      <c r="F48" s="148">
        <v>53794.65</v>
      </c>
      <c r="G48" s="124">
        <v>2</v>
      </c>
      <c r="H48" s="149" t="s">
        <v>31</v>
      </c>
      <c r="I48" s="160">
        <f>F48*G48</f>
        <v>107589.3</v>
      </c>
      <c r="J48" s="56"/>
      <c r="K48" s="57"/>
      <c r="L48" s="58"/>
      <c r="M48" s="59"/>
      <c r="O48" s="36"/>
      <c r="P48" s="61"/>
      <c r="Q48" s="36"/>
      <c r="R48" s="36"/>
      <c r="S48" s="36"/>
      <c r="T48" s="36"/>
      <c r="U48" s="36"/>
      <c r="V48" s="36"/>
    </row>
    <row r="49" spans="2:22" s="62" customFormat="1" ht="12" customHeight="1" x14ac:dyDescent="0.15">
      <c r="B49" s="96" t="s">
        <v>84</v>
      </c>
      <c r="C49" s="102" t="s">
        <v>85</v>
      </c>
      <c r="D49" s="98" t="s">
        <v>11</v>
      </c>
      <c r="E49" s="99">
        <v>1</v>
      </c>
      <c r="F49" s="149">
        <v>411797.44</v>
      </c>
      <c r="G49" s="125">
        <v>1</v>
      </c>
      <c r="H49" s="149">
        <f t="shared" ref="H49" si="5">F49*G49</f>
        <v>411797.44</v>
      </c>
      <c r="I49" s="160"/>
      <c r="J49" s="63"/>
      <c r="K49" s="64"/>
      <c r="L49" s="64"/>
      <c r="M49" s="64"/>
      <c r="N49" s="64"/>
      <c r="O49" s="65"/>
      <c r="P49" s="36"/>
      <c r="Q49" s="36"/>
      <c r="R49" s="36"/>
      <c r="S49" s="36"/>
    </row>
    <row r="50" spans="2:22" s="62" customFormat="1" ht="12" customHeight="1" x14ac:dyDescent="0.15">
      <c r="B50" s="96" t="s">
        <v>87</v>
      </c>
      <c r="C50" s="102" t="s">
        <v>86</v>
      </c>
      <c r="D50" s="98" t="s">
        <v>11</v>
      </c>
      <c r="E50" s="99">
        <v>1</v>
      </c>
      <c r="F50" s="149">
        <v>52877.22</v>
      </c>
      <c r="G50" s="125">
        <v>1</v>
      </c>
      <c r="H50" s="149" t="s">
        <v>31</v>
      </c>
      <c r="I50" s="160">
        <f>F50*G50</f>
        <v>52877.22</v>
      </c>
      <c r="J50" s="63"/>
      <c r="K50" s="64"/>
      <c r="L50" s="64"/>
      <c r="M50" s="64"/>
      <c r="N50" s="64"/>
      <c r="O50" s="65"/>
      <c r="P50" s="36"/>
      <c r="Q50" s="36"/>
      <c r="R50" s="36"/>
      <c r="S50" s="36"/>
    </row>
    <row r="51" spans="2:22" s="59" customFormat="1" ht="12" customHeight="1" x14ac:dyDescent="0.15">
      <c r="B51" s="111" t="s">
        <v>61</v>
      </c>
      <c r="C51" s="101" t="s">
        <v>122</v>
      </c>
      <c r="D51" s="98" t="s">
        <v>11</v>
      </c>
      <c r="E51" s="99">
        <v>1</v>
      </c>
      <c r="F51" s="148">
        <v>35457.599999999999</v>
      </c>
      <c r="G51" s="124">
        <v>17</v>
      </c>
      <c r="H51" s="149"/>
      <c r="I51" s="160">
        <f>F51*G51</f>
        <v>602779.19999999995</v>
      </c>
      <c r="J51" s="159"/>
      <c r="K51" s="57"/>
      <c r="L51" s="58"/>
      <c r="O51" s="88"/>
      <c r="P51" s="89"/>
      <c r="Q51" s="88"/>
      <c r="R51" s="88"/>
      <c r="S51" s="88"/>
      <c r="T51" s="88"/>
      <c r="U51" s="88"/>
      <c r="V51" s="88"/>
    </row>
    <row r="52" spans="2:22" s="62" customFormat="1" ht="12" customHeight="1" x14ac:dyDescent="0.15">
      <c r="B52" s="110"/>
      <c r="C52" s="102"/>
      <c r="D52" s="98"/>
      <c r="E52" s="99" t="s">
        <v>31</v>
      </c>
      <c r="F52" s="149"/>
      <c r="G52" s="125" t="s">
        <v>60</v>
      </c>
      <c r="H52" s="149">
        <f>SUM(H6:H51)</f>
        <v>13442210.719999999</v>
      </c>
      <c r="I52" s="161">
        <f>SUM(I6:I51)</f>
        <v>1132358.22</v>
      </c>
      <c r="J52" s="63"/>
      <c r="K52" s="64"/>
      <c r="L52" s="64"/>
      <c r="M52" s="64"/>
      <c r="N52" s="64"/>
      <c r="O52" s="65"/>
      <c r="P52" s="36"/>
      <c r="Q52" s="36"/>
      <c r="R52" s="36"/>
      <c r="S52" s="36"/>
    </row>
    <row r="53" spans="2:22" s="35" customFormat="1" ht="12" customHeight="1" x14ac:dyDescent="0.15">
      <c r="B53" s="112" t="s">
        <v>90</v>
      </c>
      <c r="C53" s="123" t="s">
        <v>123</v>
      </c>
      <c r="D53" s="113" t="s">
        <v>11</v>
      </c>
      <c r="E53" s="99">
        <v>1</v>
      </c>
      <c r="F53" s="150"/>
      <c r="G53" s="126"/>
      <c r="H53" s="154">
        <f>-H52*0.82</f>
        <v>-11022612.790399998</v>
      </c>
      <c r="I53" s="162">
        <f>-I52*0.52</f>
        <v>-588826.27439999999</v>
      </c>
      <c r="J53" s="90"/>
      <c r="K53" s="91"/>
      <c r="O53" s="92"/>
      <c r="P53" s="93"/>
      <c r="Q53" s="92"/>
      <c r="R53" s="92"/>
    </row>
    <row r="54" spans="2:22" s="64" customFormat="1" ht="12" customHeight="1" x14ac:dyDescent="0.15">
      <c r="B54" s="111" t="s">
        <v>93</v>
      </c>
      <c r="C54" s="102" t="s">
        <v>94</v>
      </c>
      <c r="D54" s="98" t="s">
        <v>64</v>
      </c>
      <c r="E54" s="99">
        <v>2</v>
      </c>
      <c r="F54" s="149">
        <v>94.99</v>
      </c>
      <c r="G54" s="125">
        <v>3</v>
      </c>
      <c r="H54" s="149">
        <f>F54*G54</f>
        <v>284.96999999999997</v>
      </c>
      <c r="I54" s="160"/>
      <c r="J54" s="94"/>
      <c r="O54" s="95"/>
      <c r="P54" s="88"/>
      <c r="Q54" s="88"/>
      <c r="R54" s="88"/>
      <c r="S54" s="88"/>
    </row>
    <row r="55" spans="2:22" s="64" customFormat="1" ht="12" customHeight="1" x14ac:dyDescent="0.15">
      <c r="B55" s="111" t="s">
        <v>95</v>
      </c>
      <c r="C55" s="102" t="s">
        <v>65</v>
      </c>
      <c r="D55" s="98" t="s">
        <v>64</v>
      </c>
      <c r="E55" s="99">
        <v>2</v>
      </c>
      <c r="F55" s="149">
        <v>17.989999999999998</v>
      </c>
      <c r="G55" s="125">
        <v>3</v>
      </c>
      <c r="H55" s="149">
        <f t="shared" ref="H55:H56" si="6">F55*G55</f>
        <v>53.97</v>
      </c>
      <c r="I55" s="160"/>
      <c r="J55" s="94"/>
      <c r="O55" s="95"/>
      <c r="P55" s="88"/>
      <c r="Q55" s="88"/>
      <c r="R55" s="88"/>
      <c r="S55" s="88"/>
    </row>
    <row r="56" spans="2:22" s="64" customFormat="1" ht="12" customHeight="1" x14ac:dyDescent="0.15">
      <c r="B56" s="111" t="s">
        <v>116</v>
      </c>
      <c r="C56" s="102" t="s">
        <v>117</v>
      </c>
      <c r="D56" s="98" t="s">
        <v>118</v>
      </c>
      <c r="E56" s="99">
        <v>3</v>
      </c>
      <c r="F56" s="149">
        <v>50990</v>
      </c>
      <c r="G56" s="125">
        <v>17</v>
      </c>
      <c r="H56" s="149">
        <f t="shared" si="6"/>
        <v>866830</v>
      </c>
      <c r="I56" s="160"/>
      <c r="J56" s="94"/>
      <c r="O56" s="95"/>
      <c r="P56" s="88"/>
      <c r="Q56" s="88"/>
      <c r="R56" s="88"/>
      <c r="S56" s="88"/>
    </row>
    <row r="57" spans="2:22" s="60" customFormat="1" ht="12" customHeight="1" x14ac:dyDescent="0.15">
      <c r="B57" s="144" t="s">
        <v>63</v>
      </c>
      <c r="C57" s="145"/>
      <c r="D57" s="145"/>
      <c r="E57" s="145"/>
      <c r="F57" s="139" t="s">
        <v>46</v>
      </c>
      <c r="G57" s="139"/>
      <c r="H57" s="139"/>
      <c r="I57" s="163">
        <f>ROUNDUP((SUM(H52:I56)),0)</f>
        <v>3830299</v>
      </c>
      <c r="J57" s="56"/>
      <c r="K57" s="165" t="s">
        <v>124</v>
      </c>
      <c r="L57" s="58"/>
      <c r="M57" s="59"/>
      <c r="O57" s="36"/>
      <c r="P57" s="61"/>
      <c r="Q57" s="36"/>
      <c r="R57" s="36"/>
      <c r="S57" s="36"/>
      <c r="T57" s="36"/>
      <c r="U57" s="36"/>
      <c r="V57" s="36"/>
    </row>
    <row r="58" spans="2:22" s="60" customFormat="1" x14ac:dyDescent="0.15">
      <c r="B58" s="144"/>
      <c r="C58" s="145"/>
      <c r="D58" s="145"/>
      <c r="E58" s="145"/>
      <c r="F58" s="139"/>
      <c r="G58" s="139"/>
      <c r="H58" s="139"/>
      <c r="I58" s="163"/>
      <c r="J58" s="66"/>
      <c r="K58" s="67"/>
      <c r="M58" s="68"/>
    </row>
    <row r="59" spans="2:22" s="60" customFormat="1" x14ac:dyDescent="0.15">
      <c r="B59" s="114"/>
      <c r="C59" s="115"/>
      <c r="D59" s="115"/>
      <c r="E59" s="115"/>
      <c r="F59" s="151"/>
      <c r="G59" s="116"/>
      <c r="H59" s="151"/>
      <c r="I59" s="117"/>
      <c r="J59" s="66"/>
      <c r="K59" s="67"/>
      <c r="M59" s="68"/>
    </row>
    <row r="60" spans="2:22" s="60" customFormat="1" ht="12" customHeight="1" x14ac:dyDescent="0.15">
      <c r="B60" s="142" t="s">
        <v>91</v>
      </c>
      <c r="C60" s="143"/>
      <c r="D60" s="143"/>
      <c r="E60" s="143"/>
      <c r="F60" s="152"/>
      <c r="G60" s="118"/>
      <c r="H60" s="155" t="s">
        <v>115</v>
      </c>
      <c r="I60" s="119">
        <v>12.38</v>
      </c>
      <c r="J60" s="69"/>
      <c r="K60" s="70"/>
      <c r="M60" s="71"/>
      <c r="N60" s="72"/>
    </row>
    <row r="61" spans="2:22" s="60" customFormat="1" ht="14.25" customHeight="1" x14ac:dyDescent="0.15">
      <c r="B61" s="142"/>
      <c r="C61" s="143"/>
      <c r="D61" s="143"/>
      <c r="E61" s="143"/>
      <c r="F61" s="152"/>
      <c r="G61" s="118"/>
      <c r="H61" s="156"/>
      <c r="I61" s="120"/>
      <c r="J61" s="73"/>
      <c r="K61" s="74"/>
      <c r="M61" s="75"/>
      <c r="N61" s="76"/>
    </row>
    <row r="62" spans="2:22" s="60" customFormat="1" ht="16.5" customHeight="1" x14ac:dyDescent="0.15">
      <c r="B62" s="142"/>
      <c r="C62" s="143"/>
      <c r="D62" s="143"/>
      <c r="E62" s="143"/>
      <c r="F62" s="152"/>
      <c r="G62" s="118"/>
      <c r="H62" s="157" t="s">
        <v>125</v>
      </c>
      <c r="I62" s="164">
        <f>ROUNDUP(I57/I60,2)</f>
        <v>309394.11</v>
      </c>
      <c r="J62" s="77"/>
      <c r="K62" s="70"/>
      <c r="M62" s="75"/>
      <c r="N62" s="78"/>
    </row>
    <row r="63" spans="2:22" s="60" customFormat="1" ht="59.25" customHeight="1" thickBot="1" x14ac:dyDescent="0.2">
      <c r="B63" s="136" t="s">
        <v>44</v>
      </c>
      <c r="C63" s="137"/>
      <c r="D63" s="137"/>
      <c r="E63" s="137"/>
      <c r="F63" s="137"/>
      <c r="G63" s="137"/>
      <c r="H63" s="137"/>
      <c r="I63" s="138"/>
      <c r="J63" s="79"/>
      <c r="K63" s="79"/>
    </row>
    <row r="64" spans="2:22" s="60" customFormat="1" ht="13" thickTop="1" x14ac:dyDescent="0.15">
      <c r="B64" s="80"/>
      <c r="C64" s="81"/>
      <c r="D64" s="82"/>
      <c r="E64" s="82"/>
      <c r="F64" s="146"/>
      <c r="G64" s="83"/>
      <c r="H64" s="158"/>
      <c r="I64" s="79"/>
      <c r="J64" s="79"/>
      <c r="K64" s="79"/>
    </row>
    <row r="65" spans="4:13" ht="24" customHeight="1" x14ac:dyDescent="0.15">
      <c r="D65" s="36"/>
      <c r="E65" s="36"/>
      <c r="G65" s="36"/>
      <c r="I65" s="36"/>
      <c r="J65" s="36"/>
    </row>
    <row r="66" spans="4:13" ht="24" customHeight="1" x14ac:dyDescent="0.15"/>
    <row r="67" spans="4:13" ht="24" customHeight="1" x14ac:dyDescent="0.15"/>
    <row r="68" spans="4:13" ht="24" customHeight="1" x14ac:dyDescent="0.15"/>
    <row r="69" spans="4:13" x14ac:dyDescent="0.15">
      <c r="M69" s="84"/>
    </row>
    <row r="70" spans="4:13" x14ac:dyDescent="0.15">
      <c r="M70" s="84"/>
    </row>
    <row r="74" spans="4:13" ht="20" customHeight="1" x14ac:dyDescent="0.15"/>
    <row r="76" spans="4:13" ht="20" customHeight="1" x14ac:dyDescent="0.15">
      <c r="M76" s="85"/>
    </row>
  </sheetData>
  <mergeCells count="10">
    <mergeCell ref="G2:I2"/>
    <mergeCell ref="C2:F4"/>
    <mergeCell ref="B2:B4"/>
    <mergeCell ref="G4:H4"/>
    <mergeCell ref="B63:I63"/>
    <mergeCell ref="F57:H58"/>
    <mergeCell ref="I57:I58"/>
    <mergeCell ref="G3:I3"/>
    <mergeCell ref="B60:E62"/>
    <mergeCell ref="B57:E58"/>
  </mergeCells>
  <phoneticPr fontId="0" type="noConversion"/>
  <conditionalFormatting sqref="J63:J64 G64:I64 C64:E64">
    <cfRule type="cellIs" dxfId="1" priority="4" stopIfTrue="1" operator="lessThanOrEqual">
      <formula>0</formula>
    </cfRule>
  </conditionalFormatting>
  <conditionalFormatting sqref="F64">
    <cfRule type="cellIs" dxfId="0" priority="5" stopIfTrue="1" operator="notBetween">
      <formula>0.01</formula>
      <formula>9999999</formula>
    </cfRule>
  </conditionalFormatting>
  <printOptions horizontalCentered="1" verticalCentered="1"/>
  <pageMargins left="0.25" right="0.25" top="0.75" bottom="0.75" header="0.25" footer="0.25"/>
  <pageSetup scale="78" orientation="portrait" blackAndWhite="1"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K27"/>
  <sheetViews>
    <sheetView topLeftCell="A17" workbookViewId="0">
      <selection activeCell="C30" sqref="C30"/>
    </sheetView>
  </sheetViews>
  <sheetFormatPr baseColWidth="10" defaultColWidth="9" defaultRowHeight="13" x14ac:dyDescent="0.15"/>
  <cols>
    <col min="2" max="2" width="21.3984375" customWidth="1"/>
    <col min="10" max="10" width="14.59765625" customWidth="1"/>
    <col min="11" max="11" width="16.796875" customWidth="1"/>
  </cols>
  <sheetData>
    <row r="6" spans="2:11" ht="17" thickBot="1" x14ac:dyDescent="0.25">
      <c r="B6" s="3" t="s">
        <v>5</v>
      </c>
      <c r="C6" s="4"/>
      <c r="D6" s="5" t="s">
        <v>31</v>
      </c>
      <c r="E6" s="5"/>
      <c r="F6" s="8"/>
      <c r="G6" s="2"/>
      <c r="H6" s="6"/>
      <c r="I6" s="7"/>
      <c r="J6" s="1"/>
      <c r="K6" s="1"/>
    </row>
    <row r="7" spans="2:11" ht="17" thickBot="1" x14ac:dyDescent="0.25">
      <c r="B7" s="10" t="s">
        <v>12</v>
      </c>
      <c r="C7" s="10" t="s">
        <v>36</v>
      </c>
      <c r="D7" s="9" t="s">
        <v>11</v>
      </c>
      <c r="E7" s="12">
        <v>1</v>
      </c>
      <c r="F7" s="13">
        <v>10119</v>
      </c>
      <c r="G7" s="14">
        <v>1</v>
      </c>
      <c r="H7" s="15">
        <f t="shared" ref="H7:H17" si="0">F7*G7</f>
        <v>10119</v>
      </c>
      <c r="I7" s="16"/>
      <c r="J7" s="17" t="s">
        <v>41</v>
      </c>
      <c r="K7" s="18">
        <v>4697</v>
      </c>
    </row>
    <row r="8" spans="2:11" ht="17" thickBot="1" x14ac:dyDescent="0.25">
      <c r="B8" s="10" t="s">
        <v>25</v>
      </c>
      <c r="C8" s="10" t="s">
        <v>26</v>
      </c>
      <c r="D8" s="9" t="s">
        <v>11</v>
      </c>
      <c r="E8" s="12">
        <v>1</v>
      </c>
      <c r="F8" s="13">
        <v>613</v>
      </c>
      <c r="G8" s="14">
        <v>2</v>
      </c>
      <c r="H8" s="15">
        <f t="shared" si="0"/>
        <v>1226</v>
      </c>
      <c r="I8" s="16"/>
      <c r="J8" s="17"/>
      <c r="K8" s="18" t="s">
        <v>40</v>
      </c>
    </row>
    <row r="9" spans="2:11" ht="17" thickBot="1" x14ac:dyDescent="0.25">
      <c r="B9" s="10" t="s">
        <v>35</v>
      </c>
      <c r="C9" s="10" t="s">
        <v>34</v>
      </c>
      <c r="D9" s="9" t="s">
        <v>11</v>
      </c>
      <c r="E9" s="12">
        <v>1</v>
      </c>
      <c r="F9" s="13">
        <v>310</v>
      </c>
      <c r="G9" s="14">
        <v>1</v>
      </c>
      <c r="H9" s="15">
        <f t="shared" si="0"/>
        <v>310</v>
      </c>
      <c r="I9" s="16"/>
      <c r="J9" s="17"/>
      <c r="K9" s="18" t="s">
        <v>40</v>
      </c>
    </row>
    <row r="10" spans="2:11" ht="17" thickBot="1" x14ac:dyDescent="0.25">
      <c r="B10" s="10" t="s">
        <v>13</v>
      </c>
      <c r="C10" s="10" t="s">
        <v>14</v>
      </c>
      <c r="D10" s="9" t="s">
        <v>11</v>
      </c>
      <c r="E10" s="12">
        <v>1</v>
      </c>
      <c r="F10" s="13">
        <v>9373</v>
      </c>
      <c r="G10" s="14">
        <v>4</v>
      </c>
      <c r="H10" s="15">
        <f t="shared" si="0"/>
        <v>37492</v>
      </c>
      <c r="I10" s="16"/>
      <c r="J10" s="17"/>
      <c r="K10" s="18">
        <v>20000</v>
      </c>
    </row>
    <row r="11" spans="2:11" ht="17" thickBot="1" x14ac:dyDescent="0.25">
      <c r="B11" s="10" t="s">
        <v>15</v>
      </c>
      <c r="C11" s="10" t="s">
        <v>16</v>
      </c>
      <c r="D11" s="9" t="s">
        <v>11</v>
      </c>
      <c r="E11" s="12">
        <v>1</v>
      </c>
      <c r="F11" s="13">
        <v>538</v>
      </c>
      <c r="G11" s="14">
        <v>8</v>
      </c>
      <c r="H11" s="15">
        <f t="shared" si="0"/>
        <v>4304</v>
      </c>
      <c r="I11" s="16"/>
      <c r="J11" s="17"/>
      <c r="K11" s="18">
        <f>399*8</f>
        <v>3192</v>
      </c>
    </row>
    <row r="12" spans="2:11" ht="17" thickBot="1" x14ac:dyDescent="0.25">
      <c r="B12" s="10" t="s">
        <v>17</v>
      </c>
      <c r="C12" s="10" t="s">
        <v>18</v>
      </c>
      <c r="D12" s="9" t="s">
        <v>11</v>
      </c>
      <c r="E12" s="12">
        <v>1</v>
      </c>
      <c r="F12" s="13">
        <v>3371</v>
      </c>
      <c r="G12" s="14">
        <f>1024/32</f>
        <v>32</v>
      </c>
      <c r="H12" s="15">
        <f t="shared" si="0"/>
        <v>107872</v>
      </c>
      <c r="I12" s="16"/>
      <c r="J12" s="19"/>
      <c r="K12" s="20">
        <f>1199*64</f>
        <v>76736</v>
      </c>
    </row>
    <row r="13" spans="2:11" ht="17" thickBot="1" x14ac:dyDescent="0.25">
      <c r="B13" s="10" t="s">
        <v>19</v>
      </c>
      <c r="C13" s="10" t="s">
        <v>20</v>
      </c>
      <c r="D13" s="9" t="s">
        <v>11</v>
      </c>
      <c r="E13" s="12">
        <v>1</v>
      </c>
      <c r="F13" s="13">
        <v>1113</v>
      </c>
      <c r="G13" s="14">
        <v>2</v>
      </c>
      <c r="H13" s="15">
        <f t="shared" si="0"/>
        <v>2226</v>
      </c>
      <c r="I13" s="16"/>
      <c r="J13" s="19" t="s">
        <v>31</v>
      </c>
      <c r="K13" s="20">
        <v>499</v>
      </c>
    </row>
    <row r="14" spans="2:11" ht="17" thickBot="1" x14ac:dyDescent="0.25">
      <c r="B14" s="10" t="s">
        <v>21</v>
      </c>
      <c r="C14" s="10" t="s">
        <v>22</v>
      </c>
      <c r="D14" s="9" t="s">
        <v>11</v>
      </c>
      <c r="E14" s="12">
        <v>1</v>
      </c>
      <c r="F14" s="13">
        <v>842</v>
      </c>
      <c r="G14" s="14">
        <v>9</v>
      </c>
      <c r="H14" s="15">
        <f>F14*G14</f>
        <v>7578</v>
      </c>
      <c r="I14" s="16"/>
      <c r="J14" s="19"/>
      <c r="K14" s="20">
        <f>799*9</f>
        <v>7191</v>
      </c>
    </row>
    <row r="15" spans="2:11" ht="17" thickBot="1" x14ac:dyDescent="0.25">
      <c r="B15" s="10" t="s">
        <v>24</v>
      </c>
      <c r="C15" s="10" t="s">
        <v>23</v>
      </c>
      <c r="D15" s="9" t="s">
        <v>11</v>
      </c>
      <c r="E15" s="12">
        <v>1</v>
      </c>
      <c r="F15" s="15">
        <v>542</v>
      </c>
      <c r="G15" s="14">
        <v>3</v>
      </c>
      <c r="H15" s="15">
        <f t="shared" si="0"/>
        <v>1626</v>
      </c>
      <c r="I15" s="16"/>
      <c r="J15" s="19"/>
      <c r="K15" s="20">
        <f>400*3</f>
        <v>1200</v>
      </c>
    </row>
    <row r="16" spans="2:11" ht="17" thickBot="1" x14ac:dyDescent="0.25">
      <c r="B16" s="9" t="s">
        <v>32</v>
      </c>
      <c r="C16" s="21" t="s">
        <v>31</v>
      </c>
      <c r="D16" s="9" t="s">
        <v>11</v>
      </c>
      <c r="E16" s="12">
        <v>1</v>
      </c>
      <c r="F16" s="15">
        <v>10</v>
      </c>
      <c r="G16" s="14">
        <v>1</v>
      </c>
      <c r="H16" s="15">
        <f t="shared" si="0"/>
        <v>10</v>
      </c>
      <c r="I16" s="16"/>
      <c r="J16" s="19"/>
      <c r="K16" s="22">
        <v>10</v>
      </c>
    </row>
    <row r="17" spans="2:11" ht="17" thickBot="1" x14ac:dyDescent="0.25">
      <c r="B17" s="9" t="s">
        <v>33</v>
      </c>
      <c r="C17" s="21" t="s">
        <v>31</v>
      </c>
      <c r="D17" s="9" t="s">
        <v>11</v>
      </c>
      <c r="E17" s="12">
        <v>1</v>
      </c>
      <c r="F17" s="15">
        <v>10</v>
      </c>
      <c r="G17" s="14">
        <v>1</v>
      </c>
      <c r="H17" s="15">
        <f t="shared" si="0"/>
        <v>10</v>
      </c>
      <c r="I17" s="16"/>
      <c r="J17" s="19"/>
      <c r="K17" s="22">
        <v>10</v>
      </c>
    </row>
    <row r="18" spans="2:11" ht="17" thickBot="1" x14ac:dyDescent="0.25">
      <c r="B18" s="9" t="s">
        <v>39</v>
      </c>
      <c r="C18" s="21" t="s">
        <v>31</v>
      </c>
      <c r="D18" s="9" t="s">
        <v>11</v>
      </c>
      <c r="E18" s="12">
        <v>1</v>
      </c>
      <c r="F18" s="15">
        <v>2000</v>
      </c>
      <c r="G18" s="23">
        <v>1</v>
      </c>
      <c r="H18" s="15"/>
      <c r="I18" s="16">
        <f>F18*G18</f>
        <v>2000</v>
      </c>
      <c r="J18" s="19"/>
      <c r="K18" s="22">
        <v>1300</v>
      </c>
    </row>
    <row r="19" spans="2:11" ht="17" thickBot="1" x14ac:dyDescent="0.25">
      <c r="B19" s="24"/>
      <c r="C19" s="24"/>
      <c r="D19" s="24"/>
      <c r="E19" s="24"/>
      <c r="F19" s="25"/>
      <c r="G19" s="11" t="s">
        <v>6</v>
      </c>
      <c r="H19" s="15">
        <f>SUM(H7:H18)</f>
        <v>172773</v>
      </c>
      <c r="I19" s="15">
        <f>SUM(I7:I18)</f>
        <v>2000</v>
      </c>
      <c r="J19" s="26"/>
      <c r="K19" s="33">
        <f>SUM(K7:K18)</f>
        <v>114835</v>
      </c>
    </row>
    <row r="20" spans="2:11" ht="17" thickBot="1" x14ac:dyDescent="0.25">
      <c r="B20" s="24"/>
      <c r="C20" s="24"/>
      <c r="D20" s="24"/>
      <c r="E20" s="24"/>
      <c r="F20" s="25"/>
      <c r="G20" s="24"/>
      <c r="H20" s="25"/>
      <c r="I20" s="16"/>
      <c r="J20" s="26"/>
      <c r="K20" s="34"/>
    </row>
    <row r="21" spans="2:11" ht="17" thickBot="1" x14ac:dyDescent="0.25">
      <c r="B21" s="24" t="s">
        <v>7</v>
      </c>
      <c r="C21" s="24"/>
      <c r="D21" s="24"/>
      <c r="E21" s="24"/>
      <c r="F21" s="25"/>
      <c r="G21" s="24"/>
      <c r="H21" s="25"/>
      <c r="I21" s="25"/>
      <c r="J21" s="27"/>
      <c r="K21" s="34"/>
    </row>
    <row r="22" spans="2:11" ht="17" thickBot="1" x14ac:dyDescent="0.25">
      <c r="B22" s="10" t="s">
        <v>27</v>
      </c>
      <c r="C22" s="10" t="s">
        <v>28</v>
      </c>
      <c r="D22" s="9" t="s">
        <v>29</v>
      </c>
      <c r="E22" s="12">
        <v>2</v>
      </c>
      <c r="F22" s="15">
        <v>11500</v>
      </c>
      <c r="G22" s="23">
        <v>8</v>
      </c>
      <c r="H22" s="15">
        <f>F22*G22</f>
        <v>92000</v>
      </c>
      <c r="I22" s="15" t="s">
        <v>40</v>
      </c>
      <c r="J22" s="19" t="s">
        <v>42</v>
      </c>
      <c r="K22" s="34">
        <f>8099*8</f>
        <v>64792</v>
      </c>
    </row>
    <row r="23" spans="2:11" ht="17" thickBot="1" x14ac:dyDescent="0.25">
      <c r="B23" s="10"/>
      <c r="C23" s="21"/>
      <c r="D23" s="9"/>
      <c r="E23" s="10"/>
      <c r="F23" s="25"/>
      <c r="G23" s="11" t="s">
        <v>6</v>
      </c>
      <c r="H23" s="15">
        <f>SUM(H22:H22)</f>
        <v>92000</v>
      </c>
      <c r="I23" s="15">
        <v>0</v>
      </c>
      <c r="J23" s="28"/>
      <c r="K23" s="31"/>
    </row>
    <row r="24" spans="2:11" ht="17" thickBot="1" x14ac:dyDescent="0.25">
      <c r="B24" s="10"/>
      <c r="C24" s="21"/>
      <c r="D24" s="9"/>
      <c r="E24" s="10"/>
      <c r="F24" s="15"/>
      <c r="G24" s="11"/>
      <c r="H24" s="15"/>
      <c r="I24" s="15"/>
      <c r="J24" s="28"/>
      <c r="K24" s="31"/>
    </row>
    <row r="25" spans="2:11" ht="17" thickBot="1" x14ac:dyDescent="0.25">
      <c r="B25" s="9" t="s">
        <v>9</v>
      </c>
      <c r="C25" s="29"/>
      <c r="D25" s="9"/>
      <c r="E25" s="12"/>
      <c r="F25" s="15"/>
      <c r="G25" s="23"/>
      <c r="H25" s="15"/>
      <c r="I25" s="16"/>
      <c r="J25" s="28"/>
      <c r="K25" s="31"/>
    </row>
    <row r="26" spans="2:11" ht="17" thickBot="1" x14ac:dyDescent="0.25">
      <c r="B26" s="9" t="s">
        <v>30</v>
      </c>
      <c r="C26" s="30">
        <v>0.4</v>
      </c>
      <c r="D26" s="24" t="s">
        <v>11</v>
      </c>
      <c r="E26" s="12">
        <v>1</v>
      </c>
      <c r="F26" s="15"/>
      <c r="G26" s="11"/>
      <c r="H26" s="15">
        <f>-(H19+H23)*0.4</f>
        <v>-105909.20000000001</v>
      </c>
      <c r="I26" s="15">
        <f>-ROUND((I19+I23)*$C$25,0)</f>
        <v>0</v>
      </c>
      <c r="J26" s="28" t="s">
        <v>43</v>
      </c>
      <c r="K26" s="31">
        <f>-(K19+K22)*0.14</f>
        <v>-25147.780000000002</v>
      </c>
    </row>
    <row r="27" spans="2:11" ht="17" thickBot="1" x14ac:dyDescent="0.25">
      <c r="B27" s="24"/>
      <c r="C27" s="21"/>
      <c r="D27" s="9"/>
      <c r="E27" s="10"/>
      <c r="F27" s="25"/>
      <c r="G27" s="32" t="s">
        <v>8</v>
      </c>
      <c r="H27" s="15">
        <f>H19+H23+H26</f>
        <v>158863.79999999999</v>
      </c>
      <c r="I27" s="15">
        <f>SUM(I19,I23,I26)</f>
        <v>2000</v>
      </c>
      <c r="J27" s="28"/>
      <c r="K27" s="31">
        <f>SUM(K19:K26)</f>
        <v>154479.22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CPAv2C240M4</vt: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TPC Pricing</dc:title>
  <dc:subject>TPC Pricing</dc:subject>
  <dc:creator>Raghunath Nambiar</dc:creator>
  <cp:keywords>TPC</cp:keywords>
  <dc:description>TPC Pricing created by Raghunath Nambiar</dc:description>
  <cp:lastModifiedBy>Microsoft Office User</cp:lastModifiedBy>
  <cp:lastPrinted>2013-09-07T16:59:27Z</cp:lastPrinted>
  <dcterms:created xsi:type="dcterms:W3CDTF">1996-12-03T18:17:40Z</dcterms:created>
  <dcterms:modified xsi:type="dcterms:W3CDTF">2017-05-24T00:09:39Z</dcterms:modified>
</cp:coreProperties>
</file>